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Ex2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drawings/drawing13.xml" ContentType="application/vnd.openxmlformats-officedocument.drawing+xml"/>
  <Override PartName="/xl/charts/chartEx3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+xml"/>
  <Override PartName="/xl/charts/chartEx4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charts/chart11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4.xml" ContentType="application/vnd.openxmlformats-officedocument.drawingml.chart+xml"/>
  <Override PartName="/xl/drawings/drawing19.xml" ContentType="application/vnd.openxmlformats-officedocument.drawing+xml"/>
  <Override PartName="/xl/charts/chartEx5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NovaVoice\Documents\"/>
    </mc:Choice>
  </mc:AlternateContent>
  <xr:revisionPtr revIDLastSave="0" documentId="13_ncr:1_{7F47CC03-33BA-4E80-BE00-9587385EDF1D}" xr6:coauthVersionLast="43" xr6:coauthVersionMax="43" xr10:uidLastSave="{00000000-0000-0000-0000-000000000000}"/>
  <bookViews>
    <workbookView xWindow="-120" yWindow="-120" windowWidth="15600" windowHeight="11160" firstSheet="31" activeTab="5" xr2:uid="{00000000-000D-0000-FFFF-FFFF00000000}"/>
  </bookViews>
  <sheets>
    <sheet name="K čemu se hodí jednotlivé grafy" sheetId="17" r:id="rId1"/>
    <sheet name="Vyhledávací" sheetId="27" r:id="rId2"/>
    <sheet name="Textové" sheetId="26" r:id="rId3"/>
    <sheet name="práce s daty I" sheetId="25" r:id="rId4"/>
    <sheet name="práce s daty II" sheetId="28" r:id="rId5"/>
    <sheet name="práce s daty III" sheetId="29" r:id="rId6"/>
    <sheet name="Kontingenční tabulka" sheetId="1" r:id="rId7"/>
    <sheet name="List2" sheetId="2" r:id="rId8"/>
    <sheet name="mapa" sheetId="7" r:id="rId9"/>
    <sheet name="3D mapa" sheetId="8" r:id="rId10"/>
    <sheet name="3D mapa PSČ" sheetId="9" r:id="rId11"/>
    <sheet name="3D mapa souradnice" sheetId="10" r:id="rId12"/>
    <sheet name="3D mapa ZIP code" sheetId="11" r:id="rId13"/>
    <sheet name="Spojnicový" sheetId="12" r:id="rId14"/>
    <sheet name="Výsečový" sheetId="13" r:id="rId15"/>
    <sheet name="Sloupcový" sheetId="14" r:id="rId16"/>
    <sheet name="Sloupcovy graf" sheetId="5" r:id="rId17"/>
    <sheet name="Dynamický graf" sheetId="3" r:id="rId18"/>
    <sheet name="Graf - zobraz co potřebuješ" sheetId="6" r:id="rId19"/>
    <sheet name="Skládaný graf s limitou" sheetId="15" r:id="rId20"/>
    <sheet name="Plošný graf" sheetId="16" r:id="rId21"/>
    <sheet name="Povrchový graf" sheetId="21" r:id="rId22"/>
    <sheet name="XY Bodový graf" sheetId="22" r:id="rId23"/>
    <sheet name="Stromový graf" sheetId="23" r:id="rId24"/>
    <sheet name="Trychtýřovitý graf" sheetId="24" r:id="rId25"/>
    <sheet name="Paretův diagram" sheetId="33" r:id="rId26"/>
    <sheet name="Vodopádový graf" sheetId="30" r:id="rId27"/>
    <sheet name="Paprskový graf" sheetId="18" r:id="rId28"/>
    <sheet name="Prstencový graf" sheetId="19" r:id="rId29"/>
    <sheet name="Ganttův graf" sheetId="31" r:id="rId30"/>
    <sheet name="Histogram_data" sheetId="32" r:id="rId31"/>
    <sheet name="Histogram výsledek" sheetId="38" r:id="rId32"/>
    <sheet name="Krabicový graf" sheetId="20" r:id="rId33"/>
    <sheet name="Minigrafy" sheetId="35" r:id="rId34"/>
  </sheets>
  <externalReferences>
    <externalReference r:id="rId35"/>
  </externalReferences>
  <definedNames>
    <definedName name="_xlnm._FilterDatabase" localSheetId="30" hidden="1">Histogram_data!$B$3:$C$281</definedName>
    <definedName name="_xlcn.WorksheetConnection_3DmapaD8E11" hidden="1">'3D mapa'!$D$8:$E$11</definedName>
    <definedName name="_xlcn.WorksheetConnection_3DmapaE8E10" hidden="1">'3D mapa'!$E$8:$E$11</definedName>
    <definedName name="_xlcn.WorksheetConnection_3DmapaE8F11" hidden="1">'3D mapa'!$E$8:$F$11</definedName>
    <definedName name="_xlcn.WorksheetConnection_3DmapaI8J9" hidden="1">'3D mapa'!$C$4:$D$5</definedName>
    <definedName name="_xlcn.WorksheetConnection_3DmapasouradniceD8D9" hidden="1">'3D mapa souradnice'!$D$8:$D$9</definedName>
    <definedName name="_xlcn.WorksheetConnection_List4B3D51" hidden="1">'3D mapa PSČ'!$B$3:$D$46</definedName>
    <definedName name="_xlcn.WorksheetConnection_List4C3D5" hidden="1">'3D mapa PSČ'!$C$3:$D$4</definedName>
    <definedName name="_xlcn.WorksheetConnection_List4C3D511" hidden="1">'3D mapa PSČ'!$C$3:$D$46</definedName>
    <definedName name="_xlcn.WorksheetConnection_List4C4D5" hidden="1">'3D mapa PSČ'!$C$4:$D$4</definedName>
    <definedName name="_xlcn.WorksheetConnection_mapaD4F6" hidden="1">mapa!$D$4:$F$6</definedName>
    <definedName name="_xlcn.WorksheetConnection_PSCNAZ_PROVOZOVNYNAZ_ULICECIA1BC582" hidden="1">'3D mapa souradnice'!$A$1:$BC$582</definedName>
    <definedName name="_xlcn.WorksheetConnection_PSCNAZ_PROVOZOVNYNAZ_ULICECIC3C5" hidden="1">'3D mapa souradnice'!$C$3:$C$7</definedName>
    <definedName name="_xlcn.WorksheetConnection_PSCNAZ_PROVOZOVNYNAZ_ULICECIC3D5" hidden="1">'3D mapa souradnice'!$C$3:$D$5</definedName>
    <definedName name="_xlcn.WorksheetConnection_ZIPcodeB2D67" hidden="1">'3D mapa ZIP code'!$B$2:$D$67</definedName>
    <definedName name="_xlchart.v1.12" hidden="1">'Vodopádový graf'!$A$4</definedName>
    <definedName name="_xlchart.v1.13" hidden="1">'Vodopádový graf'!$A$5:$A$16</definedName>
    <definedName name="_xlchart.v1.14" hidden="1">'Vodopádový graf'!$B$4</definedName>
    <definedName name="_xlchart.v1.15" hidden="1">'Vodopádový graf'!$B$5:$B$16</definedName>
    <definedName name="_xlchart.v1.16" hidden="1">'Krabicový graf'!$B$7</definedName>
    <definedName name="_xlchart.v1.17" hidden="1">'Krabicový graf'!$B$8:$B$15</definedName>
    <definedName name="_xlchart.v1.18" hidden="1">'Krabicový graf'!$C$7</definedName>
    <definedName name="_xlchart.v1.19" hidden="1">'Krabicový graf'!$C$8:$C$15</definedName>
    <definedName name="_xlchart.v1.20" hidden="1">'Krabicový graf'!$D$7</definedName>
    <definedName name="_xlchart.v1.21" hidden="1">'Krabicový graf'!$D$8:$D$15</definedName>
    <definedName name="_xlchart.v1.6" hidden="1">'Stromový graf'!$B$4:$C$16</definedName>
    <definedName name="_xlchart.v1.7" hidden="1">'Stromový graf'!$D$3</definedName>
    <definedName name="_xlchart.v1.8" hidden="1">'Stromový graf'!$D$4:$D$16</definedName>
    <definedName name="_xlchart.v2.10" hidden="1">'Trychtýřovitý graf'!$C$2</definedName>
    <definedName name="_xlchart.v2.11" hidden="1">'Trychtýřovitý graf'!$C$3:$C$11</definedName>
    <definedName name="_xlchart.v2.9" hidden="1">'Trychtýřovitý graf'!$B$3:$B$11</definedName>
    <definedName name="_xlchart.v5.0" hidden="1">mapa!$D$3</definedName>
    <definedName name="_xlchart.v5.1" hidden="1">mapa!$D$4:$D$6</definedName>
    <definedName name="_xlchart.v5.2" hidden="1">mapa!$E$3</definedName>
    <definedName name="_xlchart.v5.3" hidden="1">mapa!$E$4:$E$6</definedName>
    <definedName name="_xlchart.v5.4" hidden="1">mapa!$F$3</definedName>
    <definedName name="_xlchart.v5.5" hidden="1">mapa!$F$4:$F$6</definedName>
    <definedName name="maximum" localSheetId="4">#REF!</definedName>
    <definedName name="maximum">#REF!</definedName>
    <definedName name="průměr" localSheetId="4">#REF!</definedName>
    <definedName name="průměr">#REF!</definedName>
    <definedName name="Sazba_DPH">[1]adresy!$B$13</definedName>
    <definedName name="solver_eng" localSheetId="30" hidden="1">1</definedName>
    <definedName name="solver_neg" localSheetId="30" hidden="1">1</definedName>
    <definedName name="solver_num" localSheetId="30" hidden="1">0</definedName>
    <definedName name="solver_opt" localSheetId="30" hidden="1">Histogram_data!$F$4</definedName>
    <definedName name="solver_typ" localSheetId="30" hidden="1">1</definedName>
    <definedName name="solver_val" localSheetId="30" hidden="1">0</definedName>
    <definedName name="solver_ver" localSheetId="3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ozsah 12" name="Rozsah 12" connection="WorksheetConnection_ZIP code!$B$2:$D$67"/>
          <x15:modelTable id="Rozsah 11" name="Rozsah 11" connection="WorksheetConnection_PSC_x0009_NAZ_PROVOZOVNY_x0009_NAZ_ULICE_x0009_CI!$C$3:$D$5"/>
          <x15:modelTable id="Rozsah 10" name="Rozsah 10" connection="WorksheetConnection_PSC_x0009_NAZ_PROVOZOVNY_x0009_NAZ_ULICE_x0009_CI!$C$3:$C$5"/>
          <x15:modelTable id="Rozsah 9" name="Rozsah 9" connection="WorksheetConnection_PSC_x0009_NAZ_PROVOZOVNY_x0009_NAZ_ULICE_x0009_CI!$A$1:$BC$582"/>
          <x15:modelTable id="Rozsah" name="Rozsah" connection="WorksheetConnection_mapa!$D$4:$F$6"/>
          <x15:modelTable id="Rozsah 5" name="Rozsah 5" connection="WorksheetConnection_List4!$C$4:$D$5"/>
          <x15:modelTable id="Rozsah 7" name="Rozsah 7" connection="WorksheetConnection_List4!$C$3:$D$51"/>
          <x15:modelTable id="Rozsah 6" name="Rozsah 6" connection="WorksheetConnection_List4!$C$3:$D$5"/>
          <x15:modelTable id="Rozsah 8" name="Rozsah 8" connection="WorksheetConnection_List4!$B$3:$D$51"/>
          <x15:modelTable id="Rozsah 4" name="Rozsah 4" connection="WorksheetConnection_3D mapa!$I$8:$J$9"/>
          <x15:modelTable id="Rozsah 3" name="Rozsah 3" connection="WorksheetConnection_3D mapa!$E$8:$F$11"/>
          <x15:modelTable id="Rozsah 1" name="Rozsah 1" connection="WorksheetConnection_3D mapa!$E$8:$E$10"/>
          <x15:modelTable id="Rozsah 2" name="Rozsah 2" connection="WorksheetConnection_3D mapa!$D$8:$E$11"/>
          <x15:modelTable id="Rozsah 13" name="Rozsah 13" connection="WorksheetConnection_3D mapa souradnice!$D$8:$D$9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33" l="1"/>
  <c r="H7" i="33" s="1"/>
  <c r="H8" i="33" s="1"/>
  <c r="H9" i="33" s="1"/>
  <c r="H10" i="33" s="1"/>
  <c r="H11" i="33" s="1"/>
  <c r="H12" i="33" s="1"/>
  <c r="H13" i="33" s="1"/>
  <c r="H14" i="33" s="1"/>
  <c r="H5" i="33"/>
  <c r="E6" i="33"/>
  <c r="E7" i="33"/>
  <c r="E8" i="33" s="1"/>
  <c r="E9" i="33" s="1"/>
  <c r="E10" i="33" s="1"/>
  <c r="E11" i="33" s="1"/>
  <c r="E12" i="33" s="1"/>
  <c r="E13" i="33" s="1"/>
  <c r="E5" i="33"/>
  <c r="E4" i="33"/>
  <c r="D5" i="33"/>
  <c r="D6" i="33"/>
  <c r="D7" i="33"/>
  <c r="D8" i="33"/>
  <c r="D9" i="33"/>
  <c r="D10" i="33"/>
  <c r="D11" i="33"/>
  <c r="D12" i="33"/>
  <c r="D13" i="33"/>
  <c r="D4" i="33"/>
  <c r="C7" i="33"/>
  <c r="C8" i="33"/>
  <c r="C9" i="33"/>
  <c r="C10" i="33"/>
  <c r="C11" i="33"/>
  <c r="C12" i="33"/>
  <c r="C13" i="33"/>
  <c r="C6" i="33"/>
  <c r="C5" i="33"/>
  <c r="C4" i="33"/>
  <c r="E8" i="31"/>
  <c r="E9" i="31"/>
  <c r="E7" i="31"/>
  <c r="E6" i="31"/>
  <c r="E5" i="31"/>
  <c r="E6" i="30"/>
  <c r="E7" i="30" s="1"/>
  <c r="E8" i="30" s="1"/>
  <c r="E9" i="30" s="1"/>
  <c r="E10" i="30" s="1"/>
  <c r="E11" i="30" s="1"/>
  <c r="E12" i="30" s="1"/>
  <c r="E13" i="30" s="1"/>
  <c r="E14" i="30" s="1"/>
  <c r="E15" i="30" s="1"/>
  <c r="E16" i="30" s="1"/>
  <c r="G6" i="30"/>
  <c r="G7" i="30"/>
  <c r="G8" i="30"/>
  <c r="G9" i="30"/>
  <c r="G10" i="30"/>
  <c r="G11" i="30"/>
  <c r="G12" i="30"/>
  <c r="G13" i="30"/>
  <c r="G14" i="30"/>
  <c r="G15" i="30"/>
  <c r="G16" i="30"/>
  <c r="G5" i="30"/>
  <c r="F6" i="30"/>
  <c r="F7" i="30"/>
  <c r="F8" i="30"/>
  <c r="F9" i="30"/>
  <c r="F10" i="30"/>
  <c r="F11" i="30"/>
  <c r="F12" i="30"/>
  <c r="F13" i="30"/>
  <c r="F14" i="30"/>
  <c r="F15" i="30"/>
  <c r="F16" i="30"/>
  <c r="F5" i="30"/>
  <c r="Z12" i="27"/>
  <c r="AK3" i="21" l="1"/>
  <c r="AK4" i="21"/>
  <c r="AK5" i="21"/>
  <c r="AK6" i="21"/>
  <c r="AK7" i="21"/>
  <c r="AK8" i="21"/>
  <c r="AK9" i="21"/>
  <c r="AK10" i="21"/>
  <c r="AK11" i="21"/>
  <c r="AK12" i="21"/>
  <c r="AK13" i="21"/>
  <c r="AK14" i="21"/>
  <c r="AK15" i="21"/>
  <c r="AK16" i="21"/>
  <c r="AK17" i="21"/>
  <c r="AK18" i="21"/>
  <c r="AK19" i="21"/>
  <c r="AK20" i="21"/>
  <c r="AK21" i="21"/>
  <c r="AK22" i="21"/>
  <c r="AK23" i="21"/>
  <c r="AK24" i="21"/>
  <c r="AK25" i="21"/>
  <c r="AK26" i="21"/>
  <c r="AK27" i="21"/>
  <c r="AK28" i="21"/>
  <c r="AK29" i="21"/>
  <c r="AK30" i="21"/>
  <c r="AK31" i="21"/>
  <c r="AK32" i="21"/>
  <c r="AK33" i="21"/>
  <c r="AK34" i="21"/>
  <c r="AK35" i="21"/>
  <c r="AK36" i="21"/>
  <c r="AK37" i="21"/>
  <c r="AK38" i="21"/>
  <c r="C3" i="21"/>
  <c r="D3" i="21"/>
  <c r="E3" i="21"/>
  <c r="F3" i="21"/>
  <c r="G3" i="21"/>
  <c r="H3" i="21"/>
  <c r="I3" i="21"/>
  <c r="J3" i="21"/>
  <c r="K3" i="21"/>
  <c r="L3" i="21"/>
  <c r="M3" i="21"/>
  <c r="N3" i="21"/>
  <c r="O3" i="21"/>
  <c r="P3" i="21"/>
  <c r="Q3" i="21"/>
  <c r="R3" i="21"/>
  <c r="S3" i="21"/>
  <c r="T3" i="21"/>
  <c r="U3" i="21"/>
  <c r="V3" i="21"/>
  <c r="W3" i="21"/>
  <c r="X3" i="21"/>
  <c r="Y3" i="21"/>
  <c r="Z3" i="21"/>
  <c r="AA3" i="21"/>
  <c r="AB3" i="21"/>
  <c r="AC3" i="21"/>
  <c r="AD3" i="21"/>
  <c r="AE3" i="21"/>
  <c r="AF3" i="21"/>
  <c r="AG3" i="21"/>
  <c r="AH3" i="21"/>
  <c r="AI3" i="21"/>
  <c r="AJ3" i="21"/>
  <c r="C4" i="21"/>
  <c r="D4" i="21"/>
  <c r="E4" i="21"/>
  <c r="F4" i="21"/>
  <c r="G4" i="21"/>
  <c r="H4" i="21"/>
  <c r="I4" i="21"/>
  <c r="J4" i="21"/>
  <c r="K4" i="21"/>
  <c r="L4" i="21"/>
  <c r="M4" i="21"/>
  <c r="N4" i="21"/>
  <c r="O4" i="21"/>
  <c r="P4" i="21"/>
  <c r="Q4" i="21"/>
  <c r="R4" i="21"/>
  <c r="S4" i="21"/>
  <c r="T4" i="21"/>
  <c r="U4" i="21"/>
  <c r="V4" i="21"/>
  <c r="W4" i="21"/>
  <c r="X4" i="21"/>
  <c r="Y4" i="21"/>
  <c r="Z4" i="21"/>
  <c r="AA4" i="21"/>
  <c r="AB4" i="21"/>
  <c r="AC4" i="21"/>
  <c r="AD4" i="21"/>
  <c r="AE4" i="21"/>
  <c r="AF4" i="21"/>
  <c r="AG4" i="21"/>
  <c r="AH4" i="21"/>
  <c r="AI4" i="21"/>
  <c r="AJ4" i="21"/>
  <c r="C5" i="21"/>
  <c r="D5" i="21"/>
  <c r="E5" i="21"/>
  <c r="F5" i="21"/>
  <c r="G5" i="21"/>
  <c r="H5" i="21"/>
  <c r="I5" i="21"/>
  <c r="J5" i="21"/>
  <c r="K5" i="21"/>
  <c r="L5" i="21"/>
  <c r="M5" i="21"/>
  <c r="N5" i="21"/>
  <c r="O5" i="21"/>
  <c r="P5" i="21"/>
  <c r="Q5" i="21"/>
  <c r="R5" i="21"/>
  <c r="S5" i="21"/>
  <c r="T5" i="21"/>
  <c r="U5" i="21"/>
  <c r="V5" i="21"/>
  <c r="W5" i="21"/>
  <c r="X5" i="21"/>
  <c r="Y5" i="21"/>
  <c r="Z5" i="21"/>
  <c r="AA5" i="21"/>
  <c r="AB5" i="21"/>
  <c r="AC5" i="21"/>
  <c r="AD5" i="21"/>
  <c r="AE5" i="21"/>
  <c r="AF5" i="21"/>
  <c r="AG5" i="21"/>
  <c r="AH5" i="21"/>
  <c r="AI5" i="21"/>
  <c r="AJ5" i="21"/>
  <c r="C6" i="21"/>
  <c r="D6" i="21"/>
  <c r="E6" i="21"/>
  <c r="F6" i="21"/>
  <c r="G6" i="21"/>
  <c r="H6" i="21"/>
  <c r="I6" i="21"/>
  <c r="J6" i="21"/>
  <c r="K6" i="21"/>
  <c r="L6" i="21"/>
  <c r="M6" i="21"/>
  <c r="N6" i="21"/>
  <c r="O6" i="21"/>
  <c r="P6" i="21"/>
  <c r="Q6" i="21"/>
  <c r="R6" i="21"/>
  <c r="S6" i="21"/>
  <c r="T6" i="21"/>
  <c r="U6" i="21"/>
  <c r="V6" i="21"/>
  <c r="W6" i="21"/>
  <c r="X6" i="21"/>
  <c r="Y6" i="21"/>
  <c r="Z6" i="21"/>
  <c r="AA6" i="21"/>
  <c r="AB6" i="21"/>
  <c r="AC6" i="21"/>
  <c r="AD6" i="21"/>
  <c r="AE6" i="21"/>
  <c r="AF6" i="21"/>
  <c r="AG6" i="21"/>
  <c r="AH6" i="21"/>
  <c r="AI6" i="21"/>
  <c r="AJ6" i="21"/>
  <c r="C7" i="21"/>
  <c r="D7" i="21"/>
  <c r="E7" i="21"/>
  <c r="F7" i="21"/>
  <c r="G7" i="21"/>
  <c r="H7" i="21"/>
  <c r="I7" i="21"/>
  <c r="J7" i="21"/>
  <c r="K7" i="21"/>
  <c r="L7" i="21"/>
  <c r="M7" i="21"/>
  <c r="N7" i="21"/>
  <c r="O7" i="21"/>
  <c r="P7" i="21"/>
  <c r="Q7" i="21"/>
  <c r="R7" i="21"/>
  <c r="S7" i="21"/>
  <c r="T7" i="21"/>
  <c r="U7" i="21"/>
  <c r="V7" i="21"/>
  <c r="W7" i="21"/>
  <c r="X7" i="21"/>
  <c r="Y7" i="21"/>
  <c r="Z7" i="21"/>
  <c r="AA7" i="21"/>
  <c r="AB7" i="21"/>
  <c r="AC7" i="21"/>
  <c r="AD7" i="21"/>
  <c r="AE7" i="21"/>
  <c r="AF7" i="21"/>
  <c r="AG7" i="21"/>
  <c r="AH7" i="21"/>
  <c r="AI7" i="21"/>
  <c r="AJ7" i="21"/>
  <c r="C8" i="21"/>
  <c r="D8" i="21"/>
  <c r="E8" i="21"/>
  <c r="F8" i="21"/>
  <c r="G8" i="21"/>
  <c r="H8" i="21"/>
  <c r="I8" i="21"/>
  <c r="J8" i="21"/>
  <c r="K8" i="21"/>
  <c r="L8" i="21"/>
  <c r="M8" i="21"/>
  <c r="N8" i="21"/>
  <c r="O8" i="21"/>
  <c r="P8" i="21"/>
  <c r="Q8" i="21"/>
  <c r="R8" i="21"/>
  <c r="S8" i="21"/>
  <c r="T8" i="21"/>
  <c r="U8" i="21"/>
  <c r="V8" i="21"/>
  <c r="W8" i="21"/>
  <c r="X8" i="21"/>
  <c r="Y8" i="21"/>
  <c r="Z8" i="21"/>
  <c r="AA8" i="21"/>
  <c r="AB8" i="21"/>
  <c r="AC8" i="21"/>
  <c r="AD8" i="21"/>
  <c r="AE8" i="21"/>
  <c r="AF8" i="21"/>
  <c r="AG8" i="21"/>
  <c r="AH8" i="21"/>
  <c r="AI8" i="21"/>
  <c r="AJ8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P9" i="21"/>
  <c r="Q9" i="21"/>
  <c r="R9" i="21"/>
  <c r="S9" i="21"/>
  <c r="T9" i="21"/>
  <c r="U9" i="21"/>
  <c r="V9" i="21"/>
  <c r="W9" i="21"/>
  <c r="X9" i="21"/>
  <c r="Y9" i="21"/>
  <c r="Z9" i="21"/>
  <c r="AA9" i="21"/>
  <c r="AB9" i="21"/>
  <c r="AC9" i="21"/>
  <c r="AD9" i="21"/>
  <c r="AE9" i="21"/>
  <c r="AF9" i="21"/>
  <c r="AG9" i="21"/>
  <c r="AH9" i="21"/>
  <c r="AI9" i="21"/>
  <c r="AJ9" i="21"/>
  <c r="C10" i="21"/>
  <c r="D10" i="21"/>
  <c r="E10" i="21"/>
  <c r="F10" i="21"/>
  <c r="G10" i="21"/>
  <c r="H10" i="21"/>
  <c r="I10" i="21"/>
  <c r="J10" i="21"/>
  <c r="K10" i="21"/>
  <c r="L10" i="21"/>
  <c r="M10" i="21"/>
  <c r="N10" i="21"/>
  <c r="O10" i="21"/>
  <c r="P10" i="21"/>
  <c r="Q10" i="21"/>
  <c r="R10" i="21"/>
  <c r="S10" i="21"/>
  <c r="T10" i="21"/>
  <c r="U10" i="21"/>
  <c r="V10" i="21"/>
  <c r="W10" i="21"/>
  <c r="X10" i="21"/>
  <c r="Y10" i="21"/>
  <c r="Z10" i="21"/>
  <c r="AA10" i="21"/>
  <c r="AB10" i="21"/>
  <c r="AC10" i="21"/>
  <c r="AD10" i="21"/>
  <c r="AE10" i="21"/>
  <c r="AF10" i="21"/>
  <c r="AG10" i="21"/>
  <c r="AH10" i="21"/>
  <c r="AI10" i="21"/>
  <c r="AJ10" i="21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U11" i="21"/>
  <c r="V11" i="21"/>
  <c r="W11" i="21"/>
  <c r="X11" i="21"/>
  <c r="Y11" i="21"/>
  <c r="Z11" i="21"/>
  <c r="AA11" i="21"/>
  <c r="AB11" i="21"/>
  <c r="AC11" i="21"/>
  <c r="AD11" i="21"/>
  <c r="AE11" i="21"/>
  <c r="AF11" i="21"/>
  <c r="AG11" i="21"/>
  <c r="AH11" i="21"/>
  <c r="AI11" i="21"/>
  <c r="AJ11" i="21"/>
  <c r="C12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W12" i="21"/>
  <c r="X12" i="21"/>
  <c r="Y12" i="21"/>
  <c r="Z12" i="21"/>
  <c r="AA12" i="21"/>
  <c r="AB12" i="21"/>
  <c r="AC12" i="21"/>
  <c r="AD12" i="21"/>
  <c r="AE12" i="21"/>
  <c r="AF12" i="21"/>
  <c r="AG12" i="21"/>
  <c r="AH12" i="21"/>
  <c r="AI12" i="21"/>
  <c r="AJ12" i="21"/>
  <c r="C13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W13" i="21"/>
  <c r="X13" i="21"/>
  <c r="Y13" i="21"/>
  <c r="Z13" i="21"/>
  <c r="AA13" i="21"/>
  <c r="AB13" i="21"/>
  <c r="AC13" i="21"/>
  <c r="AD13" i="21"/>
  <c r="AE13" i="21"/>
  <c r="AF13" i="21"/>
  <c r="AG13" i="21"/>
  <c r="AH13" i="21"/>
  <c r="AI13" i="21"/>
  <c r="AJ13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V14" i="21"/>
  <c r="W14" i="21"/>
  <c r="X14" i="21"/>
  <c r="Y14" i="21"/>
  <c r="Z14" i="21"/>
  <c r="AA14" i="21"/>
  <c r="AB14" i="21"/>
  <c r="AC14" i="21"/>
  <c r="AD14" i="21"/>
  <c r="AE14" i="21"/>
  <c r="AF14" i="21"/>
  <c r="AG14" i="21"/>
  <c r="AH14" i="21"/>
  <c r="AI14" i="21"/>
  <c r="AJ14" i="21"/>
  <c r="C15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R15" i="21"/>
  <c r="S15" i="21"/>
  <c r="T15" i="21"/>
  <c r="U15" i="21"/>
  <c r="V15" i="21"/>
  <c r="W15" i="21"/>
  <c r="X15" i="21"/>
  <c r="Y15" i="21"/>
  <c r="Z15" i="21"/>
  <c r="AA15" i="21"/>
  <c r="AB15" i="21"/>
  <c r="AC15" i="21"/>
  <c r="AD15" i="21"/>
  <c r="AE15" i="21"/>
  <c r="AF15" i="21"/>
  <c r="AG15" i="21"/>
  <c r="AH15" i="21"/>
  <c r="AI15" i="21"/>
  <c r="AJ15" i="21"/>
  <c r="C16" i="21"/>
  <c r="D16" i="21"/>
  <c r="E16" i="21"/>
  <c r="F16" i="21"/>
  <c r="G16" i="21"/>
  <c r="H16" i="21"/>
  <c r="I16" i="21"/>
  <c r="J16" i="21"/>
  <c r="K16" i="21"/>
  <c r="L16" i="21"/>
  <c r="M16" i="21"/>
  <c r="N16" i="21"/>
  <c r="O16" i="21"/>
  <c r="P16" i="21"/>
  <c r="Q16" i="21"/>
  <c r="R16" i="21"/>
  <c r="S16" i="21"/>
  <c r="T16" i="21"/>
  <c r="U16" i="21"/>
  <c r="V16" i="21"/>
  <c r="W16" i="21"/>
  <c r="X16" i="21"/>
  <c r="Y16" i="21"/>
  <c r="Z16" i="21"/>
  <c r="AA16" i="21"/>
  <c r="AB16" i="21"/>
  <c r="AC16" i="21"/>
  <c r="AD16" i="21"/>
  <c r="AE16" i="21"/>
  <c r="AF16" i="21"/>
  <c r="AG16" i="21"/>
  <c r="AH16" i="21"/>
  <c r="AI16" i="21"/>
  <c r="AJ16" i="21"/>
  <c r="C17" i="21"/>
  <c r="D17" i="21"/>
  <c r="E17" i="21"/>
  <c r="F17" i="21"/>
  <c r="G17" i="21"/>
  <c r="H17" i="21"/>
  <c r="I17" i="21"/>
  <c r="J17" i="21"/>
  <c r="K17" i="21"/>
  <c r="L17" i="21"/>
  <c r="M17" i="21"/>
  <c r="N17" i="21"/>
  <c r="O17" i="21"/>
  <c r="P17" i="21"/>
  <c r="Q17" i="21"/>
  <c r="R17" i="21"/>
  <c r="S17" i="21"/>
  <c r="T17" i="21"/>
  <c r="U17" i="21"/>
  <c r="V17" i="21"/>
  <c r="W17" i="21"/>
  <c r="X17" i="21"/>
  <c r="Y17" i="21"/>
  <c r="Z17" i="21"/>
  <c r="AA17" i="21"/>
  <c r="AB17" i="21"/>
  <c r="AC17" i="21"/>
  <c r="AD17" i="21"/>
  <c r="AE17" i="21"/>
  <c r="AF17" i="21"/>
  <c r="AG17" i="21"/>
  <c r="AH17" i="21"/>
  <c r="AI17" i="21"/>
  <c r="AJ17" i="21"/>
  <c r="C18" i="21"/>
  <c r="D18" i="21"/>
  <c r="E18" i="21"/>
  <c r="F18" i="21"/>
  <c r="G18" i="21"/>
  <c r="H18" i="21"/>
  <c r="I18" i="21"/>
  <c r="J18" i="21"/>
  <c r="K18" i="21"/>
  <c r="L18" i="21"/>
  <c r="M18" i="21"/>
  <c r="N18" i="21"/>
  <c r="O18" i="21"/>
  <c r="P18" i="21"/>
  <c r="Q18" i="21"/>
  <c r="R18" i="21"/>
  <c r="S18" i="21"/>
  <c r="T18" i="21"/>
  <c r="U18" i="21"/>
  <c r="V18" i="21"/>
  <c r="W18" i="21"/>
  <c r="X18" i="21"/>
  <c r="Y18" i="21"/>
  <c r="Z18" i="21"/>
  <c r="AA18" i="21"/>
  <c r="AB18" i="21"/>
  <c r="AC18" i="21"/>
  <c r="AD18" i="21"/>
  <c r="AE18" i="21"/>
  <c r="AF18" i="21"/>
  <c r="AG18" i="21"/>
  <c r="AH18" i="21"/>
  <c r="AI18" i="21"/>
  <c r="AJ18" i="21"/>
  <c r="C19" i="21"/>
  <c r="D19" i="21"/>
  <c r="E19" i="21"/>
  <c r="F19" i="21"/>
  <c r="G19" i="21"/>
  <c r="H19" i="21"/>
  <c r="I19" i="21"/>
  <c r="J19" i="21"/>
  <c r="K19" i="21"/>
  <c r="L19" i="21"/>
  <c r="M19" i="21"/>
  <c r="N19" i="21"/>
  <c r="O19" i="21"/>
  <c r="P19" i="21"/>
  <c r="Q19" i="21"/>
  <c r="R19" i="21"/>
  <c r="S19" i="21"/>
  <c r="T19" i="21"/>
  <c r="U19" i="21"/>
  <c r="V19" i="21"/>
  <c r="W19" i="21"/>
  <c r="X19" i="21"/>
  <c r="Y19" i="21"/>
  <c r="Z19" i="21"/>
  <c r="AA19" i="21"/>
  <c r="AB19" i="21"/>
  <c r="AC19" i="21"/>
  <c r="AD19" i="21"/>
  <c r="AE19" i="21"/>
  <c r="AF19" i="21"/>
  <c r="AG19" i="21"/>
  <c r="AH19" i="21"/>
  <c r="AI19" i="21"/>
  <c r="AJ19" i="21"/>
  <c r="C20" i="21"/>
  <c r="D20" i="21"/>
  <c r="E20" i="21"/>
  <c r="F20" i="21"/>
  <c r="G20" i="21"/>
  <c r="H20" i="21"/>
  <c r="I20" i="21"/>
  <c r="J20" i="21"/>
  <c r="K20" i="21"/>
  <c r="L20" i="21"/>
  <c r="M20" i="21"/>
  <c r="N20" i="21"/>
  <c r="O20" i="21"/>
  <c r="P20" i="21"/>
  <c r="Q20" i="21"/>
  <c r="R20" i="21"/>
  <c r="S20" i="21"/>
  <c r="T20" i="21"/>
  <c r="U20" i="21"/>
  <c r="V20" i="21"/>
  <c r="W20" i="21"/>
  <c r="X20" i="21"/>
  <c r="Y20" i="21"/>
  <c r="Z20" i="21"/>
  <c r="AA20" i="21"/>
  <c r="AB20" i="21"/>
  <c r="AC20" i="21"/>
  <c r="AD20" i="21"/>
  <c r="AE20" i="21"/>
  <c r="AF20" i="21"/>
  <c r="AG20" i="21"/>
  <c r="AH20" i="21"/>
  <c r="AI20" i="21"/>
  <c r="AJ20" i="21"/>
  <c r="C21" i="21"/>
  <c r="D21" i="21"/>
  <c r="E21" i="21"/>
  <c r="F21" i="21"/>
  <c r="G21" i="21"/>
  <c r="H21" i="21"/>
  <c r="I21" i="21"/>
  <c r="J21" i="21"/>
  <c r="K21" i="21"/>
  <c r="L21" i="21"/>
  <c r="M21" i="21"/>
  <c r="N21" i="21"/>
  <c r="O21" i="21"/>
  <c r="P21" i="21"/>
  <c r="Q21" i="21"/>
  <c r="R21" i="21"/>
  <c r="S21" i="21"/>
  <c r="T21" i="21"/>
  <c r="U21" i="21"/>
  <c r="V21" i="21"/>
  <c r="W21" i="21"/>
  <c r="X21" i="21"/>
  <c r="Y21" i="21"/>
  <c r="Z21" i="21"/>
  <c r="AA21" i="21"/>
  <c r="AB21" i="21"/>
  <c r="AC21" i="21"/>
  <c r="AD21" i="21"/>
  <c r="AE21" i="21"/>
  <c r="AF21" i="21"/>
  <c r="AG21" i="21"/>
  <c r="AH21" i="21"/>
  <c r="AI21" i="21"/>
  <c r="AJ21" i="21"/>
  <c r="C22" i="21"/>
  <c r="D22" i="21"/>
  <c r="E22" i="21"/>
  <c r="F22" i="21"/>
  <c r="G22" i="21"/>
  <c r="H22" i="21"/>
  <c r="I22" i="21"/>
  <c r="J22" i="21"/>
  <c r="K22" i="21"/>
  <c r="L22" i="21"/>
  <c r="M22" i="21"/>
  <c r="N22" i="21"/>
  <c r="O22" i="21"/>
  <c r="P22" i="21"/>
  <c r="Q22" i="21"/>
  <c r="R22" i="21"/>
  <c r="S22" i="21"/>
  <c r="T22" i="21"/>
  <c r="U22" i="21"/>
  <c r="V22" i="21"/>
  <c r="W22" i="21"/>
  <c r="X22" i="21"/>
  <c r="Y22" i="21"/>
  <c r="Z22" i="21"/>
  <c r="AA22" i="21"/>
  <c r="AB22" i="21"/>
  <c r="AC22" i="21"/>
  <c r="AD22" i="21"/>
  <c r="AE22" i="21"/>
  <c r="AF22" i="21"/>
  <c r="AG22" i="21"/>
  <c r="AH22" i="21"/>
  <c r="AI22" i="21"/>
  <c r="AJ22" i="21"/>
  <c r="C23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P23" i="21"/>
  <c r="Q23" i="21"/>
  <c r="R23" i="21"/>
  <c r="S23" i="21"/>
  <c r="T23" i="21"/>
  <c r="U23" i="21"/>
  <c r="V23" i="21"/>
  <c r="W23" i="21"/>
  <c r="X23" i="21"/>
  <c r="Y23" i="21"/>
  <c r="Z23" i="21"/>
  <c r="AA23" i="21"/>
  <c r="AB23" i="21"/>
  <c r="AC23" i="21"/>
  <c r="AD23" i="21"/>
  <c r="AE23" i="21"/>
  <c r="AF23" i="21"/>
  <c r="AG23" i="21"/>
  <c r="AH23" i="21"/>
  <c r="AI23" i="21"/>
  <c r="AJ23" i="21"/>
  <c r="C24" i="21"/>
  <c r="D24" i="21"/>
  <c r="E24" i="21"/>
  <c r="F24" i="21"/>
  <c r="G24" i="21"/>
  <c r="H24" i="21"/>
  <c r="I24" i="21"/>
  <c r="J24" i="21"/>
  <c r="K24" i="21"/>
  <c r="L24" i="21"/>
  <c r="M24" i="21"/>
  <c r="N24" i="21"/>
  <c r="O24" i="21"/>
  <c r="P24" i="21"/>
  <c r="Q24" i="21"/>
  <c r="R24" i="21"/>
  <c r="S24" i="21"/>
  <c r="T24" i="21"/>
  <c r="U24" i="21"/>
  <c r="V24" i="21"/>
  <c r="W24" i="21"/>
  <c r="X24" i="21"/>
  <c r="Y24" i="21"/>
  <c r="Z24" i="21"/>
  <c r="AA24" i="21"/>
  <c r="AB24" i="21"/>
  <c r="AC24" i="21"/>
  <c r="AD24" i="21"/>
  <c r="AE24" i="21"/>
  <c r="AF24" i="21"/>
  <c r="AG24" i="21"/>
  <c r="AH24" i="21"/>
  <c r="AI24" i="21"/>
  <c r="AJ24" i="21"/>
  <c r="C25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U25" i="21"/>
  <c r="V25" i="21"/>
  <c r="W25" i="21"/>
  <c r="X25" i="21"/>
  <c r="Y25" i="21"/>
  <c r="Z25" i="21"/>
  <c r="AA25" i="21"/>
  <c r="AB25" i="21"/>
  <c r="AC25" i="21"/>
  <c r="AD25" i="21"/>
  <c r="AE25" i="21"/>
  <c r="AF25" i="21"/>
  <c r="AG25" i="21"/>
  <c r="AH25" i="21"/>
  <c r="AI25" i="21"/>
  <c r="AJ25" i="21"/>
  <c r="C26" i="21"/>
  <c r="D26" i="21"/>
  <c r="E26" i="21"/>
  <c r="F26" i="21"/>
  <c r="G26" i="21"/>
  <c r="H26" i="21"/>
  <c r="I26" i="21"/>
  <c r="J26" i="21"/>
  <c r="K26" i="21"/>
  <c r="L26" i="21"/>
  <c r="M26" i="21"/>
  <c r="N26" i="21"/>
  <c r="O26" i="21"/>
  <c r="P26" i="21"/>
  <c r="Q26" i="21"/>
  <c r="R26" i="21"/>
  <c r="S26" i="21"/>
  <c r="T26" i="21"/>
  <c r="U26" i="21"/>
  <c r="V26" i="21"/>
  <c r="W26" i="21"/>
  <c r="X26" i="21"/>
  <c r="Y26" i="21"/>
  <c r="Z26" i="21"/>
  <c r="AA26" i="21"/>
  <c r="AB26" i="21"/>
  <c r="AC26" i="21"/>
  <c r="AD26" i="21"/>
  <c r="AE26" i="21"/>
  <c r="AF26" i="21"/>
  <c r="AG26" i="21"/>
  <c r="AH26" i="21"/>
  <c r="AI26" i="21"/>
  <c r="AJ26" i="21"/>
  <c r="C27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U27" i="21"/>
  <c r="V27" i="21"/>
  <c r="W27" i="21"/>
  <c r="X27" i="21"/>
  <c r="Y27" i="21"/>
  <c r="Z27" i="21"/>
  <c r="AA27" i="21"/>
  <c r="AB27" i="21"/>
  <c r="AC27" i="21"/>
  <c r="AD27" i="21"/>
  <c r="AE27" i="21"/>
  <c r="AF27" i="21"/>
  <c r="AG27" i="21"/>
  <c r="AH27" i="21"/>
  <c r="AI27" i="21"/>
  <c r="AJ27" i="21"/>
  <c r="C28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P28" i="21"/>
  <c r="Q28" i="21"/>
  <c r="R28" i="21"/>
  <c r="S28" i="21"/>
  <c r="T28" i="21"/>
  <c r="U28" i="21"/>
  <c r="V28" i="21"/>
  <c r="W28" i="21"/>
  <c r="X28" i="21"/>
  <c r="Y28" i="21"/>
  <c r="Z28" i="21"/>
  <c r="AA28" i="21"/>
  <c r="AB28" i="21"/>
  <c r="AC28" i="21"/>
  <c r="AD28" i="21"/>
  <c r="AE28" i="21"/>
  <c r="AF28" i="21"/>
  <c r="AG28" i="21"/>
  <c r="AH28" i="21"/>
  <c r="AI28" i="21"/>
  <c r="AJ28" i="21"/>
  <c r="C29" i="21"/>
  <c r="D29" i="21"/>
  <c r="E29" i="21"/>
  <c r="F29" i="21"/>
  <c r="G29" i="21"/>
  <c r="H29" i="21"/>
  <c r="I29" i="21"/>
  <c r="J29" i="21"/>
  <c r="K29" i="21"/>
  <c r="L29" i="21"/>
  <c r="M29" i="21"/>
  <c r="N29" i="21"/>
  <c r="O29" i="21"/>
  <c r="P29" i="21"/>
  <c r="Q29" i="21"/>
  <c r="R29" i="21"/>
  <c r="S29" i="21"/>
  <c r="T29" i="21"/>
  <c r="U29" i="21"/>
  <c r="V29" i="21"/>
  <c r="W29" i="21"/>
  <c r="X29" i="21"/>
  <c r="Y29" i="21"/>
  <c r="Z29" i="21"/>
  <c r="AA29" i="21"/>
  <c r="AB29" i="21"/>
  <c r="AC29" i="21"/>
  <c r="AD29" i="21"/>
  <c r="AE29" i="21"/>
  <c r="AF29" i="21"/>
  <c r="AG29" i="21"/>
  <c r="AH29" i="21"/>
  <c r="AI29" i="21"/>
  <c r="AJ29" i="21"/>
  <c r="C30" i="21"/>
  <c r="D30" i="21"/>
  <c r="E30" i="21"/>
  <c r="F30" i="21"/>
  <c r="G30" i="21"/>
  <c r="H30" i="21"/>
  <c r="I30" i="21"/>
  <c r="J30" i="21"/>
  <c r="K30" i="21"/>
  <c r="L30" i="21"/>
  <c r="M30" i="21"/>
  <c r="N30" i="21"/>
  <c r="O30" i="21"/>
  <c r="P30" i="21"/>
  <c r="Q30" i="21"/>
  <c r="R30" i="21"/>
  <c r="S30" i="21"/>
  <c r="T30" i="21"/>
  <c r="U30" i="21"/>
  <c r="V30" i="21"/>
  <c r="W30" i="21"/>
  <c r="X30" i="21"/>
  <c r="Y30" i="21"/>
  <c r="Z30" i="21"/>
  <c r="AA30" i="21"/>
  <c r="AB30" i="21"/>
  <c r="AC30" i="21"/>
  <c r="AD30" i="21"/>
  <c r="AE30" i="21"/>
  <c r="AF30" i="21"/>
  <c r="AG30" i="21"/>
  <c r="AH30" i="21"/>
  <c r="AI30" i="21"/>
  <c r="AJ30" i="21"/>
  <c r="C31" i="21"/>
  <c r="D31" i="21"/>
  <c r="E31" i="21"/>
  <c r="F31" i="21"/>
  <c r="G31" i="21"/>
  <c r="H31" i="21"/>
  <c r="I31" i="21"/>
  <c r="J31" i="21"/>
  <c r="K31" i="21"/>
  <c r="L31" i="21"/>
  <c r="M31" i="21"/>
  <c r="N31" i="21"/>
  <c r="O31" i="21"/>
  <c r="P31" i="21"/>
  <c r="Q31" i="21"/>
  <c r="R31" i="21"/>
  <c r="S31" i="21"/>
  <c r="T31" i="21"/>
  <c r="U31" i="21"/>
  <c r="V31" i="21"/>
  <c r="W31" i="21"/>
  <c r="X31" i="21"/>
  <c r="Y31" i="21"/>
  <c r="Z31" i="21"/>
  <c r="AA31" i="21"/>
  <c r="AB31" i="21"/>
  <c r="AC31" i="21"/>
  <c r="AD31" i="21"/>
  <c r="AE31" i="21"/>
  <c r="AF31" i="21"/>
  <c r="AG31" i="21"/>
  <c r="AH31" i="21"/>
  <c r="AI31" i="21"/>
  <c r="AJ31" i="21"/>
  <c r="C32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U32" i="21"/>
  <c r="V32" i="21"/>
  <c r="W32" i="21"/>
  <c r="X32" i="21"/>
  <c r="Y32" i="21"/>
  <c r="Z32" i="21"/>
  <c r="AA32" i="21"/>
  <c r="AB32" i="21"/>
  <c r="AC32" i="21"/>
  <c r="AD32" i="21"/>
  <c r="AE32" i="21"/>
  <c r="AF32" i="21"/>
  <c r="AG32" i="21"/>
  <c r="AH32" i="21"/>
  <c r="AI32" i="21"/>
  <c r="AJ32" i="21"/>
  <c r="C33" i="21"/>
  <c r="D33" i="21"/>
  <c r="E33" i="21"/>
  <c r="F33" i="21"/>
  <c r="G33" i="21"/>
  <c r="H33" i="21"/>
  <c r="I33" i="21"/>
  <c r="J33" i="21"/>
  <c r="K33" i="21"/>
  <c r="L33" i="21"/>
  <c r="M33" i="21"/>
  <c r="N33" i="21"/>
  <c r="O33" i="21"/>
  <c r="P33" i="21"/>
  <c r="Q33" i="21"/>
  <c r="R33" i="21"/>
  <c r="S33" i="21"/>
  <c r="T33" i="21"/>
  <c r="U33" i="21"/>
  <c r="V33" i="21"/>
  <c r="W33" i="21"/>
  <c r="X33" i="21"/>
  <c r="Y33" i="21"/>
  <c r="Z33" i="21"/>
  <c r="AA33" i="21"/>
  <c r="AB33" i="21"/>
  <c r="AC33" i="21"/>
  <c r="AD33" i="21"/>
  <c r="AE33" i="21"/>
  <c r="AF33" i="21"/>
  <c r="AG33" i="21"/>
  <c r="AH33" i="21"/>
  <c r="AI33" i="21"/>
  <c r="AJ33" i="21"/>
  <c r="C34" i="21"/>
  <c r="D34" i="21"/>
  <c r="E34" i="21"/>
  <c r="F34" i="21"/>
  <c r="G34" i="21"/>
  <c r="H34" i="21"/>
  <c r="I34" i="21"/>
  <c r="J34" i="21"/>
  <c r="K34" i="21"/>
  <c r="L34" i="21"/>
  <c r="M34" i="21"/>
  <c r="N34" i="21"/>
  <c r="O34" i="21"/>
  <c r="P34" i="21"/>
  <c r="Q34" i="21"/>
  <c r="R34" i="21"/>
  <c r="S34" i="21"/>
  <c r="T34" i="21"/>
  <c r="U34" i="21"/>
  <c r="V34" i="21"/>
  <c r="W34" i="21"/>
  <c r="X34" i="21"/>
  <c r="Y34" i="21"/>
  <c r="Z34" i="21"/>
  <c r="AA34" i="21"/>
  <c r="AB34" i="21"/>
  <c r="AC34" i="21"/>
  <c r="AD34" i="21"/>
  <c r="AE34" i="21"/>
  <c r="AF34" i="21"/>
  <c r="AG34" i="21"/>
  <c r="AH34" i="21"/>
  <c r="AI34" i="21"/>
  <c r="AJ34" i="21"/>
  <c r="C35" i="21"/>
  <c r="D35" i="21"/>
  <c r="E35" i="21"/>
  <c r="F35" i="21"/>
  <c r="G35" i="21"/>
  <c r="H35" i="21"/>
  <c r="I35" i="21"/>
  <c r="J35" i="21"/>
  <c r="K35" i="21"/>
  <c r="L35" i="21"/>
  <c r="M35" i="21"/>
  <c r="N35" i="21"/>
  <c r="O35" i="21"/>
  <c r="P35" i="21"/>
  <c r="Q35" i="21"/>
  <c r="R35" i="21"/>
  <c r="S35" i="21"/>
  <c r="T35" i="21"/>
  <c r="U35" i="21"/>
  <c r="V35" i="21"/>
  <c r="W35" i="21"/>
  <c r="X35" i="21"/>
  <c r="Y35" i="21"/>
  <c r="Z35" i="21"/>
  <c r="AA35" i="21"/>
  <c r="AB35" i="21"/>
  <c r="AC35" i="21"/>
  <c r="AD35" i="21"/>
  <c r="AE35" i="21"/>
  <c r="AF35" i="21"/>
  <c r="AG35" i="21"/>
  <c r="AH35" i="21"/>
  <c r="AI35" i="21"/>
  <c r="AJ35" i="21"/>
  <c r="C36" i="21"/>
  <c r="D36" i="21"/>
  <c r="E36" i="21"/>
  <c r="F36" i="21"/>
  <c r="G36" i="21"/>
  <c r="H36" i="21"/>
  <c r="I36" i="21"/>
  <c r="J36" i="21"/>
  <c r="K36" i="21"/>
  <c r="L36" i="21"/>
  <c r="M36" i="21"/>
  <c r="N36" i="21"/>
  <c r="O36" i="21"/>
  <c r="P36" i="21"/>
  <c r="Q36" i="21"/>
  <c r="R36" i="21"/>
  <c r="S36" i="21"/>
  <c r="T36" i="21"/>
  <c r="U36" i="21"/>
  <c r="V36" i="21"/>
  <c r="W36" i="21"/>
  <c r="X36" i="21"/>
  <c r="Y36" i="21"/>
  <c r="Z36" i="21"/>
  <c r="AA36" i="21"/>
  <c r="AB36" i="21"/>
  <c r="AC36" i="21"/>
  <c r="AD36" i="21"/>
  <c r="AE36" i="21"/>
  <c r="AF36" i="21"/>
  <c r="AG36" i="21"/>
  <c r="AH36" i="21"/>
  <c r="AI36" i="21"/>
  <c r="AJ36" i="21"/>
  <c r="C37" i="21"/>
  <c r="D37" i="21"/>
  <c r="E37" i="21"/>
  <c r="F37" i="21"/>
  <c r="G37" i="21"/>
  <c r="H37" i="21"/>
  <c r="I37" i="21"/>
  <c r="J37" i="21"/>
  <c r="K37" i="21"/>
  <c r="L37" i="21"/>
  <c r="M37" i="21"/>
  <c r="N37" i="21"/>
  <c r="O37" i="21"/>
  <c r="P37" i="21"/>
  <c r="Q37" i="21"/>
  <c r="R37" i="21"/>
  <c r="S37" i="21"/>
  <c r="T37" i="21"/>
  <c r="U37" i="21"/>
  <c r="V37" i="21"/>
  <c r="W37" i="21"/>
  <c r="X37" i="21"/>
  <c r="Y37" i="21"/>
  <c r="Z37" i="21"/>
  <c r="AA37" i="21"/>
  <c r="AB37" i="21"/>
  <c r="AC37" i="21"/>
  <c r="AD37" i="21"/>
  <c r="AE37" i="21"/>
  <c r="AF37" i="21"/>
  <c r="AG37" i="21"/>
  <c r="AH37" i="21"/>
  <c r="AI37" i="21"/>
  <c r="AJ37" i="21"/>
  <c r="C38" i="21"/>
  <c r="D38" i="21"/>
  <c r="E38" i="21"/>
  <c r="F38" i="21"/>
  <c r="G38" i="21"/>
  <c r="H38" i="21"/>
  <c r="I38" i="21"/>
  <c r="J38" i="21"/>
  <c r="K38" i="21"/>
  <c r="L38" i="21"/>
  <c r="M38" i="21"/>
  <c r="N38" i="21"/>
  <c r="O38" i="21"/>
  <c r="P38" i="21"/>
  <c r="Q38" i="21"/>
  <c r="R38" i="21"/>
  <c r="S38" i="21"/>
  <c r="T38" i="21"/>
  <c r="U38" i="21"/>
  <c r="V38" i="21"/>
  <c r="W38" i="21"/>
  <c r="X38" i="21"/>
  <c r="Y38" i="21"/>
  <c r="Z38" i="21"/>
  <c r="AA38" i="21"/>
  <c r="AB38" i="21"/>
  <c r="AC38" i="21"/>
  <c r="AD38" i="21"/>
  <c r="AE38" i="21"/>
  <c r="AF38" i="21"/>
  <c r="AG38" i="21"/>
  <c r="AH38" i="21"/>
  <c r="AI38" i="21"/>
  <c r="AJ38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4" i="21"/>
  <c r="B5" i="21"/>
  <c r="B6" i="21"/>
  <c r="B7" i="21"/>
  <c r="B8" i="21"/>
  <c r="B9" i="21"/>
  <c r="B10" i="21"/>
  <c r="B11" i="21"/>
  <c r="B12" i="21"/>
  <c r="B13" i="21"/>
  <c r="B14" i="21"/>
  <c r="B3" i="21"/>
  <c r="M8" i="15" l="1"/>
  <c r="M9" i="15"/>
  <c r="M10" i="15"/>
  <c r="M11" i="15"/>
  <c r="M12" i="15"/>
  <c r="M13" i="15"/>
  <c r="M7" i="15"/>
  <c r="N8" i="15"/>
  <c r="N9" i="15"/>
  <c r="N10" i="15"/>
  <c r="N11" i="15"/>
  <c r="N12" i="15"/>
  <c r="N13" i="15"/>
  <c r="N7" i="15"/>
  <c r="O7" i="15"/>
  <c r="O8" i="15"/>
  <c r="O9" i="15"/>
  <c r="O10" i="15"/>
  <c r="O11" i="15"/>
  <c r="O12" i="15"/>
  <c r="O13" i="15"/>
  <c r="O14" i="15"/>
  <c r="O6" i="15"/>
  <c r="N5" i="14" l="1"/>
  <c r="N6" i="14"/>
  <c r="N7" i="14"/>
  <c r="N8" i="14"/>
  <c r="N9" i="14"/>
  <c r="N10" i="14"/>
  <c r="N11" i="14"/>
  <c r="N4" i="14"/>
  <c r="M5" i="14"/>
  <c r="M6" i="14"/>
  <c r="M7" i="14"/>
  <c r="M8" i="14"/>
  <c r="M9" i="14"/>
  <c r="M10" i="14"/>
  <c r="M11" i="14"/>
  <c r="M4" i="14"/>
  <c r="H22" i="14"/>
  <c r="D22" i="14"/>
  <c r="C22" i="14"/>
  <c r="H21" i="14"/>
  <c r="D21" i="14"/>
  <c r="C21" i="14"/>
  <c r="H20" i="14"/>
  <c r="D20" i="14"/>
  <c r="C20" i="14"/>
  <c r="H19" i="14"/>
  <c r="D19" i="14"/>
  <c r="C19" i="14"/>
  <c r="H18" i="14"/>
  <c r="D18" i="14"/>
  <c r="C18" i="14"/>
  <c r="H17" i="14"/>
  <c r="D17" i="14"/>
  <c r="C17" i="14"/>
  <c r="H16" i="14"/>
  <c r="D16" i="14"/>
  <c r="C16" i="14"/>
  <c r="H15" i="14"/>
  <c r="D15" i="14"/>
  <c r="C15" i="14"/>
  <c r="H14" i="14"/>
  <c r="D14" i="14"/>
  <c r="C14" i="14"/>
  <c r="H13" i="14"/>
  <c r="D13" i="14"/>
  <c r="C13" i="14"/>
  <c r="H12" i="14"/>
  <c r="D12" i="14"/>
  <c r="C12" i="14"/>
  <c r="H11" i="14"/>
  <c r="D11" i="14"/>
  <c r="C11" i="14"/>
  <c r="H10" i="14"/>
  <c r="D10" i="14"/>
  <c r="C10" i="14"/>
  <c r="H9" i="14"/>
  <c r="D9" i="14"/>
  <c r="C9" i="14"/>
  <c r="H8" i="14"/>
  <c r="D8" i="14"/>
  <c r="C8" i="14"/>
  <c r="H7" i="14"/>
  <c r="D7" i="14"/>
  <c r="C7" i="14"/>
  <c r="H6" i="14"/>
  <c r="D6" i="14"/>
  <c r="C6" i="14"/>
  <c r="H5" i="14"/>
  <c r="D5" i="14"/>
  <c r="C5" i="14"/>
  <c r="H4" i="14"/>
  <c r="D4" i="14"/>
  <c r="C4" i="14"/>
  <c r="H3" i="14"/>
  <c r="D3" i="14"/>
  <c r="C3" i="14"/>
  <c r="M6" i="6" l="1"/>
  <c r="M7" i="6"/>
  <c r="M8" i="6"/>
  <c r="M9" i="6"/>
  <c r="M10" i="6"/>
  <c r="M11" i="6"/>
  <c r="M12" i="6"/>
  <c r="M13" i="6"/>
  <c r="M14" i="6"/>
  <c r="M15" i="6"/>
  <c r="M16" i="6"/>
  <c r="M5" i="6"/>
  <c r="L6" i="6"/>
  <c r="L7" i="6"/>
  <c r="L8" i="6"/>
  <c r="L9" i="6"/>
  <c r="L10" i="6"/>
  <c r="L11" i="6"/>
  <c r="L12" i="6"/>
  <c r="L13" i="6"/>
  <c r="L14" i="6"/>
  <c r="L15" i="6"/>
  <c r="L16" i="6"/>
  <c r="L5" i="6"/>
  <c r="K6" i="6"/>
  <c r="K7" i="6"/>
  <c r="K8" i="6"/>
  <c r="K9" i="6"/>
  <c r="K10" i="6"/>
  <c r="K11" i="6"/>
  <c r="K12" i="6"/>
  <c r="K13" i="6"/>
  <c r="K14" i="6"/>
  <c r="K15" i="6"/>
  <c r="K16" i="6"/>
  <c r="K5" i="6"/>
  <c r="G8" i="3"/>
  <c r="G9" i="3"/>
  <c r="G10" i="3"/>
  <c r="G11" i="3"/>
  <c r="G12" i="3"/>
  <c r="G13" i="3"/>
  <c r="G14" i="3"/>
  <c r="G15" i="3"/>
  <c r="G16" i="3"/>
  <c r="G17" i="3"/>
  <c r="G18" i="3"/>
  <c r="G7" i="3"/>
  <c r="K6" i="5" l="1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2269AF-F2DB-4673-A77F-4C436F5C3240}" keepAlive="1" name="ThisWorkbookDataModel" description="Datový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C27F723-DBDA-4C3B-9145-645045FCC834}" name="WorksheetConnection_3D mapa souradnice!$D$8:$D$9" type="102" refreshedVersion="6" minRefreshableVersion="5">
    <extLst>
      <ext xmlns:x15="http://schemas.microsoft.com/office/spreadsheetml/2010/11/main" uri="{DE250136-89BD-433C-8126-D09CA5730AF9}">
        <x15:connection id="Rozsah 13">
          <x15:rangePr sourceName="_xlcn.WorksheetConnection_3DmapasouradniceD8D9"/>
        </x15:connection>
      </ext>
    </extLst>
  </connection>
  <connection id="3" xr16:uid="{0D7391B2-8817-4099-8C7F-3C60DB71FDD7}" name="WorksheetConnection_3D mapa!$D$8:$E$11" type="102" refreshedVersion="6" minRefreshableVersion="5">
    <extLst>
      <ext xmlns:x15="http://schemas.microsoft.com/office/spreadsheetml/2010/11/main" uri="{DE250136-89BD-433C-8126-D09CA5730AF9}">
        <x15:connection id="Rozsah 2">
          <x15:rangePr sourceName="_xlcn.WorksheetConnection_3DmapaD8E11"/>
        </x15:connection>
      </ext>
    </extLst>
  </connection>
  <connection id="4" xr16:uid="{4CB7398E-27D7-40F2-AFC5-EEF3E1198A93}" name="WorksheetConnection_3D mapa!$E$8:$E$10" type="102" refreshedVersion="6" minRefreshableVersion="5">
    <extLst>
      <ext xmlns:x15="http://schemas.microsoft.com/office/spreadsheetml/2010/11/main" uri="{DE250136-89BD-433C-8126-D09CA5730AF9}">
        <x15:connection id="Rozsah 1">
          <x15:rangePr sourceName="_xlcn.WorksheetConnection_3DmapaE8E10"/>
        </x15:connection>
      </ext>
    </extLst>
  </connection>
  <connection id="5" xr16:uid="{1E079270-1C82-4DED-B185-9696C1061C1D}" name="WorksheetConnection_3D mapa!$E$8:$F$11" type="102" refreshedVersion="6" minRefreshableVersion="5">
    <extLst>
      <ext xmlns:x15="http://schemas.microsoft.com/office/spreadsheetml/2010/11/main" uri="{DE250136-89BD-433C-8126-D09CA5730AF9}">
        <x15:connection id="Rozsah 3">
          <x15:rangePr sourceName="_xlcn.WorksheetConnection_3DmapaE8F11"/>
        </x15:connection>
      </ext>
    </extLst>
  </connection>
  <connection id="6" xr16:uid="{EE41407F-B752-4874-B7E0-224F1DC588A1}" name="WorksheetConnection_3D mapa!$I$8:$J$9" type="102" refreshedVersion="6" minRefreshableVersion="5">
    <extLst>
      <ext xmlns:x15="http://schemas.microsoft.com/office/spreadsheetml/2010/11/main" uri="{DE250136-89BD-433C-8126-D09CA5730AF9}">
        <x15:connection id="Rozsah 4">
          <x15:rangePr sourceName="_xlcn.WorksheetConnection_3DmapaI8J9"/>
        </x15:connection>
      </ext>
    </extLst>
  </connection>
  <connection id="7" xr16:uid="{40C74FA4-CBD2-48C1-BB9C-B1E1B692DD4E}" name="WorksheetConnection_List4!$B$3:$D$51" type="102" refreshedVersion="6" minRefreshableVersion="5">
    <extLst>
      <ext xmlns:x15="http://schemas.microsoft.com/office/spreadsheetml/2010/11/main" uri="{DE250136-89BD-433C-8126-D09CA5730AF9}">
        <x15:connection id="Rozsah 8">
          <x15:rangePr sourceName="_xlcn.WorksheetConnection_List4B3D51"/>
        </x15:connection>
      </ext>
    </extLst>
  </connection>
  <connection id="8" xr16:uid="{621CC413-092C-4EC6-A848-9A5DDDCA922C}" name="WorksheetConnection_List4!$C$3:$D$5" type="102" refreshedVersion="6" minRefreshableVersion="5">
    <extLst>
      <ext xmlns:x15="http://schemas.microsoft.com/office/spreadsheetml/2010/11/main" uri="{DE250136-89BD-433C-8126-D09CA5730AF9}">
        <x15:connection id="Rozsah 6">
          <x15:rangePr sourceName="_xlcn.WorksheetConnection_List4C3D5"/>
        </x15:connection>
      </ext>
    </extLst>
  </connection>
  <connection id="9" xr16:uid="{A7B8ECF0-8A45-4E91-8B54-09BA57325EEE}" name="WorksheetConnection_List4!$C$3:$D$51" type="102" refreshedVersion="6" minRefreshableVersion="5">
    <extLst>
      <ext xmlns:x15="http://schemas.microsoft.com/office/spreadsheetml/2010/11/main" uri="{DE250136-89BD-433C-8126-D09CA5730AF9}">
        <x15:connection id="Rozsah 7">
          <x15:rangePr sourceName="_xlcn.WorksheetConnection_List4C3D511"/>
        </x15:connection>
      </ext>
    </extLst>
  </connection>
  <connection id="10" xr16:uid="{867EC311-AAA6-4644-8FEC-73CD4285CA72}" name="WorksheetConnection_List4!$C$4:$D$5" type="102" refreshedVersion="6" minRefreshableVersion="5">
    <extLst>
      <ext xmlns:x15="http://schemas.microsoft.com/office/spreadsheetml/2010/11/main" uri="{DE250136-89BD-433C-8126-D09CA5730AF9}">
        <x15:connection id="Rozsah 5">
          <x15:rangePr sourceName="_xlcn.WorksheetConnection_List4C4D5"/>
        </x15:connection>
      </ext>
    </extLst>
  </connection>
  <connection id="11" xr16:uid="{02C331CC-676C-443E-B3F9-DA2C5E93A14D}" name="WorksheetConnection_mapa!$D$4:$F$6" type="102" refreshedVersion="6" minRefreshableVersion="5">
    <extLst>
      <ext xmlns:x15="http://schemas.microsoft.com/office/spreadsheetml/2010/11/main" uri="{DE250136-89BD-433C-8126-D09CA5730AF9}">
        <x15:connection id="Rozsah">
          <x15:rangePr sourceName="_xlcn.WorksheetConnection_mapaD4F6"/>
        </x15:connection>
      </ext>
    </extLst>
  </connection>
  <connection id="12" xr16:uid="{5E15BD74-ACEF-42DD-A9BE-E79E340C7208}" name="WorksheetConnection_PSC_x0009_NAZ_PROVOZOVNY_x0009_NAZ_ULICE_x0009_CI!$A$1:$BC$582" type="102" refreshedVersion="6" minRefreshableVersion="5">
    <extLst>
      <ext xmlns:x15="http://schemas.microsoft.com/office/spreadsheetml/2010/11/main" uri="{DE250136-89BD-433C-8126-D09CA5730AF9}">
        <x15:connection id="Rozsah 9">
          <x15:rangePr sourceName="_xlcn.WorksheetConnection_PSCNAZ_PROVOZOVNYNAZ_ULICECIA1BC582"/>
        </x15:connection>
      </ext>
    </extLst>
  </connection>
  <connection id="13" xr16:uid="{C071CB88-2469-4813-A1D7-B76AEFFD340C}" name="WorksheetConnection_PSC_x0009_NAZ_PROVOZOVNY_x0009_NAZ_ULICE_x0009_CI!$C$3:$C$5" type="102" refreshedVersion="6" minRefreshableVersion="5">
    <extLst>
      <ext xmlns:x15="http://schemas.microsoft.com/office/spreadsheetml/2010/11/main" uri="{DE250136-89BD-433C-8126-D09CA5730AF9}">
        <x15:connection id="Rozsah 10">
          <x15:rangePr sourceName="_xlcn.WorksheetConnection_PSCNAZ_PROVOZOVNYNAZ_ULICECIC3C5"/>
        </x15:connection>
      </ext>
    </extLst>
  </connection>
  <connection id="14" xr16:uid="{4530FDDC-FE23-4ECF-BB0A-AC03D05EDF39}" name="WorksheetConnection_PSC_x0009_NAZ_PROVOZOVNY_x0009_NAZ_ULICE_x0009_CI!$C$3:$D$5" type="102" refreshedVersion="6" minRefreshableVersion="5">
    <extLst>
      <ext xmlns:x15="http://schemas.microsoft.com/office/spreadsheetml/2010/11/main" uri="{DE250136-89BD-433C-8126-D09CA5730AF9}">
        <x15:connection id="Rozsah 11">
          <x15:rangePr sourceName="_xlcn.WorksheetConnection_PSCNAZ_PROVOZOVNYNAZ_ULICECIC3D5"/>
        </x15:connection>
      </ext>
    </extLst>
  </connection>
  <connection id="15" xr16:uid="{DCDDDBF9-DB8C-41CA-A8A3-7E8401BB3B5B}" name="WorksheetConnection_ZIP code!$B$2:$D$67" type="102" refreshedVersion="6" minRefreshableVersion="5">
    <extLst>
      <ext xmlns:x15="http://schemas.microsoft.com/office/spreadsheetml/2010/11/main" uri="{DE250136-89BD-433C-8126-D09CA5730AF9}">
        <x15:connection id="Rozsah 12">
          <x15:rangePr sourceName="_xlcn.WorksheetConnection_ZIPcodeB2D67"/>
        </x15:connection>
      </ext>
    </extLst>
  </connection>
</connections>
</file>

<file path=xl/sharedStrings.xml><?xml version="1.0" encoding="utf-8"?>
<sst xmlns="http://schemas.openxmlformats.org/spreadsheetml/2006/main" count="5890" uniqueCount="647">
  <si>
    <t>Datum prodeje</t>
  </si>
  <si>
    <t>Měsíc</t>
  </si>
  <si>
    <t>Rok</t>
  </si>
  <si>
    <t>ID prodeje</t>
  </si>
  <si>
    <t>Produkt</t>
  </si>
  <si>
    <t>Banány</t>
  </si>
  <si>
    <t>Jahody</t>
  </si>
  <si>
    <t>Rajčata</t>
  </si>
  <si>
    <t>Mrkev</t>
  </si>
  <si>
    <t>Okurka</t>
  </si>
  <si>
    <t>Celer</t>
  </si>
  <si>
    <t>Jablka</t>
  </si>
  <si>
    <t>Hrušky</t>
  </si>
  <si>
    <t>Maliny</t>
  </si>
  <si>
    <t>Cena</t>
  </si>
  <si>
    <t>Množství</t>
  </si>
  <si>
    <t>ID prodávajícího</t>
  </si>
  <si>
    <t>1.Vytvořte graf, který zobrazí souhrn cen za jednotlivé prodávající.</t>
  </si>
  <si>
    <t>2. Vytvořte graf, který zobrazí souhrn cen v jednotlivých letech.</t>
  </si>
  <si>
    <t>3. Vytvořte graf, který zobrazí počet prodaných položek v roce 2010.</t>
  </si>
  <si>
    <t>4. Vytvořte graf, který zobrazí jaké množství jahod se prodalo v jednotlivých letech.</t>
  </si>
  <si>
    <t>5. Porovnejte trendy produktu Celer a Mrkev. Který z produktů má strmější trend a jak přesně vystihuje lineární regrese zobrazená data?</t>
  </si>
  <si>
    <t>Cena za 1 kg</t>
  </si>
  <si>
    <t>celkem</t>
  </si>
  <si>
    <t>Zobrazte graf, ve kterém uvidíte který prodejce prodal za nejvíce peněz (cena*množství).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</si>
  <si>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</si>
  <si>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</si>
  <si>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</si>
  <si>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</si>
  <si>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</si>
  <si>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</si>
  <si>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</si>
  <si>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</si>
  <si>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</si>
  <si>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</si>
  <si>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</si>
  <si>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</si>
  <si>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HODNOTA 1</t>
  </si>
  <si>
    <t>HODNOTA 2</t>
  </si>
  <si>
    <t>HODNOTA 3</t>
  </si>
  <si>
    <t>ZVÝRAZNĚNÍ</t>
  </si>
  <si>
    <t>Co bude zvýrazněno</t>
  </si>
  <si>
    <t>hodnota 1</t>
  </si>
  <si>
    <t>hodnota 2</t>
  </si>
  <si>
    <t>hodnota 3</t>
  </si>
  <si>
    <t>zdrojová data</t>
  </si>
  <si>
    <t>upravená data</t>
  </si>
  <si>
    <t>řada 1</t>
  </si>
  <si>
    <t>řada 2</t>
  </si>
  <si>
    <t>řada 3</t>
  </si>
  <si>
    <t>Praha</t>
  </si>
  <si>
    <t>Brno</t>
  </si>
  <si>
    <t>Francie</t>
  </si>
  <si>
    <t>Paříž</t>
  </si>
  <si>
    <t>Španělsko</t>
  </si>
  <si>
    <t>Itálie</t>
  </si>
  <si>
    <t>Řím</t>
  </si>
  <si>
    <t>Madrid</t>
  </si>
  <si>
    <t>Paris</t>
  </si>
  <si>
    <t>Stát</t>
  </si>
  <si>
    <t>Město</t>
  </si>
  <si>
    <t>Hodnota</t>
  </si>
  <si>
    <t>Rome</t>
  </si>
  <si>
    <t>hodnota</t>
  </si>
  <si>
    <t>PSČ</t>
  </si>
  <si>
    <t>602 00</t>
  </si>
  <si>
    <t>Čáslav</t>
  </si>
  <si>
    <t>286 01</t>
  </si>
  <si>
    <t>Černošice</t>
  </si>
  <si>
    <t>252 28</t>
  </si>
  <si>
    <t>České Budějovice</t>
  </si>
  <si>
    <t>370 07</t>
  </si>
  <si>
    <t>Český Krumlov</t>
  </si>
  <si>
    <t>381 01</t>
  </si>
  <si>
    <t>Čestice</t>
  </si>
  <si>
    <t>387 19</t>
  </si>
  <si>
    <t>Drnovice</t>
  </si>
  <si>
    <t>683 04</t>
  </si>
  <si>
    <t>Hobsovice</t>
  </si>
  <si>
    <t>273 21</t>
  </si>
  <si>
    <t>Humpolec</t>
  </si>
  <si>
    <t>390 01</t>
  </si>
  <si>
    <t>Chocerady</t>
  </si>
  <si>
    <t>257 24</t>
  </si>
  <si>
    <t>Jablonec Nad Nisou</t>
  </si>
  <si>
    <t>466 08</t>
  </si>
  <si>
    <t>Jesenice</t>
  </si>
  <si>
    <t>252 42</t>
  </si>
  <si>
    <t>Jičín</t>
  </si>
  <si>
    <t>506 01</t>
  </si>
  <si>
    <t>Jindřichův Hradec</t>
  </si>
  <si>
    <t>377 01</t>
  </si>
  <si>
    <t>Kladno</t>
  </si>
  <si>
    <t>272 01</t>
  </si>
  <si>
    <t>Kroměříž</t>
  </si>
  <si>
    <t>768 31</t>
  </si>
  <si>
    <t>Leština</t>
  </si>
  <si>
    <t>789 71</t>
  </si>
  <si>
    <t>Liberec</t>
  </si>
  <si>
    <t>460 01</t>
  </si>
  <si>
    <t>Litoměřice</t>
  </si>
  <si>
    <t>411 42</t>
  </si>
  <si>
    <t>Litomyšl</t>
  </si>
  <si>
    <t>570 01</t>
  </si>
  <si>
    <t>Louny</t>
  </si>
  <si>
    <t>439 23</t>
  </si>
  <si>
    <t>Lovosice</t>
  </si>
  <si>
    <t>410 02</t>
  </si>
  <si>
    <t>Odolená Voda</t>
  </si>
  <si>
    <t>250 70</t>
  </si>
  <si>
    <t>Olomouc</t>
  </si>
  <si>
    <t>779 00</t>
  </si>
  <si>
    <t>Opařany</t>
  </si>
  <si>
    <t>391 61</t>
  </si>
  <si>
    <t>Ostrava</t>
  </si>
  <si>
    <t>701 00</t>
  </si>
  <si>
    <t>Pelhřimov</t>
  </si>
  <si>
    <t>394 44</t>
  </si>
  <si>
    <t>Plzeň</t>
  </si>
  <si>
    <t>330 01</t>
  </si>
  <si>
    <t>Poděbrady</t>
  </si>
  <si>
    <t>290 01</t>
  </si>
  <si>
    <t>110 00</t>
  </si>
  <si>
    <t>120 00</t>
  </si>
  <si>
    <t>150 00</t>
  </si>
  <si>
    <t>162 00</t>
  </si>
  <si>
    <t>Přelouč</t>
  </si>
  <si>
    <t>535 01</t>
  </si>
  <si>
    <t>Roudnice nad Labem</t>
  </si>
  <si>
    <t>413 01</t>
  </si>
  <si>
    <t>Štětí</t>
  </si>
  <si>
    <t>411 08</t>
  </si>
  <si>
    <t>Štiřín</t>
  </si>
  <si>
    <t>251 68</t>
  </si>
  <si>
    <t>Trhový Štěpánov</t>
  </si>
  <si>
    <t>257 63</t>
  </si>
  <si>
    <t>Třeboň</t>
  </si>
  <si>
    <t>379 01</t>
  </si>
  <si>
    <t>400 01</t>
  </si>
  <si>
    <t>Zábřeh na Moravě</t>
  </si>
  <si>
    <t>789 01</t>
  </si>
  <si>
    <t>Zaječov</t>
  </si>
  <si>
    <t>267 63</t>
  </si>
  <si>
    <t>Zruč nad Sázavou</t>
  </si>
  <si>
    <t>285 22</t>
  </si>
  <si>
    <t>země</t>
  </si>
  <si>
    <t>Česká republika</t>
  </si>
  <si>
    <t>Ústí nad Labem</t>
  </si>
  <si>
    <t>délka</t>
  </si>
  <si>
    <t>šířka</t>
  </si>
  <si>
    <t>N</t>
  </si>
  <si>
    <t>State</t>
  </si>
  <si>
    <t>City</t>
  </si>
  <si>
    <t>ZIP Code(s)</t>
  </si>
  <si>
    <t>Alabama (AL)</t>
  </si>
  <si>
    <t>Huntsville</t>
  </si>
  <si>
    <t>Alaska (AK)</t>
  </si>
  <si>
    <t>Anchorage</t>
  </si>
  <si>
    <t>Arizona (AZ)</t>
  </si>
  <si>
    <t>Phoenix</t>
  </si>
  <si>
    <t>Arkansas (AR)</t>
  </si>
  <si>
    <t>Little Rock</t>
  </si>
  <si>
    <t>California (CA)</t>
  </si>
  <si>
    <t>Sacramento</t>
  </si>
  <si>
    <t>Los Angeles</t>
  </si>
  <si>
    <t>Beverly Hills</t>
  </si>
  <si>
    <t>Colorado (CO)</t>
  </si>
  <si>
    <t>Denver</t>
  </si>
  <si>
    <t>Conneticut (CT)</t>
  </si>
  <si>
    <t>Hartford</t>
  </si>
  <si>
    <t>Deleware (DE)</t>
  </si>
  <si>
    <t>Dover</t>
  </si>
  <si>
    <t>District of Columbia (DC)</t>
  </si>
  <si>
    <t>Washington</t>
  </si>
  <si>
    <t>Florida (FL)</t>
  </si>
  <si>
    <t>Pensacola</t>
  </si>
  <si>
    <t>Miami</t>
  </si>
  <si>
    <t>Orlando</t>
  </si>
  <si>
    <t>Georgia (GA)</t>
  </si>
  <si>
    <t>Atlanta</t>
  </si>
  <si>
    <t>Hawaii (HI)</t>
  </si>
  <si>
    <t>Honolulu</t>
  </si>
  <si>
    <t>Idaho (ID)</t>
  </si>
  <si>
    <t>Montpelier</t>
  </si>
  <si>
    <t>Illinois (IL)</t>
  </si>
  <si>
    <t>Chicago</t>
  </si>
  <si>
    <t>Springfield</t>
  </si>
  <si>
    <t>Indiana (IN)</t>
  </si>
  <si>
    <t>Indianapolis</t>
  </si>
  <si>
    <t>Iowa (IA)</t>
  </si>
  <si>
    <t>Davenport</t>
  </si>
  <si>
    <t>Des Moines</t>
  </si>
  <si>
    <t>Kansas (KS)</t>
  </si>
  <si>
    <t>Wichita</t>
  </si>
  <si>
    <t>Kentucky (KY)</t>
  </si>
  <si>
    <t>Hazard</t>
  </si>
  <si>
    <t>Lousiana (LA)</t>
  </si>
  <si>
    <t>New Orleans</t>
  </si>
  <si>
    <t>Maine (ME)</t>
  </si>
  <si>
    <t>Freeport</t>
  </si>
  <si>
    <t>Maryland (MD)</t>
  </si>
  <si>
    <t>Baltimore</t>
  </si>
  <si>
    <t>Massachusetts (MA)</t>
  </si>
  <si>
    <t>Boston</t>
  </si>
  <si>
    <t>Michigan (MI)</t>
  </si>
  <si>
    <t>Coldwater</t>
  </si>
  <si>
    <t>Gaylord</t>
  </si>
  <si>
    <t>Minnesota (MN)</t>
  </si>
  <si>
    <t>Duluth</t>
  </si>
  <si>
    <t>Mississippo (MS)</t>
  </si>
  <si>
    <t>Biloxi</t>
  </si>
  <si>
    <t>Missouri (MO)</t>
  </si>
  <si>
    <t>St. Louis</t>
  </si>
  <si>
    <t>Montana (MT)</t>
  </si>
  <si>
    <t>Laurel</t>
  </si>
  <si>
    <t>Nebraska (NE)</t>
  </si>
  <si>
    <t>Hastings</t>
  </si>
  <si>
    <t>Nevada (NV)</t>
  </si>
  <si>
    <t>Reno</t>
  </si>
  <si>
    <t>New Hampshire (NH)</t>
  </si>
  <si>
    <t>Ashland</t>
  </si>
  <si>
    <t>New Jersey (NJ)</t>
  </si>
  <si>
    <t>Livingston</t>
  </si>
  <si>
    <t>New Mexico (NM)</t>
  </si>
  <si>
    <t>Santa Fe</t>
  </si>
  <si>
    <t>New York (NY)</t>
  </si>
  <si>
    <t>New York</t>
  </si>
  <si>
    <t>North Carolina (NC)</t>
  </si>
  <si>
    <t>Oxford</t>
  </si>
  <si>
    <t>North Dakota (ND)</t>
  </si>
  <si>
    <t>Walhalla</t>
  </si>
  <si>
    <t>Ohio (OH)</t>
  </si>
  <si>
    <t>Cleveland</t>
  </si>
  <si>
    <t>Oklahoma (OK)</t>
  </si>
  <si>
    <t>Tulsa</t>
  </si>
  <si>
    <t>Oregon (OR)</t>
  </si>
  <si>
    <t>Portland</t>
  </si>
  <si>
    <t>Pennsylvania (PA)</t>
  </si>
  <si>
    <t>Pittsburgh</t>
  </si>
  <si>
    <t>Rhode Island (RI)</t>
  </si>
  <si>
    <t>Newport</t>
  </si>
  <si>
    <t>South Carolina (SC)</t>
  </si>
  <si>
    <t>Camden</t>
  </si>
  <si>
    <t>South Dakota (SD)</t>
  </si>
  <si>
    <t>Aberdeen</t>
  </si>
  <si>
    <t>Tennessee (TN)</t>
  </si>
  <si>
    <t>Nashville</t>
  </si>
  <si>
    <t>Texas (TX)</t>
  </si>
  <si>
    <t>Austin</t>
  </si>
  <si>
    <t>Utah (UT)</t>
  </si>
  <si>
    <t>Logan</t>
  </si>
  <si>
    <t>Vermont (VT)</t>
  </si>
  <si>
    <t>Killington</t>
  </si>
  <si>
    <t>Virginia (VA)</t>
  </si>
  <si>
    <t>Altavista</t>
  </si>
  <si>
    <t>Washington (WA)</t>
  </si>
  <si>
    <t>Bellevue (home of windoze)</t>
  </si>
  <si>
    <t>West Virginia (WV)</t>
  </si>
  <si>
    <t>Beaver</t>
  </si>
  <si>
    <t>Wisconsin (WI)</t>
  </si>
  <si>
    <t>Milwaukee</t>
  </si>
  <si>
    <t>Wyoming (WY)</t>
  </si>
  <si>
    <t>Pinedale</t>
  </si>
  <si>
    <t>-</t>
  </si>
  <si>
    <t>Datum</t>
  </si>
  <si>
    <t>Teplota ve 2 m nad zemí</t>
  </si>
  <si>
    <t>Teplota v 1 km nad zemí</t>
  </si>
  <si>
    <t>Poř.</t>
  </si>
  <si>
    <t>Značka</t>
  </si>
  <si>
    <t>[ks]</t>
  </si>
  <si>
    <t>[%]</t>
  </si>
  <si>
    <t>ŠKODA</t>
  </si>
  <si>
    <t>VOLKSWAGEN</t>
  </si>
  <si>
    <t>HYUNDAI</t>
  </si>
  <si>
    <t>FORD</t>
  </si>
  <si>
    <t>RENAULT</t>
  </si>
  <si>
    <t>KIA</t>
  </si>
  <si>
    <t>PEUGEOT</t>
  </si>
  <si>
    <t>CITROËN</t>
  </si>
  <si>
    <t>TOYOTA</t>
  </si>
  <si>
    <t>BMW</t>
  </si>
  <si>
    <t>OPEL</t>
  </si>
  <si>
    <t>AUDI</t>
  </si>
  <si>
    <t>DACIA</t>
  </si>
  <si>
    <t>MERCEDES-BENZ</t>
  </si>
  <si>
    <t>NISSAN</t>
  </si>
  <si>
    <t>CHEVROLET</t>
  </si>
  <si>
    <t>SEAT</t>
  </si>
  <si>
    <t>FIAT</t>
  </si>
  <si>
    <t>SUZUKI</t>
  </si>
  <si>
    <t>HONDA</t>
  </si>
  <si>
    <t>VOLVO</t>
  </si>
  <si>
    <t>MAZDA</t>
  </si>
  <si>
    <t>MITSUBISHI</t>
  </si>
  <si>
    <t>SUBARU</t>
  </si>
  <si>
    <t>LAND ROVER</t>
  </si>
  <si>
    <t>ostatní značky</t>
  </si>
  <si>
    <t>CELKEM</t>
  </si>
  <si>
    <t>Vytvořte výsečový graf s dílčí výsečí, která bude zobrazovat prodeje koncernových vozidel (BMW, Volkswagen, Seat a Audi).</t>
  </si>
  <si>
    <t>Zobrazete pomocí pruhového grafu průměrnou  cenu jednotlivýchproduktů a porovnejte ji z průměrnou cenou všech produktů.</t>
  </si>
  <si>
    <t>mrkev</t>
  </si>
  <si>
    <t>jablka</t>
  </si>
  <si>
    <t>banány</t>
  </si>
  <si>
    <t>maliny</t>
  </si>
  <si>
    <t>jahody</t>
  </si>
  <si>
    <t>celer</t>
  </si>
  <si>
    <t>okurka</t>
  </si>
  <si>
    <t>hrušky</t>
  </si>
  <si>
    <t>průměr za plodiny</t>
  </si>
  <si>
    <t>průměr za všechny plodiny</t>
  </si>
  <si>
    <t>Zboží</t>
  </si>
  <si>
    <t>CENA</t>
  </si>
  <si>
    <t>POMOCNÁ</t>
  </si>
  <si>
    <t>LIMITA</t>
  </si>
  <si>
    <t>Skládaný sloupcový graf + změna datové řady na bodovou s haldkým průběhem a následně změna vstupních dat řady3.</t>
  </si>
  <si>
    <t>Plošný graf</t>
  </si>
  <si>
    <t>Plošné grafy se hodí například pro vizualizaci hodnot v čase.</t>
  </si>
  <si>
    <t>Teplota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</si>
  <si>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</si>
  <si>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</si>
  <si>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</si>
  <si>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</si>
  <si>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</si>
  <si>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</si>
  <si>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</si>
  <si>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</si>
  <si>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</si>
  <si>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</si>
  <si>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</si>
  <si>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</si>
  <si>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Spojnicový graf</t>
  </si>
  <si>
    <t xml:space="preserve">Při zobrazení více datových řad může dojík k znepřehlednění, nebo skrytí potřebných hodnot. 
</t>
  </si>
  <si>
    <t>Pro více datových řad může posloužit skládaný plošný graf, případně například spojnicový.</t>
  </si>
  <si>
    <t>Spojnicový graf slouží nejčastěji pro zobrazení souvisejících dat (hodnot) závislých na čase (osa x).</t>
  </si>
  <si>
    <t>Ideální pro grafickou prezentací hodnot v průběhu času (teplota, rosný bod,...). Na vodorovné ose je čas, na svislé ose jsou hodnoty dané veličiny.</t>
  </si>
  <si>
    <t>XY Bodové grafy a spojnicové grafy vypadají na první pohled stejně, ale to tak jen vypadá, stejné opravdu nejsou. Existuje velký rozdíl.</t>
  </si>
  <si>
    <t>Bodový graf</t>
  </si>
  <si>
    <t>Bod z datové řady je pak samozřejmě v průsečíku hodnoty x a y.</t>
  </si>
  <si>
    <t xml:space="preserve">Bodový graf má dvě osy pro jednu datovou řadu (x,y). Číselné hodnoty musí byt zadány jak pro vodorovnou tak pro svislou osu. </t>
  </si>
  <si>
    <t>Excel již pro tento graf nevytvoří automaticky vodorovnou osu jako kategorie.</t>
  </si>
  <si>
    <t>Sice XY bodový a spojnicový graf na první pohled vypadají stejně, ale jejich filozofie je jiná.  Kdy u spojnicového grafu jsou na vodorovné (x-ové) ose zobrazeny seskupení dat (kategorie).</t>
  </si>
  <si>
    <t>Mezi XY bodovým grafem a spojnicovým grafem existuje velký rozdíl ve způsobu zobrazení dat. Jde o rozdílné chápaní osy x (vodorovná).</t>
  </si>
  <si>
    <t xml:space="preserve">Pro spojnicový graf obsahuje pouze jednu osu hodnot (svislou osu). Vodorovná osa spojnicového graf zobrazuje pouze rovnoměrně rozmístěné kategorie (seskupení) dat. </t>
  </si>
  <si>
    <t>Pokud nejsou kategorie dat uvedeny, Excel je vygeneruje automaticky (1,2,3,4...)</t>
  </si>
  <si>
    <t>Pozor - Rozdíly spojnicové grafy a XY bodový graf</t>
  </si>
  <si>
    <t xml:space="preserve">Výsečový grafy </t>
  </si>
  <si>
    <t xml:space="preserve">Výsečový grafy zobrazí velikost jednotlivých položek datových řady úměrně k součtu položek do krohové výseče. </t>
  </si>
  <si>
    <t>To znamená že jsou sečteny všechny položky v řadě a tyto procentuálně rozděleny z celého součtu. Tj. procenta jsou podle velikosti jednotlivých položek.</t>
  </si>
  <si>
    <t>Výsečový graf se podobá prstencovému grafu. Ale na rozdíl od prstencového může zobrazit data jedné řady.</t>
  </si>
  <si>
    <t>Je vhodný pro prezentaci výsledků průzkumů - všude tam kde jsem schopen vyjádřit 100% celkové hodnoty.</t>
  </si>
  <si>
    <t>muž</t>
  </si>
  <si>
    <t>žena</t>
  </si>
  <si>
    <t>Paprskový graf</t>
  </si>
  <si>
    <t>Paprskový graf, někdy zvaný hvězdicový či pavučinový graf. Tento graf vykresluje hodnoty každé kategorie do samostatné osy, která začíná ve středu grafu a končí na vnějším prstenci.</t>
  </si>
  <si>
    <t>Výhodný pro porovnání několika číselných (datových) údajů, více proměnných. Lze využít jako podklad pro rozhodování.</t>
  </si>
  <si>
    <t>Nevýhody paprskového grafu</t>
  </si>
  <si>
    <t xml:space="preserve">Při tvorbě grafu je potřeba jednotlivé parametry přepočítat na stejnou hodnotu. </t>
  </si>
  <si>
    <t>Jelikož osy jednotlivých paprsků mají jednotnou osu. Rozhodovací kritéra můžeme použít stupnici 1 (nejhorší) až 5 (nejleopší).</t>
  </si>
  <si>
    <t>zařízení 1</t>
  </si>
  <si>
    <t>zařízení 2</t>
  </si>
  <si>
    <t>zařízení 3</t>
  </si>
  <si>
    <t>zařízení 4</t>
  </si>
  <si>
    <t>Výkon</t>
  </si>
  <si>
    <t>Spotřeba</t>
  </si>
  <si>
    <t>Design</t>
  </si>
  <si>
    <t>čas</t>
  </si>
  <si>
    <t>teplota</t>
  </si>
  <si>
    <t>XY bodový graf</t>
  </si>
  <si>
    <t xml:space="preserve">Tento typ grafů je nejpoužívanější (platí pro mou osobu). </t>
  </si>
  <si>
    <t>Výhodou grafu je, že lze zvolit měříko osy (tj. graf umí zobrazit logaritmickou osu, případně 2 y-ové osy, atd.), zvládá nestejnoměrné rozložení hodnot (tj. mám měsíční obraty, ale některé měsíce nejsou v tabulce uvedeny), atd.</t>
  </si>
  <si>
    <t>Grafy XY bodový (v angličtině pod názvem XY Plot) je výhodný pro zobrazení průběhu funkce y=f(x)XY. Pro jednu x-ovou osu může být zobrazeno několik průběhu y (až dvě nezávislé osy y).</t>
  </si>
  <si>
    <t>Automobilka</t>
  </si>
  <si>
    <t>počet kusů skladem</t>
  </si>
  <si>
    <t>Model</t>
  </si>
  <si>
    <t>Škoda</t>
  </si>
  <si>
    <t>Audi</t>
  </si>
  <si>
    <t>Volkswagen</t>
  </si>
  <si>
    <t>Rapid</t>
  </si>
  <si>
    <t>Octavia</t>
  </si>
  <si>
    <t>Fabia</t>
  </si>
  <si>
    <t>Citigo</t>
  </si>
  <si>
    <t>A5</t>
  </si>
  <si>
    <t>A6</t>
  </si>
  <si>
    <t>A7</t>
  </si>
  <si>
    <t>A3</t>
  </si>
  <si>
    <t>up!</t>
  </si>
  <si>
    <t>Golf</t>
  </si>
  <si>
    <t>Passat</t>
  </si>
  <si>
    <t>Amarok</t>
  </si>
  <si>
    <t>Arteon</t>
  </si>
  <si>
    <t>Stromová mapa dokonce zvládne i prázdné buňky (nulové) hodnoty. Pokud je potřeba vhodně porovnávat proporce (velikosti) perfektně se hodí. Za mě nejlepší přidaný graf do Excel 2016.</t>
  </si>
  <si>
    <t>Použití stromové mapa je vhodné pro:</t>
  </si>
  <si>
    <t>Výsledky voleb, sčítaní lidu - výhodně ve spolupráci s kontingenční tabulkou...</t>
  </si>
  <si>
    <t>Hierarchie - typ a model u prodejce aut (viz příklad v tomto článku)</t>
  </si>
  <si>
    <t>Čtvrtletí - měsíce - prodeje, zaměstnanci, ...</t>
  </si>
  <si>
    <t>Stromová mapa</t>
  </si>
  <si>
    <t xml:space="preserve"> je nový graf (mapa) od Excel 2016 (v angličtině Treemap) pro zobrazení hierarchie. </t>
  </si>
  <si>
    <t>Umožňuje porovnávat různé kategorie včetně jejich podkategorií (podobně jako vícevrstvý prstencový), jen stromová struktura se mi zdá přehlednější i pro větší množství dat. Sice není tak "sexy" jak vícevrstvý prstencový, ale důležitá je interpretace dat. Jeden obdélník (jednobarevný) znamená hlavní kategorií (například výrobce vozu) a vnitřní obdélníky podkategorie (model vozu), plocha obdélníků je pak množstí (daný vůz na skladě/prodejně).</t>
  </si>
  <si>
    <t xml:space="preserve">Sice není tak "sexy" jak vícevrstvý prstencový, ale důležitá je interpretace dat. </t>
  </si>
  <si>
    <t>Jeden obdélník (jednobarevný) znamená hlavní kategorií (například výrobce vozu) a vnitřní obdélníky podkategorie (model vozu), plocha obdélníků je pak množstí (daný vůz na skladě/prodejně).</t>
  </si>
  <si>
    <t>Trychtýřovitý graf</t>
  </si>
  <si>
    <t>Potřebujete udělat statitiku přístupu na webové stránky a z toho prodané produkty, je zde určitá cesta, kterou musli zákaznici ujít. Zde se hodí tento typ grafu</t>
  </si>
  <si>
    <t>Počet přístupů z google</t>
  </si>
  <si>
    <t>Počet vyhledávání na google</t>
  </si>
  <si>
    <t>Prohlížení určitého typu zboží</t>
  </si>
  <si>
    <t>Doba strávena na webu vyšší než 30 sekund</t>
  </si>
  <si>
    <t>Vložení zboží do košíku</t>
  </si>
  <si>
    <t>Vytvoření obejdnávky</t>
  </si>
  <si>
    <t>Zaplacení objednávky</t>
  </si>
  <si>
    <t>Doručení objednávky</t>
  </si>
  <si>
    <t>Opětovný nákup</t>
  </si>
  <si>
    <t>Kategorie</t>
  </si>
  <si>
    <t>CONCATENATE</t>
  </si>
  <si>
    <t>NAJÍT</t>
  </si>
  <si>
    <t>HLEDAT</t>
  </si>
  <si>
    <t>ČÁST</t>
  </si>
  <si>
    <t>DÉLKA</t>
  </si>
  <si>
    <t>ZLEVA</t>
  </si>
  <si>
    <t>ZPRAVA</t>
  </si>
  <si>
    <t>HODNOTA</t>
  </si>
  <si>
    <t>HODNOTA.NA.TEXT</t>
  </si>
  <si>
    <t>MALÁ</t>
  </si>
  <si>
    <t>VELKÁ</t>
  </si>
  <si>
    <t>VELKÁ2</t>
  </si>
  <si>
    <t>Dnes je</t>
  </si>
  <si>
    <t>Marie Mrázková</t>
  </si>
  <si>
    <t>Hrubá mzda</t>
  </si>
  <si>
    <t>Jméno</t>
  </si>
  <si>
    <t>Příjmení</t>
  </si>
  <si>
    <t>Délka</t>
  </si>
  <si>
    <t>Text</t>
  </si>
  <si>
    <t>Číslo</t>
  </si>
  <si>
    <t>NOVÁK</t>
  </si>
  <si>
    <t>Novák</t>
  </si>
  <si>
    <t>novák</t>
  </si>
  <si>
    <t>pondělí.</t>
  </si>
  <si>
    <t>Jaroslav Nový</t>
  </si>
  <si>
    <t>INDEX (maticová forma)</t>
  </si>
  <si>
    <t>INDEX (forma odkaz)</t>
  </si>
  <si>
    <t>SVYHLEDAT</t>
  </si>
  <si>
    <t>POZVYHLEDAT</t>
  </si>
  <si>
    <t>RANK (verze 2007)</t>
  </si>
  <si>
    <t>ZVOLIT</t>
  </si>
  <si>
    <t>Ovoce</t>
  </si>
  <si>
    <t>Zelenina</t>
  </si>
  <si>
    <t>Poř. č.</t>
  </si>
  <si>
    <t>Den</t>
  </si>
  <si>
    <t>Služba</t>
  </si>
  <si>
    <t>Firma</t>
  </si>
  <si>
    <t>Hledané číslo</t>
  </si>
  <si>
    <t>Pozice</t>
  </si>
  <si>
    <t>Číslo 1</t>
  </si>
  <si>
    <t>Citrony</t>
  </si>
  <si>
    <t>Zelí</t>
  </si>
  <si>
    <t>Pondělí</t>
  </si>
  <si>
    <t>Číslo 2</t>
  </si>
  <si>
    <t>Petržel</t>
  </si>
  <si>
    <t>Úterý</t>
  </si>
  <si>
    <t>Nebojsa</t>
  </si>
  <si>
    <t>Číslo 3</t>
  </si>
  <si>
    <t>Pomeranče</t>
  </si>
  <si>
    <t>Grepy</t>
  </si>
  <si>
    <t>Středa</t>
  </si>
  <si>
    <t>Pošta</t>
  </si>
  <si>
    <t>Číslo 4</t>
  </si>
  <si>
    <t>Česnek</t>
  </si>
  <si>
    <t>Čtvrtek</t>
  </si>
  <si>
    <t>Vlk</t>
  </si>
  <si>
    <t>Číslo 5</t>
  </si>
  <si>
    <t>Řádek</t>
  </si>
  <si>
    <t>Pátek</t>
  </si>
  <si>
    <t>Dobiáš</t>
  </si>
  <si>
    <t>Tábor</t>
  </si>
  <si>
    <t>Číslo 6</t>
  </si>
  <si>
    <t>Sloupec</t>
  </si>
  <si>
    <t>Sobota</t>
  </si>
  <si>
    <t>Říha</t>
  </si>
  <si>
    <t>Jihlava</t>
  </si>
  <si>
    <t>Vyhledání</t>
  </si>
  <si>
    <t>Mandle</t>
  </si>
  <si>
    <t>Lilek</t>
  </si>
  <si>
    <t>Neděle</t>
  </si>
  <si>
    <t>Votruba</t>
  </si>
  <si>
    <t>Most</t>
  </si>
  <si>
    <t>Pořadí (sestupně)</t>
  </si>
  <si>
    <t>Kešú</t>
  </si>
  <si>
    <t>Fenykl</t>
  </si>
  <si>
    <t>Pořadí (vzestupně)</t>
  </si>
  <si>
    <t>Index</t>
  </si>
  <si>
    <t>Burské</t>
  </si>
  <si>
    <t>Vlašské</t>
  </si>
  <si>
    <t>Salát</t>
  </si>
  <si>
    <t>Oblast</t>
  </si>
  <si>
    <t>Rodné číslo</t>
  </si>
  <si>
    <t>věk</t>
  </si>
  <si>
    <t>Naplňte tabulku daty aby bylo možné vytvořit graf, který zobrazí jméno a příjemní v závislosti na věku dotyčného</t>
  </si>
  <si>
    <t>jméno a příjmení</t>
  </si>
  <si>
    <t>321243/3221</t>
  </si>
  <si>
    <t>Petr</t>
  </si>
  <si>
    <t>224567/3256</t>
  </si>
  <si>
    <t>Eva</t>
  </si>
  <si>
    <t>Petrová</t>
  </si>
  <si>
    <t>342255/4422</t>
  </si>
  <si>
    <t>341167/3322</t>
  </si>
  <si>
    <t>331109/5634</t>
  </si>
  <si>
    <t>386010/2190</t>
  </si>
  <si>
    <t>331133/9087</t>
  </si>
  <si>
    <t>879867/2333</t>
  </si>
  <si>
    <t>119078/234</t>
  </si>
  <si>
    <t>114479/236</t>
  </si>
  <si>
    <t>907823/2312</t>
  </si>
  <si>
    <t>227898/2441</t>
  </si>
  <si>
    <t>124398/3123</t>
  </si>
  <si>
    <t>Ladislav</t>
  </si>
  <si>
    <t>Emil</t>
  </si>
  <si>
    <t>František</t>
  </si>
  <si>
    <t>David</t>
  </si>
  <si>
    <t>Luboš</t>
  </si>
  <si>
    <t>Rybníček</t>
  </si>
  <si>
    <t>Daníček</t>
  </si>
  <si>
    <t>Kužuch</t>
  </si>
  <si>
    <t>Vychodil</t>
  </si>
  <si>
    <t>Petrásek</t>
  </si>
  <si>
    <t>Střihač</t>
  </si>
  <si>
    <t>Kramář</t>
  </si>
  <si>
    <t>Zeman</t>
  </si>
  <si>
    <t>Úďa</t>
  </si>
  <si>
    <t>Babiš</t>
  </si>
  <si>
    <t>231123/4567</t>
  </si>
  <si>
    <t>Sýkora</t>
  </si>
  <si>
    <t>Strýček</t>
  </si>
  <si>
    <t>Zlín</t>
  </si>
  <si>
    <t>Ostřetín</t>
  </si>
  <si>
    <t>Polička</t>
  </si>
  <si>
    <t>Datum narození</t>
  </si>
  <si>
    <t>Věk</t>
  </si>
  <si>
    <t>Bydliště</t>
  </si>
  <si>
    <t>JMÉNO</t>
  </si>
  <si>
    <t>VELKÁ PRVNÍ
PÍSMENA</t>
  </si>
  <si>
    <t>VELKÁ PÍSMENA</t>
  </si>
  <si>
    <t>ODSTRANĚNÉ
MEZERY VELKÁ PRVNÍ PÍSMENA</t>
  </si>
  <si>
    <t>PŘÍJMENÍ</t>
  </si>
  <si>
    <t>PŘÍJMENÍ, JMÉNO</t>
  </si>
  <si>
    <t>petr novák</t>
  </si>
  <si>
    <t>Ivana   PĚKná</t>
  </si>
  <si>
    <t>PETRA         NOVOTNÁ</t>
  </si>
  <si>
    <t>Jan TRuhlák</t>
  </si>
  <si>
    <t xml:space="preserve">vÁCLAV kRÁL </t>
  </si>
  <si>
    <t>dominik   PĚTIOKÝ</t>
  </si>
  <si>
    <t>jAkUB FISULKA</t>
  </si>
  <si>
    <t>LAURA potrhlá</t>
  </si>
  <si>
    <t>anna vránoVá</t>
  </si>
  <si>
    <t>Cena v Kč</t>
  </si>
  <si>
    <t>Množství v Kg</t>
  </si>
  <si>
    <t>Krabucový graf</t>
  </si>
  <si>
    <t>minimum</t>
  </si>
  <si>
    <t>kvartil první 25%</t>
  </si>
  <si>
    <t>průměr</t>
  </si>
  <si>
    <t>medián</t>
  </si>
  <si>
    <t>kvartil třetí 75%</t>
  </si>
  <si>
    <t>maximum</t>
  </si>
  <si>
    <t>Krabicový graf, někdy se označuje jako krabicový diagram, v angličtině Boxplot, je v podstatě jen pohled na tři statistické hodnoty:</t>
  </si>
  <si>
    <t xml:space="preserve">Pokud vložíte hodnoty do grafu vypadají podobně jako na následujícím obrázku. </t>
  </si>
  <si>
    <t>Minimum a maximum jsou okrajové čárky. kvartily jsou hrany obdélníků. medián je čára a průměr je křížek (mnohdy špatně vidět)</t>
  </si>
  <si>
    <t>Máme porovnat platy ve třech firmách uděláme to pomocí ktrabicového grafu</t>
  </si>
  <si>
    <t>Firma 1</t>
  </si>
  <si>
    <t>Firma 2</t>
  </si>
  <si>
    <t>Firma 3</t>
  </si>
  <si>
    <t>zůstatek na účtu</t>
  </si>
  <si>
    <t>pomocná</t>
  </si>
  <si>
    <t>nahoru</t>
  </si>
  <si>
    <t>dolů</t>
  </si>
  <si>
    <t>úprava dat posun o 400 nahoru</t>
  </si>
  <si>
    <t>Rozdělte souřadnice GPS do dvou sloupců</t>
  </si>
  <si>
    <t>38.583120, -8.992303</t>
  </si>
  <si>
    <t>39.319274, -0.412264</t>
  </si>
  <si>
    <t>41.077048, 15.704005</t>
  </si>
  <si>
    <t>41.960115, -4.491666</t>
  </si>
  <si>
    <t>42.137006, 14.429341</t>
  </si>
  <si>
    <t>43.832353, 11.150583</t>
  </si>
  <si>
    <t>44.554955, 10.810758</t>
  </si>
  <si>
    <t>44.899208, 8.427941</t>
  </si>
  <si>
    <t>44.916359, -0.606767</t>
  </si>
  <si>
    <t>44.944999, 24.930449</t>
  </si>
  <si>
    <t>45.164500, 18.015350</t>
  </si>
  <si>
    <t>45.686540, 9.596566</t>
  </si>
  <si>
    <t>45.795115, 13.517767</t>
  </si>
  <si>
    <t>45.893265, 16.853402</t>
  </si>
  <si>
    <t>46.508690, 15.074854</t>
  </si>
  <si>
    <t>47.375492, 19.043023</t>
  </si>
  <si>
    <t>47.462987, 19.172311</t>
  </si>
  <si>
    <t>48.033887, 7.562204</t>
  </si>
  <si>
    <t>48.218136, 16.501679</t>
  </si>
  <si>
    <t>48.268412, 16.410171</t>
  </si>
  <si>
    <t>48.965511, 18.186756</t>
  </si>
  <si>
    <t>49.105344, 18.316491</t>
  </si>
  <si>
    <t>49.218773, -0.295879</t>
  </si>
  <si>
    <t>49.313426, 1.048146</t>
  </si>
  <si>
    <t>49.586223, 15.932885</t>
  </si>
  <si>
    <t>49.940473, 14.661214</t>
  </si>
  <si>
    <t>51.146993, 3.240629</t>
  </si>
  <si>
    <t>51.495008, 16.044478</t>
  </si>
  <si>
    <t>51.527152, 0.147470</t>
  </si>
  <si>
    <t>52.292502, 6.780760</t>
  </si>
  <si>
    <t>52.402707,17.11528</t>
  </si>
  <si>
    <t>52.442419, 9.713708</t>
  </si>
  <si>
    <t>52.472455, -1.474332</t>
  </si>
  <si>
    <t>53.034494, 8.901769</t>
  </si>
  <si>
    <t>55.035492, 9.813560</t>
  </si>
  <si>
    <t>55.047888, 8.828119</t>
  </si>
  <si>
    <t>57.723153, 11.858076</t>
  </si>
  <si>
    <t>59.183263, 17.635212</t>
  </si>
  <si>
    <t>60.810645, 21.445518</t>
  </si>
  <si>
    <t>souřadnice</t>
  </si>
  <si>
    <t>popis aktivity</t>
  </si>
  <si>
    <t>začátek</t>
  </si>
  <si>
    <t>konec</t>
  </si>
  <si>
    <t>Zahájení</t>
  </si>
  <si>
    <t>Příprava projektu</t>
  </si>
  <si>
    <t>počet dnů trvání</t>
  </si>
  <si>
    <t>kalendář</t>
  </si>
  <si>
    <t>Administrativa</t>
  </si>
  <si>
    <t>Konzultace</t>
  </si>
  <si>
    <t>Psaní projektu</t>
  </si>
  <si>
    <t>Paretův diagram</t>
  </si>
  <si>
    <t>Sloupce v Paretově diagramu (grafu) znázorňující četnost jednotlivých kategorií. Musí být seřazeny podle velikosti (největší hodnota je nalevo a postupně klesá - až napravo zůstane nejmenší :)</t>
  </si>
  <si>
    <t>Čára pak představuje kumulativní četnost (sumu všech předchozích sloupců).</t>
  </si>
  <si>
    <t>četnost výskytů daného jevu</t>
  </si>
  <si>
    <t>hodnoty v souboru</t>
  </si>
  <si>
    <t>datový soubor</t>
  </si>
  <si>
    <t>četnost výskytů v %</t>
  </si>
  <si>
    <t>kumulativně</t>
  </si>
  <si>
    <t>seřazeno</t>
  </si>
  <si>
    <t>Stav účtu</t>
  </si>
  <si>
    <t>1q</t>
  </si>
  <si>
    <t>2q</t>
  </si>
  <si>
    <t>3q</t>
  </si>
  <si>
    <t>4q</t>
  </si>
  <si>
    <t>Minigraf</t>
  </si>
  <si>
    <t>Věk pracovníků</t>
  </si>
  <si>
    <t>Kategorie - meze</t>
  </si>
  <si>
    <t>Histogram</t>
  </si>
  <si>
    <t>Exkluzivní vs inkluzivní medián - jedná se o to zda bude medián započítán do výpočtu kvartilu či nikoliv.</t>
  </si>
  <si>
    <t>Histogram je grafické zobrazení rozložení hodnot v datovém souboru</t>
  </si>
  <si>
    <t>Další</t>
  </si>
  <si>
    <t>Četnost</t>
  </si>
  <si>
    <t>Je třeba všechny hodnoty převést na procentuální vyjádření daných veličin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</si>
</sst>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000000000"/>
    <numFmt numFmtId="165" formatCode="#0.00&quot;%&quot;"/>
    <numFmt numFmtId="166" formatCode="h:mm;@"/>
    <numFmt numFmtId="167" formatCode="dddd"/>
    <numFmt numFmtId="168" formatCode="#,##0.00\ &quot;Kč&quot;"/>
    <numFmt numFmtId="169" formatCode="0.0"/>
  </numFmts>
  <fonts count="21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color rgb="FFFFFFFF"/>
      <name val="Arial"/>
      <family val="2"/>
      <charset val="238"/>
    </font>
    <font>
      <sz val="7.5"/>
      <color theme="1"/>
      <name val="Times New Roman"/>
      <family val="1"/>
      <charset val="238"/>
    </font>
    <font>
      <sz val="11"/>
      <color rgb="FF333333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rgb="FFFF339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3399"/>
      <name val="Arial"/>
      <family val="2"/>
      <charset val="238"/>
    </font>
    <font>
      <b/>
      <i/>
      <sz val="10"/>
      <name val="Arial"/>
      <family val="2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FF6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</cellStyleXfs>
  <cellXfs count="119">
    <xf numFmtId="0" fontId="0" fillId="0" borderId="0" xfId="0"/>
    <xf numFmtId="14" fontId="0" fillId="0" borderId="0" xfId="0" applyNumberFormat="1"/>
    <xf numFmtId="0" fontId="4" fillId="0" borderId="0" xfId="1" applyFont="1"/>
    <xf numFmtId="3" fontId="4" fillId="0" borderId="0" xfId="1" applyNumberFormat="1" applyFont="1"/>
    <xf numFmtId="0" fontId="7" fillId="3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0" fillId="0" borderId="4" xfId="0" applyBorder="1"/>
    <xf numFmtId="14" fontId="0" fillId="0" borderId="5" xfId="0" applyNumberFormat="1" applyBorder="1"/>
    <xf numFmtId="0" fontId="0" fillId="0" borderId="6" xfId="0" applyBorder="1"/>
    <xf numFmtId="14" fontId="0" fillId="0" borderId="7" xfId="0" applyNumberFormat="1" applyBorder="1"/>
    <xf numFmtId="0" fontId="0" fillId="0" borderId="8" xfId="0" applyBorder="1"/>
    <xf numFmtId="0" fontId="0" fillId="0" borderId="9" xfId="0" applyBorder="1"/>
    <xf numFmtId="14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0" xfId="0"/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/>
    <xf numFmtId="0" fontId="0" fillId="0" borderId="13" xfId="0" applyBorder="1"/>
    <xf numFmtId="10" fontId="0" fillId="0" borderId="2" xfId="0" applyNumberFormat="1" applyBorder="1"/>
    <xf numFmtId="165" fontId="0" fillId="0" borderId="11" xfId="0" applyNumberFormat="1" applyBorder="1"/>
    <xf numFmtId="165" fontId="0" fillId="0" borderId="4" xfId="0" applyNumberFormat="1" applyBorder="1"/>
    <xf numFmtId="165" fontId="0" fillId="0" borderId="16" xfId="0" applyNumberFormat="1" applyBorder="1"/>
    <xf numFmtId="165" fontId="0" fillId="0" borderId="19" xfId="0" applyNumberFormat="1" applyBorder="1"/>
    <xf numFmtId="2" fontId="0" fillId="0" borderId="0" xfId="0" applyNumberFormat="1"/>
    <xf numFmtId="0" fontId="0" fillId="0" borderId="0" xfId="0" applyNumberFormat="1"/>
    <xf numFmtId="0" fontId="9" fillId="0" borderId="0" xfId="0" applyFont="1"/>
    <xf numFmtId="0" fontId="2" fillId="0" borderId="0" xfId="0" applyFont="1"/>
    <xf numFmtId="0" fontId="5" fillId="0" borderId="0" xfId="0" applyNumberFormat="1" applyFont="1" applyFill="1" applyBorder="1" applyAlignment="1"/>
    <xf numFmtId="0" fontId="0" fillId="0" borderId="0" xfId="0" applyBorder="1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0" fillId="0" borderId="0" xfId="0" applyAlignment="1"/>
    <xf numFmtId="166" fontId="0" fillId="0" borderId="4" xfId="0" applyNumberFormat="1" applyBorder="1"/>
    <xf numFmtId="0" fontId="10" fillId="0" borderId="0" xfId="4"/>
    <xf numFmtId="0" fontId="11" fillId="0" borderId="0" xfId="4" applyFont="1" applyAlignment="1">
      <alignment horizontal="center"/>
    </xf>
    <xf numFmtId="0" fontId="10" fillId="0" borderId="0" xfId="4" applyFont="1"/>
    <xf numFmtId="0" fontId="12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5" fillId="0" borderId="0" xfId="4" applyFont="1" applyAlignment="1">
      <alignment horizontal="left"/>
    </xf>
    <xf numFmtId="0" fontId="12" fillId="0" borderId="0" xfId="4" applyFont="1"/>
    <xf numFmtId="0" fontId="5" fillId="0" borderId="0" xfId="4" applyFont="1"/>
    <xf numFmtId="167" fontId="10" fillId="0" borderId="0" xfId="4" applyNumberFormat="1" applyFont="1" applyAlignment="1">
      <alignment horizontal="left"/>
    </xf>
    <xf numFmtId="49" fontId="10" fillId="0" borderId="0" xfId="4" applyNumberFormat="1"/>
    <xf numFmtId="0" fontId="11" fillId="0" borderId="0" xfId="4" applyFont="1" applyAlignment="1"/>
    <xf numFmtId="0" fontId="5" fillId="0" borderId="20" xfId="4" applyFont="1" applyBorder="1" applyAlignment="1">
      <alignment horizontal="center"/>
    </xf>
    <xf numFmtId="0" fontId="5" fillId="0" borderId="21" xfId="4" applyFont="1" applyBorder="1" applyAlignment="1">
      <alignment horizontal="center"/>
    </xf>
    <xf numFmtId="0" fontId="5" fillId="0" borderId="22" xfId="4" applyFont="1" applyBorder="1" applyAlignment="1">
      <alignment horizontal="center"/>
    </xf>
    <xf numFmtId="0" fontId="5" fillId="0" borderId="23" xfId="4" applyFont="1" applyBorder="1" applyAlignment="1">
      <alignment horizontal="center"/>
    </xf>
    <xf numFmtId="0" fontId="5" fillId="4" borderId="1" xfId="4" applyFont="1" applyFill="1" applyBorder="1" applyAlignment="1">
      <alignment horizontal="center"/>
    </xf>
    <xf numFmtId="0" fontId="5" fillId="4" borderId="2" xfId="4" applyFont="1" applyFill="1" applyBorder="1" applyAlignment="1">
      <alignment horizontal="center"/>
    </xf>
    <xf numFmtId="0" fontId="5" fillId="4" borderId="26" xfId="4" applyFont="1" applyFill="1" applyBorder="1" applyAlignment="1">
      <alignment horizontal="center"/>
    </xf>
    <xf numFmtId="0" fontId="13" fillId="0" borderId="0" xfId="4" applyFont="1"/>
    <xf numFmtId="0" fontId="10" fillId="0" borderId="27" xfId="4" applyBorder="1" applyAlignment="1">
      <alignment horizontal="center"/>
    </xf>
    <xf numFmtId="0" fontId="14" fillId="0" borderId="28" xfId="4" applyFont="1" applyBorder="1"/>
    <xf numFmtId="0" fontId="15" fillId="0" borderId="11" xfId="4" applyFont="1" applyBorder="1"/>
    <xf numFmtId="0" fontId="16" fillId="0" borderId="12" xfId="4" applyFont="1" applyBorder="1"/>
    <xf numFmtId="0" fontId="10" fillId="0" borderId="10" xfId="4" applyFont="1" applyBorder="1" applyAlignment="1">
      <alignment horizontal="center"/>
    </xf>
    <xf numFmtId="0" fontId="10" fillId="0" borderId="12" xfId="4" applyBorder="1" applyAlignment="1">
      <alignment horizontal="center"/>
    </xf>
    <xf numFmtId="0" fontId="10" fillId="0" borderId="6" xfId="4" applyBorder="1"/>
    <xf numFmtId="0" fontId="10" fillId="0" borderId="29" xfId="4" applyBorder="1" applyAlignment="1">
      <alignment horizontal="center"/>
    </xf>
    <xf numFmtId="0" fontId="14" fillId="0" borderId="30" xfId="4" applyFont="1" applyBorder="1"/>
    <xf numFmtId="0" fontId="15" fillId="0" borderId="4" xfId="4" applyFont="1" applyBorder="1"/>
    <xf numFmtId="0" fontId="16" fillId="0" borderId="6" xfId="4" applyFont="1" applyBorder="1"/>
    <xf numFmtId="0" fontId="10" fillId="0" borderId="5" xfId="4" applyFont="1" applyBorder="1" applyAlignment="1">
      <alignment horizontal="center"/>
    </xf>
    <xf numFmtId="0" fontId="10" fillId="0" borderId="6" xfId="4" applyBorder="1" applyAlignment="1">
      <alignment horizontal="center"/>
    </xf>
    <xf numFmtId="0" fontId="10" fillId="0" borderId="9" xfId="4" applyBorder="1"/>
    <xf numFmtId="0" fontId="15" fillId="0" borderId="0" xfId="4" applyFont="1"/>
    <xf numFmtId="0" fontId="10" fillId="0" borderId="31" xfId="4" applyBorder="1" applyAlignment="1">
      <alignment horizontal="center"/>
    </xf>
    <xf numFmtId="0" fontId="14" fillId="0" borderId="32" xfId="4" applyFont="1" applyBorder="1"/>
    <xf numFmtId="0" fontId="15" fillId="0" borderId="8" xfId="4" applyFont="1" applyBorder="1"/>
    <xf numFmtId="0" fontId="16" fillId="0" borderId="9" xfId="4" applyFont="1" applyBorder="1"/>
    <xf numFmtId="0" fontId="10" fillId="0" borderId="7" xfId="4" applyFont="1" applyBorder="1" applyAlignment="1">
      <alignment horizontal="center"/>
    </xf>
    <xf numFmtId="0" fontId="10" fillId="0" borderId="9" xfId="4" applyBorder="1" applyAlignment="1">
      <alignment horizontal="center"/>
    </xf>
    <xf numFmtId="0" fontId="17" fillId="0" borderId="0" xfId="4" applyFont="1"/>
    <xf numFmtId="0" fontId="5" fillId="4" borderId="33" xfId="4" applyFont="1" applyFill="1" applyBorder="1" applyAlignment="1">
      <alignment horizontal="center"/>
    </xf>
    <xf numFmtId="0" fontId="10" fillId="0" borderId="34" xfId="4" applyFont="1" applyBorder="1" applyAlignment="1">
      <alignment horizontal="center"/>
    </xf>
    <xf numFmtId="0" fontId="10" fillId="0" borderId="25" xfId="4" applyFont="1" applyBorder="1" applyAlignment="1">
      <alignment horizontal="center"/>
    </xf>
    <xf numFmtId="0" fontId="10" fillId="0" borderId="26" xfId="4" applyFont="1" applyBorder="1" applyAlignment="1">
      <alignment horizontal="center"/>
    </xf>
    <xf numFmtId="0" fontId="5" fillId="4" borderId="35" xfId="4" applyFont="1" applyFill="1" applyBorder="1" applyAlignment="1">
      <alignment horizontal="center"/>
    </xf>
    <xf numFmtId="0" fontId="10" fillId="0" borderId="32" xfId="4" applyFill="1" applyBorder="1" applyAlignment="1">
      <alignment horizontal="center"/>
    </xf>
    <xf numFmtId="0" fontId="10" fillId="0" borderId="8" xfId="4" applyBorder="1" applyAlignment="1">
      <alignment horizontal="center"/>
    </xf>
    <xf numFmtId="0" fontId="18" fillId="0" borderId="0" xfId="4" applyFont="1"/>
    <xf numFmtId="14" fontId="0" fillId="0" borderId="4" xfId="0" applyNumberFormat="1" applyBorder="1"/>
    <xf numFmtId="0" fontId="19" fillId="0" borderId="0" xfId="4" applyFont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center" vertical="center" wrapText="1"/>
    </xf>
    <xf numFmtId="0" fontId="10" fillId="0" borderId="0" xfId="4" applyAlignment="1">
      <alignment horizontal="center" vertical="center" wrapText="1"/>
    </xf>
    <xf numFmtId="0" fontId="10" fillId="0" borderId="0" xfId="4" applyBorder="1"/>
    <xf numFmtId="168" fontId="0" fillId="0" borderId="4" xfId="0" applyNumberFormat="1" applyBorder="1"/>
    <xf numFmtId="169" fontId="0" fillId="0" borderId="0" xfId="0" applyNumberFormat="1"/>
    <xf numFmtId="0" fontId="0" fillId="0" borderId="4" xfId="0" applyBorder="1" applyAlignment="1">
      <alignment horizontal="left" vertical="center"/>
    </xf>
    <xf numFmtId="168" fontId="0" fillId="0" borderId="4" xfId="0" applyNumberFormat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37" xfId="0" applyFill="1" applyBorder="1" applyAlignment="1"/>
    <xf numFmtId="0" fontId="20" fillId="0" borderId="38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5" fillId="4" borderId="24" xfId="4" applyFont="1" applyFill="1" applyBorder="1" applyAlignment="1">
      <alignment horizontal="center"/>
    </xf>
    <xf numFmtId="0" fontId="5" fillId="4" borderId="25" xfId="4" applyFont="1" applyFill="1" applyBorder="1" applyAlignment="1">
      <alignment horizontal="center"/>
    </xf>
    <xf numFmtId="0" fontId="10" fillId="0" borderId="5" xfId="4" applyBorder="1"/>
    <xf numFmtId="0" fontId="10" fillId="0" borderId="4" xfId="4" applyBorder="1"/>
    <xf numFmtId="0" fontId="10" fillId="0" borderId="7" xfId="4" applyBorder="1"/>
    <xf numFmtId="0" fontId="10" fillId="0" borderId="8" xfId="4" applyBorder="1"/>
    <xf numFmtId="0" fontId="11" fillId="0" borderId="0" xfId="4" applyFont="1" applyAlignment="1">
      <alignment horizontal="center"/>
    </xf>
    <xf numFmtId="0" fontId="12" fillId="0" borderId="0" xfId="4" applyFont="1" applyAlignment="1">
      <alignment horizontal="left"/>
    </xf>
    <xf numFmtId="0" fontId="8" fillId="2" borderId="0" xfId="0" applyFont="1" applyFill="1" applyAlignment="1">
      <alignment vertical="center" wrapText="1"/>
    </xf>
  </cellXfs>
  <cellStyles count="5">
    <cellStyle name="Měna 2" xfId="2" xr:uid="{9C1B43CA-9AA7-4075-B99D-300FA48146E6}"/>
    <cellStyle name="Normální" xfId="0" builtinId="0"/>
    <cellStyle name="Normální 2" xfId="1" xr:uid="{769FBE17-629A-40FB-8A6B-D03F3D0388E9}"/>
    <cellStyle name="Normální 3" xfId="4" xr:uid="{45E3ADB0-02FF-4979-A048-06666C86DB56}"/>
    <cellStyle name="Procenta 2" xfId="3" xr:uid="{F2B888E0-226A-4973-B2CE-0AD27C35F211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47" Type="http://schemas.openxmlformats.org/officeDocument/2006/relationships/customXml" Target="../customXml/item6.xml"/><Relationship Id="rId50" Type="http://schemas.openxmlformats.org/officeDocument/2006/relationships/customXml" Target="../customXml/item9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onnections" Target="connections.xml"/><Relationship Id="rId40" Type="http://schemas.openxmlformats.org/officeDocument/2006/relationships/powerPivotData" Target="model/item.data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49" Type="http://schemas.openxmlformats.org/officeDocument/2006/relationships/customXml" Target="../customXml/item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customXml" Target="../customXml/item2.xml"/><Relationship Id="rId48" Type="http://schemas.openxmlformats.org/officeDocument/2006/relationships/customXml" Target="../customXml/item7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46" Type="http://schemas.openxmlformats.org/officeDocument/2006/relationships/customXml" Target="../customXml/item5.xml"/><Relationship Id="rId20" Type="http://schemas.openxmlformats.org/officeDocument/2006/relationships/worksheet" Target="worksheets/sheet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Zavislost t</a:t>
            </a:r>
            <a:r>
              <a:rPr lang="en-US"/>
              <a:t>eplot</a:t>
            </a:r>
            <a:r>
              <a:rPr lang="cs-CZ"/>
              <a:t>y</a:t>
            </a:r>
            <a:r>
              <a:rPr lang="cs-CZ" baseline="0"/>
              <a:t> na čase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Spojnicový!$C$3</c:f>
              <c:strCache>
                <c:ptCount val="1"/>
                <c:pt idx="0">
                  <c:v>Teplota ve 2 m nad zemí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9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Spojnicový!$B$4:$B$15</c:f>
              <c:numCache>
                <c:formatCode>m/d/yyyy</c:formatCode>
                <c:ptCount val="12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</c:numCache>
            </c:numRef>
          </c:cat>
          <c:val>
            <c:numRef>
              <c:f>Spojnicový!$C$4:$C$15</c:f>
              <c:numCache>
                <c:formatCode>General</c:formatCode>
                <c:ptCount val="12"/>
                <c:pt idx="0">
                  <c:v>9</c:v>
                </c:pt>
                <c:pt idx="1">
                  <c:v>2</c:v>
                </c:pt>
                <c:pt idx="2">
                  <c:v>11</c:v>
                </c:pt>
                <c:pt idx="3">
                  <c:v>-10</c:v>
                </c:pt>
                <c:pt idx="4">
                  <c:v>12</c:v>
                </c:pt>
                <c:pt idx="5">
                  <c:v>6</c:v>
                </c:pt>
                <c:pt idx="6">
                  <c:v>-10</c:v>
                </c:pt>
                <c:pt idx="7">
                  <c:v>9</c:v>
                </c:pt>
                <c:pt idx="8">
                  <c:v>-10</c:v>
                </c:pt>
                <c:pt idx="9">
                  <c:v>3</c:v>
                </c:pt>
                <c:pt idx="10">
                  <c:v>-2</c:v>
                </c:pt>
                <c:pt idx="1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70-4FE8-A751-B8695A14A9EB}"/>
            </c:ext>
          </c:extLst>
        </c:ser>
        <c:ser>
          <c:idx val="1"/>
          <c:order val="1"/>
          <c:tx>
            <c:strRef>
              <c:f>Spojnicový!$D$3</c:f>
              <c:strCache>
                <c:ptCount val="1"/>
                <c:pt idx="0">
                  <c:v>Teplota v 1 km nad zemí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numRef>
              <c:f>Spojnicový!$B$4:$B$15</c:f>
              <c:numCache>
                <c:formatCode>m/d/yyyy</c:formatCode>
                <c:ptCount val="12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</c:numCache>
            </c:numRef>
          </c:cat>
          <c:val>
            <c:numRef>
              <c:f>Spojnicový!$D$4:$D$15</c:f>
              <c:numCache>
                <c:formatCode>General</c:formatCode>
                <c:ptCount val="12"/>
                <c:pt idx="0">
                  <c:v>-16</c:v>
                </c:pt>
                <c:pt idx="1">
                  <c:v>-12</c:v>
                </c:pt>
                <c:pt idx="2">
                  <c:v>-16</c:v>
                </c:pt>
                <c:pt idx="3">
                  <c:v>-14</c:v>
                </c:pt>
                <c:pt idx="4">
                  <c:v>-1</c:v>
                </c:pt>
                <c:pt idx="5">
                  <c:v>-3</c:v>
                </c:pt>
                <c:pt idx="6">
                  <c:v>-1</c:v>
                </c:pt>
                <c:pt idx="7">
                  <c:v>-16</c:v>
                </c:pt>
                <c:pt idx="8">
                  <c:v>-14</c:v>
                </c:pt>
                <c:pt idx="9">
                  <c:v>-9</c:v>
                </c:pt>
                <c:pt idx="10">
                  <c:v>-16</c:v>
                </c:pt>
                <c:pt idx="11">
                  <c:v>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70-4FE8-A751-B8695A14A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2627328"/>
        <c:axId val="1818359424"/>
      </c:lineChart>
      <c:dateAx>
        <c:axId val="7626273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18359424"/>
        <c:crossesAt val="-15"/>
        <c:auto val="1"/>
        <c:lblOffset val="100"/>
        <c:baseTimeUnit val="days"/>
      </c:dateAx>
      <c:valAx>
        <c:axId val="181835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Teplota v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262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explosion val="3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328-4001-8F96-429C2F941F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328-4001-8F96-429C2F941FC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328-4001-8F96-429C2F941FC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328-4001-8F96-429C2F941FC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328-4001-8F96-429C2F941FC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328-4001-8F96-429C2F941FC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328-4001-8F96-429C2F941FC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328-4001-8F96-429C2F941FC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7328-4001-8F96-429C2F941FC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7328-4001-8F96-429C2F941FC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7328-4001-8F96-429C2F941FC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7328-4001-8F96-429C2F941FCF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7328-4001-8F96-429C2F941FCF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7328-4001-8F96-429C2F941FCF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7328-4001-8F96-429C2F941FCF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7328-4001-8F96-429C2F941FCF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7328-4001-8F96-429C2F941FCF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7328-4001-8F96-429C2F941FCF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7328-4001-8F96-429C2F941FCF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7328-4001-8F96-429C2F941FCF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7328-4001-8F96-429C2F941FCF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7328-4001-8F96-429C2F941FCF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7328-4001-8F96-429C2F941FCF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7328-4001-8F96-429C2F941FCF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7328-4001-8F96-429C2F941FCF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7328-4001-8F96-429C2F941FCF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7328-4001-8F96-429C2F941F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Výsečový!$C$4:$C$29</c:f>
              <c:strCache>
                <c:ptCount val="26"/>
                <c:pt idx="0">
                  <c:v>ŠKODA</c:v>
                </c:pt>
                <c:pt idx="1">
                  <c:v>VOLKSWAGEN</c:v>
                </c:pt>
                <c:pt idx="2">
                  <c:v>HYUNDAI</c:v>
                </c:pt>
                <c:pt idx="3">
                  <c:v>FORD</c:v>
                </c:pt>
                <c:pt idx="4">
                  <c:v>RENAULT</c:v>
                </c:pt>
                <c:pt idx="5">
                  <c:v>KIA</c:v>
                </c:pt>
                <c:pt idx="6">
                  <c:v>PEUGEOT</c:v>
                </c:pt>
                <c:pt idx="7">
                  <c:v>CITROËN</c:v>
                </c:pt>
                <c:pt idx="8">
                  <c:v>TOYOTA</c:v>
                </c:pt>
                <c:pt idx="9">
                  <c:v>BMW</c:v>
                </c:pt>
                <c:pt idx="10">
                  <c:v>OPEL</c:v>
                </c:pt>
                <c:pt idx="11">
                  <c:v>AUDI</c:v>
                </c:pt>
                <c:pt idx="12">
                  <c:v>DACIA</c:v>
                </c:pt>
                <c:pt idx="13">
                  <c:v>MERCEDES-BENZ</c:v>
                </c:pt>
                <c:pt idx="14">
                  <c:v>NISSAN</c:v>
                </c:pt>
                <c:pt idx="15">
                  <c:v>CHEVROLET</c:v>
                </c:pt>
                <c:pt idx="16">
                  <c:v>SEAT</c:v>
                </c:pt>
                <c:pt idx="17">
                  <c:v>FIAT</c:v>
                </c:pt>
                <c:pt idx="18">
                  <c:v>SUZUKI</c:v>
                </c:pt>
                <c:pt idx="19">
                  <c:v>HONDA</c:v>
                </c:pt>
                <c:pt idx="20">
                  <c:v>VOLVO</c:v>
                </c:pt>
                <c:pt idx="21">
                  <c:v>MAZDA</c:v>
                </c:pt>
                <c:pt idx="22">
                  <c:v>MITSUBISHI</c:v>
                </c:pt>
                <c:pt idx="23">
                  <c:v>SUBARU</c:v>
                </c:pt>
                <c:pt idx="24">
                  <c:v>LAND ROVER</c:v>
                </c:pt>
                <c:pt idx="25">
                  <c:v>ostatní značky</c:v>
                </c:pt>
              </c:strCache>
            </c:strRef>
          </c:cat>
          <c:val>
            <c:numRef>
              <c:f>Výsečový!$E$4:$E$29</c:f>
              <c:numCache>
                <c:formatCode>#0.00"%"</c:formatCode>
                <c:ptCount val="26"/>
                <c:pt idx="0">
                  <c:v>28.036681559644027</c:v>
                </c:pt>
                <c:pt idx="1">
                  <c:v>7.9165645707016727</c:v>
                </c:pt>
                <c:pt idx="2">
                  <c:v>7.9045737254513515</c:v>
                </c:pt>
                <c:pt idx="3">
                  <c:v>6.6309374234280263</c:v>
                </c:pt>
                <c:pt idx="4">
                  <c:v>5.4511425190159173</c:v>
                </c:pt>
                <c:pt idx="5">
                  <c:v>4.464765161902478</c:v>
                </c:pt>
                <c:pt idx="6">
                  <c:v>3.5060188829745638</c:v>
                </c:pt>
                <c:pt idx="7">
                  <c:v>2.9773790097647188</c:v>
                </c:pt>
                <c:pt idx="8">
                  <c:v>2.0598186775661711</c:v>
                </c:pt>
                <c:pt idx="9">
                  <c:v>2.033751622674167</c:v>
                </c:pt>
                <c:pt idx="10">
                  <c:v>1.9998644513145616</c:v>
                </c:pt>
                <c:pt idx="11">
                  <c:v>1.9863095827707196</c:v>
                </c:pt>
                <c:pt idx="12">
                  <c:v>1.9837028772815191</c:v>
                </c:pt>
                <c:pt idx="13">
                  <c:v>1.6870597926105113</c:v>
                </c:pt>
                <c:pt idx="14">
                  <c:v>1.6490018924681851</c:v>
                </c:pt>
                <c:pt idx="15">
                  <c:v>1.4722672603003968</c:v>
                </c:pt>
                <c:pt idx="16">
                  <c:v>1.3971941422114247</c:v>
                </c:pt>
                <c:pt idx="17">
                  <c:v>1.3513161256014972</c:v>
                </c:pt>
                <c:pt idx="18">
                  <c:v>1.219416827847956</c:v>
                </c:pt>
                <c:pt idx="19">
                  <c:v>0.87585304437134082</c:v>
                </c:pt>
                <c:pt idx="20">
                  <c:v>0.80025858518452864</c:v>
                </c:pt>
                <c:pt idx="21">
                  <c:v>0.62821602289730105</c:v>
                </c:pt>
                <c:pt idx="22">
                  <c:v>0.58129532409169349</c:v>
                </c:pt>
                <c:pt idx="23">
                  <c:v>0.45825882500143367</c:v>
                </c:pt>
                <c:pt idx="24">
                  <c:v>0.35711865202045745</c:v>
                </c:pt>
                <c:pt idx="25">
                  <c:v>10.571233440903379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E7F-8AB3-CB92E301F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cust"/>
        <c:custSplit>
          <c:secondPiePt val="0"/>
          <c:secondPiePt val="1"/>
          <c:secondPiePt val="10"/>
          <c:secondPiePt val="11"/>
        </c:custSplit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Průměrná</a:t>
            </a:r>
            <a:r>
              <a:rPr lang="cs-CZ" baseline="0"/>
              <a:t> cena za jednotlivé plodiny a průměrnná cena za všechny plodiny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Sloupcový!$M$3</c:f>
              <c:strCache>
                <c:ptCount val="1"/>
                <c:pt idx="0">
                  <c:v>průměr za plodiny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Sloupcový!$L$4:$L$11</c:f>
              <c:strCache>
                <c:ptCount val="8"/>
                <c:pt idx="0">
                  <c:v>mrkev</c:v>
                </c:pt>
                <c:pt idx="1">
                  <c:v>jablka</c:v>
                </c:pt>
                <c:pt idx="2">
                  <c:v>okurka</c:v>
                </c:pt>
                <c:pt idx="3">
                  <c:v>banány</c:v>
                </c:pt>
                <c:pt idx="4">
                  <c:v>maliny</c:v>
                </c:pt>
                <c:pt idx="5">
                  <c:v>jahody</c:v>
                </c:pt>
                <c:pt idx="6">
                  <c:v>celer</c:v>
                </c:pt>
                <c:pt idx="7">
                  <c:v>hrušky</c:v>
                </c:pt>
              </c:strCache>
            </c:strRef>
          </c:cat>
          <c:val>
            <c:numRef>
              <c:f>Sloupcový!$M$4:$M$11</c:f>
              <c:numCache>
                <c:formatCode>General</c:formatCode>
                <c:ptCount val="8"/>
                <c:pt idx="0">
                  <c:v>18</c:v>
                </c:pt>
                <c:pt idx="1">
                  <c:v>16</c:v>
                </c:pt>
                <c:pt idx="2">
                  <c:v>58.5</c:v>
                </c:pt>
                <c:pt idx="3">
                  <c:v>33.4</c:v>
                </c:pt>
                <c:pt idx="4">
                  <c:v>52</c:v>
                </c:pt>
                <c:pt idx="5">
                  <c:v>16</c:v>
                </c:pt>
                <c:pt idx="6">
                  <c:v>45.333333333333336</c:v>
                </c:pt>
                <c:pt idx="7">
                  <c:v>37.333333333333336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9E-4C5F-BA00-7464F768E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"/>
        <c:axId val="1842427728"/>
        <c:axId val="1792988832"/>
      </c:barChart>
      <c:lineChart>
        <c:grouping val="standard"/>
        <c:varyColors val="0"/>
        <c:ser>
          <c:idx val="1"/>
          <c:order val="1"/>
          <c:tx>
            <c:strRef>
              <c:f>Sloupcový!$N$3</c:f>
              <c:strCache>
                <c:ptCount val="1"/>
                <c:pt idx="0">
                  <c:v>průměr za všechny plodiny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Sloupcový!$L$4:$L$11</c:f>
              <c:strCache>
                <c:ptCount val="8"/>
                <c:pt idx="0">
                  <c:v>mrkev</c:v>
                </c:pt>
                <c:pt idx="1">
                  <c:v>jablka</c:v>
                </c:pt>
                <c:pt idx="2">
                  <c:v>okurka</c:v>
                </c:pt>
                <c:pt idx="3">
                  <c:v>banány</c:v>
                </c:pt>
                <c:pt idx="4">
                  <c:v>maliny</c:v>
                </c:pt>
                <c:pt idx="5">
                  <c:v>jahody</c:v>
                </c:pt>
                <c:pt idx="6">
                  <c:v>celer</c:v>
                </c:pt>
                <c:pt idx="7">
                  <c:v>hrušky</c:v>
                </c:pt>
              </c:strCache>
            </c:strRef>
          </c:cat>
          <c:val>
            <c:numRef>
              <c:f>Sloupcový!$N$4:$N$11</c:f>
              <c:numCache>
                <c:formatCode>General</c:formatCode>
                <c:ptCount val="8"/>
                <c:pt idx="0">
                  <c:v>40.15</c:v>
                </c:pt>
                <c:pt idx="1">
                  <c:v>40.15</c:v>
                </c:pt>
                <c:pt idx="2">
                  <c:v>40.15</c:v>
                </c:pt>
                <c:pt idx="3">
                  <c:v>40.15</c:v>
                </c:pt>
                <c:pt idx="4">
                  <c:v>40.15</c:v>
                </c:pt>
                <c:pt idx="5">
                  <c:v>40.15</c:v>
                </c:pt>
                <c:pt idx="6">
                  <c:v>40.15</c:v>
                </c:pt>
                <c:pt idx="7">
                  <c:v>40.15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9E-4C5F-BA00-7464F768E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2427728"/>
        <c:axId val="1792988832"/>
      </c:lineChart>
      <c:catAx>
        <c:axId val="184242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2988832"/>
        <c:crosses val="autoZero"/>
        <c:auto val="1"/>
        <c:lblAlgn val="ctr"/>
        <c:lblOffset val="50"/>
        <c:tickMarkSkip val="10"/>
        <c:noMultiLvlLbl val="0"/>
      </c:catAx>
      <c:valAx>
        <c:axId val="179298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Kč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4242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'Dynamický graf'!$D$6</c:f>
              <c:strCache>
                <c:ptCount val="1"/>
                <c:pt idx="0">
                  <c:v>HODNOTA 1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'Dynamický graf'!$C$7:$C$18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'Dynamický graf'!$D$7:$D$18</c:f>
              <c:numCache>
                <c:formatCode>General</c:formatCode>
                <c:ptCount val="12"/>
                <c:pt idx="0">
                  <c:v>20</c:v>
                </c:pt>
                <c:pt idx="1">
                  <c:v>13</c:v>
                </c:pt>
                <c:pt idx="2">
                  <c:v>6</c:v>
                </c:pt>
                <c:pt idx="3">
                  <c:v>8</c:v>
                </c:pt>
                <c:pt idx="4">
                  <c:v>20</c:v>
                </c:pt>
                <c:pt idx="5">
                  <c:v>7</c:v>
                </c:pt>
                <c:pt idx="6">
                  <c:v>18</c:v>
                </c:pt>
                <c:pt idx="7">
                  <c:v>5</c:v>
                </c:pt>
                <c:pt idx="8">
                  <c:v>13</c:v>
                </c:pt>
                <c:pt idx="9">
                  <c:v>7</c:v>
                </c:pt>
                <c:pt idx="10">
                  <c:v>14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F3-4D16-8F60-F3C609EAC8A5}"/>
            </c:ext>
          </c:extLst>
        </c:ser>
        <c:ser>
          <c:idx val="0"/>
          <c:order val="1"/>
          <c:tx>
            <c:strRef>
              <c:f>'Dynamický graf'!$E$6</c:f>
              <c:strCache>
                <c:ptCount val="1"/>
                <c:pt idx="0">
                  <c:v>HODNOTA 2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'Dynamický graf'!$C$7:$C$18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'Dynamický graf'!$E$7:$E$18</c:f>
              <c:numCache>
                <c:formatCode>General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6</c:v>
                </c:pt>
                <c:pt idx="3">
                  <c:v>14</c:v>
                </c:pt>
                <c:pt idx="4">
                  <c:v>6</c:v>
                </c:pt>
                <c:pt idx="5">
                  <c:v>7</c:v>
                </c:pt>
                <c:pt idx="6">
                  <c:v>11</c:v>
                </c:pt>
                <c:pt idx="7">
                  <c:v>8</c:v>
                </c:pt>
                <c:pt idx="8">
                  <c:v>20</c:v>
                </c:pt>
                <c:pt idx="9">
                  <c:v>16</c:v>
                </c:pt>
                <c:pt idx="10">
                  <c:v>12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F3-4D16-8F60-F3C609EAC8A5}"/>
            </c:ext>
          </c:extLst>
        </c:ser>
        <c:ser>
          <c:idx val="1"/>
          <c:order val="2"/>
          <c:tx>
            <c:strRef>
              <c:f>'Dynamický graf'!$F$6</c:f>
              <c:strCache>
                <c:ptCount val="1"/>
                <c:pt idx="0">
                  <c:v>HODNOTA 3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'Dynamický graf'!$C$7:$C$18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'Dynamický graf'!$F$7:$F$18</c:f>
              <c:numCache>
                <c:formatCode>General</c:formatCode>
                <c:ptCount val="12"/>
                <c:pt idx="0">
                  <c:v>12</c:v>
                </c:pt>
                <c:pt idx="1">
                  <c:v>19</c:v>
                </c:pt>
                <c:pt idx="2">
                  <c:v>12</c:v>
                </c:pt>
                <c:pt idx="3">
                  <c:v>16</c:v>
                </c:pt>
                <c:pt idx="4">
                  <c:v>14</c:v>
                </c:pt>
                <c:pt idx="5">
                  <c:v>10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14</c:v>
                </c:pt>
                <c:pt idx="1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F3-4D16-8F60-F3C609EAC8A5}"/>
            </c:ext>
          </c:extLst>
        </c:ser>
        <c:ser>
          <c:idx val="2"/>
          <c:order val="3"/>
          <c:tx>
            <c:strRef>
              <c:f>'Dynamický graf'!$G$6</c:f>
              <c:strCache>
                <c:ptCount val="1"/>
                <c:pt idx="0">
                  <c:v>ZVÝRAZNĚNÍ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'Dynamický graf'!$C$7:$C$18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'Dynamický graf'!$G$7:$G$18</c:f>
              <c:numCache>
                <c:formatCode>General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6</c:v>
                </c:pt>
                <c:pt idx="3">
                  <c:v>14</c:v>
                </c:pt>
                <c:pt idx="4">
                  <c:v>6</c:v>
                </c:pt>
                <c:pt idx="5">
                  <c:v>7</c:v>
                </c:pt>
                <c:pt idx="6">
                  <c:v>11</c:v>
                </c:pt>
                <c:pt idx="7">
                  <c:v>8</c:v>
                </c:pt>
                <c:pt idx="8">
                  <c:v>20</c:v>
                </c:pt>
                <c:pt idx="9">
                  <c:v>16</c:v>
                </c:pt>
                <c:pt idx="10">
                  <c:v>12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F3-4D16-8F60-F3C609EAC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86688"/>
        <c:axId val="846744176"/>
      </c:lineChart>
      <c:catAx>
        <c:axId val="4088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46744176"/>
        <c:crosses val="autoZero"/>
        <c:auto val="1"/>
        <c:lblAlgn val="ctr"/>
        <c:lblOffset val="100"/>
        <c:noMultiLvlLbl val="0"/>
      </c:catAx>
      <c:valAx>
        <c:axId val="846744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88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 b="0" i="0" baseline="0">
                <a:effectLst/>
              </a:rPr>
              <a:t>Průběh hodnot v bodech A až L</a:t>
            </a:r>
            <a:endParaRPr lang="cs-CZ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 - zobraz co potřebuješ'!$K$4</c:f>
              <c:strCache>
                <c:ptCount val="1"/>
                <c:pt idx="0">
                  <c:v>HODNOTA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'Graf - zobraz co potřebuješ'!$J$5:$J$16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'Graf - zobraz co potřebuješ'!$K$5:$K$16</c:f>
              <c:numCache>
                <c:formatCode>General</c:formatCode>
                <c:ptCount val="12"/>
                <c:pt idx="0">
                  <c:v>20</c:v>
                </c:pt>
                <c:pt idx="1">
                  <c:v>13</c:v>
                </c:pt>
                <c:pt idx="2">
                  <c:v>6</c:v>
                </c:pt>
                <c:pt idx="3">
                  <c:v>8</c:v>
                </c:pt>
                <c:pt idx="4">
                  <c:v>20</c:v>
                </c:pt>
                <c:pt idx="5">
                  <c:v>7</c:v>
                </c:pt>
                <c:pt idx="6">
                  <c:v>18</c:v>
                </c:pt>
                <c:pt idx="7">
                  <c:v>5</c:v>
                </c:pt>
                <c:pt idx="8">
                  <c:v>13</c:v>
                </c:pt>
                <c:pt idx="9">
                  <c:v>7</c:v>
                </c:pt>
                <c:pt idx="10">
                  <c:v>14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52-4C33-93D2-4E5082CC0C9E}"/>
            </c:ext>
          </c:extLst>
        </c:ser>
        <c:ser>
          <c:idx val="1"/>
          <c:order val="1"/>
          <c:tx>
            <c:strRef>
              <c:f>'Graf - zobraz co potřebuješ'!$L$4</c:f>
              <c:strCache>
                <c:ptCount val="1"/>
                <c:pt idx="0">
                  <c:v>HODNOTA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'Graf - zobraz co potřebuješ'!$J$5:$J$16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'Graf - zobraz co potřebuješ'!$L$5:$L$16</c:f>
              <c:numCache>
                <c:formatCode>General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6</c:v>
                </c:pt>
                <c:pt idx="3">
                  <c:v>14</c:v>
                </c:pt>
                <c:pt idx="4">
                  <c:v>6</c:v>
                </c:pt>
                <c:pt idx="5">
                  <c:v>7</c:v>
                </c:pt>
                <c:pt idx="6">
                  <c:v>11</c:v>
                </c:pt>
                <c:pt idx="7">
                  <c:v>8</c:v>
                </c:pt>
                <c:pt idx="8">
                  <c:v>20</c:v>
                </c:pt>
                <c:pt idx="9">
                  <c:v>16</c:v>
                </c:pt>
                <c:pt idx="10">
                  <c:v>12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52-4C33-93D2-4E5082CC0C9E}"/>
            </c:ext>
          </c:extLst>
        </c:ser>
        <c:ser>
          <c:idx val="2"/>
          <c:order val="2"/>
          <c:tx>
            <c:strRef>
              <c:f>'Graf - zobraz co potřebuješ'!$M$4</c:f>
              <c:strCache>
                <c:ptCount val="1"/>
                <c:pt idx="0">
                  <c:v>HODNOTA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'Graf - zobraz co potřebuješ'!$J$5:$J$16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'Graf - zobraz co potřebuješ'!$M$5:$M$16</c:f>
              <c:numCache>
                <c:formatCode>General</c:formatCode>
                <c:ptCount val="12"/>
                <c:pt idx="0">
                  <c:v>12</c:v>
                </c:pt>
                <c:pt idx="1">
                  <c:v>19</c:v>
                </c:pt>
                <c:pt idx="2">
                  <c:v>12</c:v>
                </c:pt>
                <c:pt idx="3">
                  <c:v>16</c:v>
                </c:pt>
                <c:pt idx="4">
                  <c:v>14</c:v>
                </c:pt>
                <c:pt idx="5">
                  <c:v>10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14</c:v>
                </c:pt>
                <c:pt idx="1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52-4C33-93D2-4E5082CC0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6277872"/>
        <c:axId val="815061216"/>
      </c:lineChart>
      <c:catAx>
        <c:axId val="85627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15061216"/>
        <c:crosses val="autoZero"/>
        <c:auto val="1"/>
        <c:lblAlgn val="ctr"/>
        <c:lblOffset val="100"/>
        <c:noMultiLvlLbl val="0"/>
      </c:catAx>
      <c:valAx>
        <c:axId val="81506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627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'Skládaný graf s limitou'!$M$7:$M$13</c:f>
              <c:numCache>
                <c:formatCode>General</c:formatCode>
                <c:ptCount val="7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78-4E84-9D1D-01B0B233ABD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'Skládaný graf s limitou'!$N$7:$N$13</c:f>
              <c:numCache>
                <c:formatCode>General</c:formatCode>
                <c:ptCount val="7"/>
                <c:pt idx="0">
                  <c:v>75</c:v>
                </c:pt>
                <c:pt idx="1">
                  <c:v>185</c:v>
                </c:pt>
                <c:pt idx="2">
                  <c:v>155</c:v>
                </c:pt>
                <c:pt idx="3">
                  <c:v>35</c:v>
                </c:pt>
                <c:pt idx="4">
                  <c:v>125</c:v>
                </c:pt>
                <c:pt idx="5">
                  <c:v>105</c:v>
                </c:pt>
                <c:pt idx="6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78-4E84-9D1D-01B0B233A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26448576"/>
        <c:axId val="891738624"/>
      </c:barChart>
      <c:scatterChart>
        <c:scatterStyle val="smoothMarker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'Skládaný graf s limitou'!$O$6:$O$14</c:f>
              <c:numCache>
                <c:formatCode>General</c:formatCode>
                <c:ptCount val="9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</c:numCache>
            </c:numRef>
          </c:xVal>
          <c:yVal>
            <c:numRef>
              <c:f>'Skládaný graf s limitou'!$L$6:$L$14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78-4E84-9D1D-01B0B233A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04224"/>
        <c:axId val="895861312"/>
      </c:scatterChart>
      <c:catAx>
        <c:axId val="826448576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91738624"/>
        <c:crosses val="autoZero"/>
        <c:auto val="1"/>
        <c:lblAlgn val="ctr"/>
        <c:lblOffset val="100"/>
        <c:noMultiLvlLbl val="0"/>
      </c:catAx>
      <c:valAx>
        <c:axId val="89173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26448576"/>
        <c:crosses val="autoZero"/>
        <c:crossBetween val="between"/>
      </c:valAx>
      <c:valAx>
        <c:axId val="895861312"/>
        <c:scaling>
          <c:orientation val="minMax"/>
          <c:max val="7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46204224"/>
        <c:crosses val="max"/>
        <c:crossBetween val="midCat"/>
      </c:valAx>
      <c:valAx>
        <c:axId val="24620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9586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'Plošný graf'!$C$3</c:f>
              <c:strCache>
                <c:ptCount val="1"/>
                <c:pt idx="0">
                  <c:v>Teplota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rgbClr val="FFC000"/>
                </a:gs>
                <a:gs pos="100000">
                  <a:srgbClr val="00B0F0"/>
                </a:gs>
              </a:gsLst>
              <a:lin ang="5400000" scaled="0"/>
            </a:gradFill>
            <a:ln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a:ln>
            <a:effectLst/>
          </c:spPr>
          <c:cat>
            <c:strRef>
              <c:f>'Plošný graf'!$B$4:$B$15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'Plošný graf'!$C$4:$C$15</c:f>
              <c:numCache>
                <c:formatCode>General</c:formatCode>
                <c:ptCount val="12"/>
                <c:pt idx="0">
                  <c:v>17</c:v>
                </c:pt>
                <c:pt idx="1">
                  <c:v>20</c:v>
                </c:pt>
                <c:pt idx="2">
                  <c:v>23.6</c:v>
                </c:pt>
                <c:pt idx="3">
                  <c:v>24.7</c:v>
                </c:pt>
                <c:pt idx="4">
                  <c:v>24</c:v>
                </c:pt>
                <c:pt idx="5">
                  <c:v>22.9</c:v>
                </c:pt>
                <c:pt idx="6">
                  <c:v>20</c:v>
                </c:pt>
                <c:pt idx="7">
                  <c:v>19</c:v>
                </c:pt>
                <c:pt idx="8">
                  <c:v>18</c:v>
                </c:pt>
                <c:pt idx="9">
                  <c:v>23</c:v>
                </c:pt>
                <c:pt idx="10">
                  <c:v>23.8</c:v>
                </c:pt>
                <c:pt idx="11">
                  <c:v>24.2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B-475B-8809-7F65478FA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538560"/>
        <c:axId val="823002464"/>
      </c:areaChart>
      <c:catAx>
        <c:axId val="89553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23002464"/>
        <c:crosses val="autoZero"/>
        <c:auto val="1"/>
        <c:lblAlgn val="ctr"/>
        <c:lblOffset val="100"/>
        <c:noMultiLvlLbl val="0"/>
      </c:catAx>
      <c:valAx>
        <c:axId val="82300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95538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gradFill>
        <a:gsLst>
          <a:gs pos="0">
            <a:schemeClr val="accent1">
              <a:lumMod val="5000"/>
              <a:lumOff val="95000"/>
            </a:schemeClr>
          </a:gs>
          <a:gs pos="100000">
            <a:schemeClr val="accent1">
              <a:lumMod val="30000"/>
              <a:lumOff val="70000"/>
            </a:schemeClr>
          </a:gs>
        </a:gsLst>
        <a:lin ang="5400000" scaled="1"/>
      </a:gra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20"/>
      <c:rotY val="6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cene3d>
          <a:camera prst="orthographicFront"/>
          <a:lightRig rig="threePt" dir="t"/>
        </a:scene3d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'Povrchový graf'!$A$3</c:f>
              <c:strCache>
                <c:ptCount val="1"/>
                <c:pt idx="0">
                  <c:v>-3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graf'!$B$3:$AK$3</c:f>
              <c:numCache>
                <c:formatCode>General</c:formatCode>
                <c:ptCount val="36"/>
                <c:pt idx="0">
                  <c:v>-1.8275975693655156E-7</c:v>
                </c:pt>
                <c:pt idx="1">
                  <c:v>-5.0651173221851008E-7</c:v>
                </c:pt>
                <c:pt idx="2">
                  <c:v>-1.3203768757142853E-6</c:v>
                </c:pt>
                <c:pt idx="3">
                  <c:v>-3.2374701527400138E-6</c:v>
                </c:pt>
                <c:pt idx="4">
                  <c:v>-7.4664317508056507E-6</c:v>
                </c:pt>
                <c:pt idx="5">
                  <c:v>-1.619645202990385E-5</c:v>
                </c:pt>
                <c:pt idx="6">
                  <c:v>-3.3046551130036487E-5</c:v>
                </c:pt>
                <c:pt idx="7">
                  <c:v>-6.3420820573988843E-5</c:v>
                </c:pt>
                <c:pt idx="8">
                  <c:v>-1.1448195447695077E-4</c:v>
                </c:pt>
                <c:pt idx="9">
                  <c:v>-1.9437556851248082E-4</c:v>
                </c:pt>
                <c:pt idx="10">
                  <c:v>-3.1041720267184947E-4</c:v>
                </c:pt>
                <c:pt idx="11">
                  <c:v>-4.6628274905539924E-4</c:v>
                </c:pt>
                <c:pt idx="12">
                  <c:v>-6.5879816158742697E-4</c:v>
                </c:pt>
                <c:pt idx="13">
                  <c:v>-8.7549742255487925E-4</c:v>
                </c:pt>
                <c:pt idx="14">
                  <c:v>-1.0943514763471925E-3</c:v>
                </c:pt>
                <c:pt idx="15">
                  <c:v>-1.2866435505714594E-3</c:v>
                </c:pt>
                <c:pt idx="16">
                  <c:v>-1.4228500374520684E-3</c:v>
                </c:pt>
                <c:pt idx="17">
                  <c:v>-1.4799923646909845E-3</c:v>
                </c:pt>
                <c:pt idx="18">
                  <c:v>-1.4479690635304571E-3</c:v>
                </c:pt>
                <c:pt idx="19">
                  <c:v>-1.3324734191717284E-3</c:v>
                </c:pt>
                <c:pt idx="20">
                  <c:v>-1.1533398247367363E-3</c:v>
                </c:pt>
                <c:pt idx="21">
                  <c:v>-9.3897814835708815E-4</c:v>
                </c:pt>
                <c:pt idx="22">
                  <c:v>-7.1904015729383529E-4</c:v>
                </c:pt>
                <c:pt idx="23">
                  <c:v>-5.1790519680165888E-4</c:v>
                </c:pt>
                <c:pt idx="24">
                  <c:v>-3.5087049937988096E-4</c:v>
                </c:pt>
                <c:pt idx="25">
                  <c:v>-2.2358512359788469E-4</c:v>
                </c:pt>
                <c:pt idx="26">
                  <c:v>-1.3401037304685485E-4</c:v>
                </c:pt>
                <c:pt idx="27">
                  <c:v>-7.5549812563215326E-5</c:v>
                </c:pt>
                <c:pt idx="28">
                  <c:v>-4.0061557463509946E-5</c:v>
                </c:pt>
                <c:pt idx="29">
                  <c:v>-1.9981207518435071E-5</c:v>
                </c:pt>
                <c:pt idx="30">
                  <c:v>-9.3737872899658216E-6</c:v>
                </c:pt>
                <c:pt idx="31">
                  <c:v>-4.1362608680055163E-6</c:v>
                </c:pt>
                <c:pt idx="32">
                  <c:v>-1.7167229429176363E-6</c:v>
                </c:pt>
                <c:pt idx="33">
                  <c:v>-6.7018077319702387E-7</c:v>
                </c:pt>
                <c:pt idx="34">
                  <c:v>-2.4608388819738013E-7</c:v>
                </c:pt>
                <c:pt idx="35">
                  <c:v>-8.4991180028384578E-8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BD-4B17-B410-98A5EB5A29BA}"/>
            </c:ext>
          </c:extLst>
        </c:ser>
        <c:ser>
          <c:idx val="1"/>
          <c:order val="1"/>
          <c:tx>
            <c:strRef>
              <c:f>'Povrchový graf'!$A$4</c:f>
              <c:strCache>
                <c:ptCount val="1"/>
                <c:pt idx="0">
                  <c:v>-2,825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graf'!$B$4:$AK$4</c:f>
              <c:numCache>
                <c:formatCode>General</c:formatCode>
                <c:ptCount val="36"/>
                <c:pt idx="0">
                  <c:v>-4.7696521450576366E-7</c:v>
                </c:pt>
                <c:pt idx="1">
                  <c:v>-1.3218909953527632E-6</c:v>
                </c:pt>
                <c:pt idx="2">
                  <c:v>-3.4459109068094894E-6</c:v>
                </c:pt>
                <c:pt idx="3">
                  <c:v>-8.4491283625077788E-6</c:v>
                </c:pt>
                <c:pt idx="4">
                  <c:v>-1.9485844593522897E-5</c:v>
                </c:pt>
                <c:pt idx="5">
                  <c:v>-4.2269394237361186E-5</c:v>
                </c:pt>
                <c:pt idx="6">
                  <c:v>-8.6244672309810697E-5</c:v>
                </c:pt>
                <c:pt idx="7">
                  <c:v>-1.6551524140900325E-4</c:v>
                </c:pt>
                <c:pt idx="8">
                  <c:v>-2.9877425363995514E-4</c:v>
                </c:pt>
                <c:pt idx="9">
                  <c:v>-5.0728008334144001E-4</c:v>
                </c:pt>
                <c:pt idx="10">
                  <c:v>-8.1012477878299519E-4</c:v>
                </c:pt>
                <c:pt idx="11">
                  <c:v>-1.216901659049351E-3</c:v>
                </c:pt>
                <c:pt idx="12">
                  <c:v>-1.7193271195181036E-3</c:v>
                </c:pt>
                <c:pt idx="13">
                  <c:v>-2.2848674289553898E-3</c:v>
                </c:pt>
                <c:pt idx="14">
                  <c:v>-2.8560313025686977E-3</c:v>
                </c:pt>
                <c:pt idx="15">
                  <c:v>-3.3578738961872519E-3</c:v>
                </c:pt>
                <c:pt idx="16">
                  <c:v>-3.7133446919524219E-3</c:v>
                </c:pt>
                <c:pt idx="17">
                  <c:v>-3.8624743626508246E-3</c:v>
                </c:pt>
                <c:pt idx="18">
                  <c:v>-3.7789001613975641E-3</c:v>
                </c:pt>
                <c:pt idx="19">
                  <c:v>-3.4774803865552928E-3</c:v>
                </c:pt>
                <c:pt idx="20">
                  <c:v>-3.0099787071536533E-3</c:v>
                </c:pt>
                <c:pt idx="21">
                  <c:v>-2.4505390106359434E-3</c:v>
                </c:pt>
                <c:pt idx="22">
                  <c:v>-1.8765462846450172E-3</c:v>
                </c:pt>
                <c:pt idx="23">
                  <c:v>-1.3516255844655755E-3</c:v>
                </c:pt>
                <c:pt idx="24">
                  <c:v>-9.1569952710414686E-4</c:v>
                </c:pt>
                <c:pt idx="25">
                  <c:v>-5.8351098854976936E-4</c:v>
                </c:pt>
                <c:pt idx="26">
                  <c:v>-3.4973939229127364E-4</c:v>
                </c:pt>
                <c:pt idx="27">
                  <c:v>-1.9716940512015636E-4</c:v>
                </c:pt>
                <c:pt idx="28">
                  <c:v>-1.0455238981113142E-4</c:v>
                </c:pt>
                <c:pt idx="29">
                  <c:v>-5.2146824278296577E-5</c:v>
                </c:pt>
                <c:pt idx="30">
                  <c:v>-2.4463648564832193E-5</c:v>
                </c:pt>
                <c:pt idx="31">
                  <c:v>-1.0794786473944371E-5</c:v>
                </c:pt>
                <c:pt idx="32">
                  <c:v>-4.4802922724390799E-6</c:v>
                </c:pt>
                <c:pt idx="33">
                  <c:v>-1.7490333846117474E-6</c:v>
                </c:pt>
                <c:pt idx="34">
                  <c:v>-6.4222811677969224E-7</c:v>
                </c:pt>
                <c:pt idx="35">
                  <c:v>-2.2180942398281857E-7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BD-4B17-B410-98A5EB5A29BA}"/>
            </c:ext>
          </c:extLst>
        </c:ser>
        <c:ser>
          <c:idx val="2"/>
          <c:order val="2"/>
          <c:tx>
            <c:strRef>
              <c:f>'Povrchový graf'!$A$5</c:f>
              <c:strCache>
                <c:ptCount val="1"/>
                <c:pt idx="0">
                  <c:v>-2,65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graf'!$B$5:$AK$5</c:f>
              <c:numCache>
                <c:formatCode>General</c:formatCode>
                <c:ptCount val="36"/>
                <c:pt idx="0">
                  <c:v>-1.1663329068809521E-6</c:v>
                </c:pt>
                <c:pt idx="1">
                  <c:v>-3.2324473993080162E-6</c:v>
                </c:pt>
                <c:pt idx="2">
                  <c:v>-8.4263572322700885E-6</c:v>
                </c:pt>
                <c:pt idx="3">
                  <c:v>-2.066082838738113E-5</c:v>
                </c:pt>
                <c:pt idx="4">
                  <c:v>-4.76491389237766E-5</c:v>
                </c:pt>
                <c:pt idx="5">
                  <c:v>-1.0336222423273317E-4</c:v>
                </c:pt>
                <c:pt idx="6">
                  <c:v>-2.1089588150014095E-4</c:v>
                </c:pt>
                <c:pt idx="7">
                  <c:v>-4.0473784413335481E-4</c:v>
                </c:pt>
                <c:pt idx="8">
                  <c:v>-7.3059886371412935E-4</c:v>
                </c:pt>
                <c:pt idx="9">
                  <c:v>-1.2404624828238596E-3</c:v>
                </c:pt>
                <c:pt idx="10">
                  <c:v>-1.9810148820880963E-3</c:v>
                </c:pt>
                <c:pt idx="11">
                  <c:v>-2.9757148031392426E-3</c:v>
                </c:pt>
                <c:pt idx="12">
                  <c:v>-4.2043061762160753E-3</c:v>
                </c:pt>
                <c:pt idx="13">
                  <c:v>-5.5872335952477526E-3</c:v>
                </c:pt>
                <c:pt idx="14">
                  <c:v>-6.9839124321039786E-3</c:v>
                </c:pt>
                <c:pt idx="15">
                  <c:v>-8.2110785088131896E-3</c:v>
                </c:pt>
                <c:pt idx="16">
                  <c:v>-9.0803185999709692E-3</c:v>
                </c:pt>
                <c:pt idx="17">
                  <c:v>-9.4449884690474811E-3</c:v>
                </c:pt>
                <c:pt idx="18">
                  <c:v>-9.2406227456708311E-3</c:v>
                </c:pt>
                <c:pt idx="19">
                  <c:v>-8.5035547342279614E-3</c:v>
                </c:pt>
                <c:pt idx="20">
                  <c:v>-7.3603632055265333E-3</c:v>
                </c:pt>
                <c:pt idx="21">
                  <c:v>-5.9923537414816215E-3</c:v>
                </c:pt>
                <c:pt idx="22">
                  <c:v>-4.588757453380758E-3</c:v>
                </c:pt>
                <c:pt idx="23">
                  <c:v>-3.3051580052392963E-3</c:v>
                </c:pt>
                <c:pt idx="24">
                  <c:v>-2.2391789983753387E-3</c:v>
                </c:pt>
                <c:pt idx="25">
                  <c:v>-1.4268714924576672E-3</c:v>
                </c:pt>
                <c:pt idx="26">
                  <c:v>-8.5522497166704871E-4</c:v>
                </c:pt>
                <c:pt idx="27">
                  <c:v>-4.8214242554370077E-4</c:v>
                </c:pt>
                <c:pt idx="28">
                  <c:v>-2.5566412187129003E-4</c:v>
                </c:pt>
                <c:pt idx="29">
                  <c:v>-1.2751570826425771E-4</c:v>
                </c:pt>
                <c:pt idx="30">
                  <c:v>-5.9821465959736082E-5</c:v>
                </c:pt>
                <c:pt idx="31">
                  <c:v>-2.6396714696187976E-5</c:v>
                </c:pt>
                <c:pt idx="32">
                  <c:v>-1.0955751385779523E-5</c:v>
                </c:pt>
                <c:pt idx="33">
                  <c:v>-4.2769475208372845E-6</c:v>
                </c:pt>
                <c:pt idx="34">
                  <c:v>-1.5704537009067069E-6</c:v>
                </c:pt>
                <c:pt idx="35">
                  <c:v>-5.4239517344161402E-7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BD-4B17-B410-98A5EB5A29BA}"/>
            </c:ext>
          </c:extLst>
        </c:ser>
        <c:ser>
          <c:idx val="3"/>
          <c:order val="3"/>
          <c:tx>
            <c:strRef>
              <c:f>'Povrchový graf'!$A$6</c:f>
              <c:strCache>
                <c:ptCount val="1"/>
                <c:pt idx="0">
                  <c:v>-2,475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graf'!$B$6:$AK$6</c:f>
              <c:numCache>
                <c:formatCode>General</c:formatCode>
                <c:ptCount val="36"/>
                <c:pt idx="0">
                  <c:v>-2.6709128760105115E-6</c:v>
                </c:pt>
                <c:pt idx="1">
                  <c:v>-7.4023336981262845E-6</c:v>
                </c:pt>
                <c:pt idx="2">
                  <c:v>-1.9296434059912568E-5</c:v>
                </c:pt>
                <c:pt idx="3">
                  <c:v>-4.7313483348825922E-5</c:v>
                </c:pt>
                <c:pt idx="4">
                  <c:v>-1.0911695788698068E-4</c:v>
                </c:pt>
                <c:pt idx="5">
                  <c:v>-2.3670042572542413E-4</c:v>
                </c:pt>
                <c:pt idx="6">
                  <c:v>-4.8295347072275233E-4</c:v>
                </c:pt>
                <c:pt idx="7">
                  <c:v>-9.2685331342953281E-4</c:v>
                </c:pt>
                <c:pt idx="8">
                  <c:v>-1.6730779872370408E-3</c:v>
                </c:pt>
                <c:pt idx="9">
                  <c:v>-2.8406702735005529E-3</c:v>
                </c:pt>
                <c:pt idx="10">
                  <c:v>-4.5365419469191081E-3</c:v>
                </c:pt>
                <c:pt idx="11">
                  <c:v>-6.8144137374072352E-3</c:v>
                </c:pt>
                <c:pt idx="12">
                  <c:v>-9.6278990625205743E-3</c:v>
                </c:pt>
                <c:pt idx="13">
                  <c:v>-1.2794815324840095E-2</c:v>
                </c:pt>
                <c:pt idx="14">
                  <c:v>-1.5993222458003005E-2</c:v>
                </c:pt>
                <c:pt idx="15">
                  <c:v>-1.8803443841579625E-2</c:v>
                </c:pt>
                <c:pt idx="16">
                  <c:v>-2.0794011490079343E-2</c:v>
                </c:pt>
                <c:pt idx="17">
                  <c:v>-2.1629108779252323E-2</c:v>
                </c:pt>
                <c:pt idx="18">
                  <c:v>-2.1161109429528403E-2</c:v>
                </c:pt>
                <c:pt idx="19">
                  <c:v>-1.9473217035646761E-2</c:v>
                </c:pt>
                <c:pt idx="20">
                  <c:v>-1.6855298124381374E-2</c:v>
                </c:pt>
                <c:pt idx="21">
                  <c:v>-1.3722544113527819E-2</c:v>
                </c:pt>
                <c:pt idx="22">
                  <c:v>-1.0508295954625621E-2</c:v>
                </c:pt>
                <c:pt idx="23">
                  <c:v>-7.5688416414918889E-3</c:v>
                </c:pt>
                <c:pt idx="24">
                  <c:v>-5.1277401016204451E-3</c:v>
                </c:pt>
                <c:pt idx="25">
                  <c:v>-3.267548586800281E-3</c:v>
                </c:pt>
                <c:pt idx="26">
                  <c:v>-1.9584728984624231E-3</c:v>
                </c:pt>
                <c:pt idx="27">
                  <c:v>-1.1041105029775599E-3</c:v>
                </c:pt>
                <c:pt idx="28">
                  <c:v>-5.8547314494115292E-4</c:v>
                </c:pt>
                <c:pt idx="29">
                  <c:v>-2.9201212199988808E-4</c:v>
                </c:pt>
                <c:pt idx="30">
                  <c:v>-1.3699169658255403E-4</c:v>
                </c:pt>
                <c:pt idx="31">
                  <c:v>-6.0448714728427472E-5</c:v>
                </c:pt>
                <c:pt idx="32">
                  <c:v>-2.5088769484264617E-5</c:v>
                </c:pt>
                <c:pt idx="33">
                  <c:v>-9.7942483968614664E-6</c:v>
                </c:pt>
                <c:pt idx="34">
                  <c:v>-3.5963531391284173E-6</c:v>
                </c:pt>
                <c:pt idx="35">
                  <c:v>-1.2420898390883091E-6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BD-4B17-B410-98A5EB5A29BA}"/>
            </c:ext>
          </c:extLst>
        </c:ser>
        <c:ser>
          <c:idx val="4"/>
          <c:order val="4"/>
          <c:tx>
            <c:strRef>
              <c:f>'Povrchový graf'!$A$7</c:f>
              <c:strCache>
                <c:ptCount val="1"/>
                <c:pt idx="0">
                  <c:v>-2,3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graf'!$B$7:$AK$7</c:f>
              <c:numCache>
                <c:formatCode>General</c:formatCode>
                <c:ptCount val="36"/>
                <c:pt idx="0">
                  <c:v>-5.724264342284332E-6</c:v>
                </c:pt>
                <c:pt idx="1">
                  <c:v>-1.5864581438974393E-5</c:v>
                </c:pt>
                <c:pt idx="2">
                  <c:v>-4.1355856424409878E-5</c:v>
                </c:pt>
                <c:pt idx="3">
                  <c:v>-1.0140161743032547E-4</c:v>
                </c:pt>
                <c:pt idx="4">
                  <c:v>-2.3385798794903345E-4</c:v>
                </c:pt>
                <c:pt idx="5">
                  <c:v>-5.0729315020091792E-4</c:v>
                </c:pt>
                <c:pt idx="6">
                  <c:v>-1.0350593447922825E-3</c:v>
                </c:pt>
                <c:pt idx="7">
                  <c:v>-1.9864194823597408E-3</c:v>
                </c:pt>
                <c:pt idx="8">
                  <c:v>-3.5857181079253439E-3</c:v>
                </c:pt>
                <c:pt idx="9">
                  <c:v>-6.0880861000133565E-3</c:v>
                </c:pt>
                <c:pt idx="10">
                  <c:v>-9.7226553277973762E-3</c:v>
                </c:pt>
                <c:pt idx="11">
                  <c:v>-1.4604559332866557E-2</c:v>
                </c:pt>
                <c:pt idx="12">
                  <c:v>-2.0634383019269391E-2</c:v>
                </c:pt>
                <c:pt idx="13">
                  <c:v>-2.7421675108884044E-2</c:v>
                </c:pt>
                <c:pt idx="14">
                  <c:v>-3.427645800686438E-2</c:v>
                </c:pt>
                <c:pt idx="15">
                  <c:v>-4.0299286457922127E-2</c:v>
                </c:pt>
                <c:pt idx="16">
                  <c:v>-4.4565444112690533E-2</c:v>
                </c:pt>
                <c:pt idx="17">
                  <c:v>-4.6355213325189687E-2</c:v>
                </c:pt>
                <c:pt idx="18">
                  <c:v>-4.5352203450214512E-2</c:v>
                </c:pt>
                <c:pt idx="19">
                  <c:v>-4.1734735306385926E-2</c:v>
                </c:pt>
                <c:pt idx="20">
                  <c:v>-3.6124046912411771E-2</c:v>
                </c:pt>
                <c:pt idx="21">
                  <c:v>-2.9409970897973224E-2</c:v>
                </c:pt>
                <c:pt idx="22">
                  <c:v>-2.2521237727934584E-2</c:v>
                </c:pt>
                <c:pt idx="23">
                  <c:v>-1.6221439010584319E-2</c:v>
                </c:pt>
                <c:pt idx="24">
                  <c:v>-1.0989703214898831E-2</c:v>
                </c:pt>
                <c:pt idx="25">
                  <c:v>-7.0029659260322499E-3</c:v>
                </c:pt>
                <c:pt idx="26">
                  <c:v>-4.197372620683937E-3</c:v>
                </c:pt>
                <c:pt idx="27">
                  <c:v>-2.3663146929661181E-3</c:v>
                </c:pt>
                <c:pt idx="28">
                  <c:v>-1.2547781236345069E-3</c:v>
                </c:pt>
                <c:pt idx="29">
                  <c:v>-6.2583642936923933E-4</c:v>
                </c:pt>
                <c:pt idx="30">
                  <c:v>-2.9359875081655867E-4</c:v>
                </c:pt>
                <c:pt idx="31">
                  <c:v>-1.2955286762243804E-4</c:v>
                </c:pt>
                <c:pt idx="32">
                  <c:v>-5.3769911343975274E-5</c:v>
                </c:pt>
                <c:pt idx="33">
                  <c:v>-2.0990900662163313E-5</c:v>
                </c:pt>
                <c:pt idx="34">
                  <c:v>-7.7076553943327151E-6</c:v>
                </c:pt>
                <c:pt idx="35">
                  <c:v>-2.6620301394581731E-6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BD-4B17-B410-98A5EB5A29BA}"/>
            </c:ext>
          </c:extLst>
        </c:ser>
        <c:ser>
          <c:idx val="5"/>
          <c:order val="5"/>
          <c:tx>
            <c:strRef>
              <c:f>'Povrchový graf'!$A$8</c:f>
              <c:strCache>
                <c:ptCount val="1"/>
                <c:pt idx="0">
                  <c:v>-2,125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graf'!$B$8:$AK$8</c:f>
              <c:numCache>
                <c:formatCode>General</c:formatCode>
                <c:ptCount val="36"/>
                <c:pt idx="0">
                  <c:v>-1.1472486854515227E-5</c:v>
                </c:pt>
                <c:pt idx="1">
                  <c:v>-3.17955620369531E-5</c:v>
                </c:pt>
                <c:pt idx="2">
                  <c:v>-8.2884802450776605E-5</c:v>
                </c:pt>
                <c:pt idx="3">
                  <c:v>-2.0322763824910152E-4</c:v>
                </c:pt>
                <c:pt idx="4">
                  <c:v>-4.6869475833780463E-4</c:v>
                </c:pt>
                <c:pt idx="5">
                  <c:v>-1.0167095104387071E-3</c:v>
                </c:pt>
                <c:pt idx="6">
                  <c:v>-2.0744507969444811E-3</c:v>
                </c:pt>
                <c:pt idx="7">
                  <c:v>-3.9811528672050811E-3</c:v>
                </c:pt>
                <c:pt idx="8">
                  <c:v>-7.1864437764162549E-3</c:v>
                </c:pt>
                <c:pt idx="9">
                  <c:v>-1.220165309900547E-2</c:v>
                </c:pt>
                <c:pt idx="10">
                  <c:v>-1.9486003575199213E-2</c:v>
                </c:pt>
                <c:pt idx="11">
                  <c:v>-2.9270244164761327E-2</c:v>
                </c:pt>
                <c:pt idx="12">
                  <c:v>-4.1355128586729704E-2</c:v>
                </c:pt>
                <c:pt idx="13">
                  <c:v>-5.4958120101406265E-2</c:v>
                </c:pt>
                <c:pt idx="14">
                  <c:v>-6.8696375706885943E-2</c:v>
                </c:pt>
                <c:pt idx="15">
                  <c:v>-8.0767240380509059E-2</c:v>
                </c:pt>
                <c:pt idx="16">
                  <c:v>-8.9317411142554717E-2</c:v>
                </c:pt>
                <c:pt idx="17">
                  <c:v>-9.2904440415702977E-2</c:v>
                </c:pt>
                <c:pt idx="18">
                  <c:v>-9.0894222697314092E-2</c:v>
                </c:pt>
                <c:pt idx="19">
                  <c:v>-8.3644145963411978E-2</c:v>
                </c:pt>
                <c:pt idx="20">
                  <c:v>-7.2399286362996904E-2</c:v>
                </c:pt>
                <c:pt idx="21">
                  <c:v>-5.8943033435109989E-2</c:v>
                </c:pt>
                <c:pt idx="22">
                  <c:v>-4.5136735191029738E-2</c:v>
                </c:pt>
                <c:pt idx="23">
                  <c:v>-3.251077076150255E-2</c:v>
                </c:pt>
                <c:pt idx="24">
                  <c:v>-2.2025402414878218E-2</c:v>
                </c:pt>
                <c:pt idx="25">
                  <c:v>-1.4035241862531089E-2</c:v>
                </c:pt>
                <c:pt idx="26">
                  <c:v>-8.4123128029901725E-3</c:v>
                </c:pt>
                <c:pt idx="27">
                  <c:v>-4.7425332908134898E-3</c:v>
                </c:pt>
                <c:pt idx="28">
                  <c:v>-2.5148079592329778E-3</c:v>
                </c:pt>
                <c:pt idx="29">
                  <c:v>-1.2542922163776469E-3</c:v>
                </c:pt>
                <c:pt idx="30">
                  <c:v>-5.8842632132898682E-4</c:v>
                </c:pt>
                <c:pt idx="31">
                  <c:v>-2.5964796205935699E-4</c:v>
                </c:pt>
                <c:pt idx="32">
                  <c:v>-1.077648697152995E-4</c:v>
                </c:pt>
                <c:pt idx="33">
                  <c:v>-4.2069656031119375E-5</c:v>
                </c:pt>
                <c:pt idx="34">
                  <c:v>-1.5447570185993204E-5</c:v>
                </c:pt>
                <c:pt idx="35">
                  <c:v>-5.3352018626501541E-6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BD-4B17-B410-98A5EB5A29BA}"/>
            </c:ext>
          </c:extLst>
        </c:ser>
        <c:ser>
          <c:idx val="6"/>
          <c:order val="6"/>
          <c:tx>
            <c:strRef>
              <c:f>'Povrchový graf'!$A$9</c:f>
              <c:strCache>
                <c:ptCount val="1"/>
                <c:pt idx="0">
                  <c:v>-1,95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graf'!$B$9:$AK$9</c:f>
              <c:numCache>
                <c:formatCode>General</c:formatCode>
                <c:ptCount val="36"/>
                <c:pt idx="0">
                  <c:v>-2.1480258234523718E-5</c:v>
                </c:pt>
                <c:pt idx="1">
                  <c:v>-5.9531720709426847E-5</c:v>
                </c:pt>
                <c:pt idx="2">
                  <c:v>-1.5518753544349994E-4</c:v>
                </c:pt>
                <c:pt idx="3">
                  <c:v>-3.805087951148958E-4</c:v>
                </c:pt>
                <c:pt idx="4">
                  <c:v>-8.7755031406302217E-4</c:v>
                </c:pt>
                <c:pt idx="5">
                  <c:v>-1.9036136724902295E-3</c:v>
                </c:pt>
                <c:pt idx="6">
                  <c:v>-3.8840522877255364E-3</c:v>
                </c:pt>
                <c:pt idx="7">
                  <c:v>-7.4540239394585176E-3</c:v>
                </c:pt>
                <c:pt idx="8">
                  <c:v>-1.3455379819812378E-2</c:v>
                </c:pt>
                <c:pt idx="9">
                  <c:v>-2.2845496602296102E-2</c:v>
                </c:pt>
                <c:pt idx="10">
                  <c:v>-3.6484189876355974E-2</c:v>
                </c:pt>
                <c:pt idx="11">
                  <c:v>-5.4803497377657391E-2</c:v>
                </c:pt>
                <c:pt idx="12">
                  <c:v>-7.743036471776589E-2</c:v>
                </c:pt>
                <c:pt idx="13">
                  <c:v>-0.1028996264569752</c:v>
                </c:pt>
                <c:pt idx="14">
                  <c:v>-0.12862214693922397</c:v>
                </c:pt>
                <c:pt idx="15">
                  <c:v>-0.15122276471211485</c:v>
                </c:pt>
                <c:pt idx="16">
                  <c:v>-0.16723148873568888</c:v>
                </c:pt>
                <c:pt idx="17">
                  <c:v>-0.17394758403909705</c:v>
                </c:pt>
                <c:pt idx="18">
                  <c:v>-0.17018379714213364</c:v>
                </c:pt>
                <c:pt idx="19">
                  <c:v>-0.15660927555503434</c:v>
                </c:pt>
                <c:pt idx="20">
                  <c:v>-0.13555521019929018</c:v>
                </c:pt>
                <c:pt idx="21">
                  <c:v>-0.11036069122310875</c:v>
                </c:pt>
                <c:pt idx="22">
                  <c:v>-8.4510772604202061E-2</c:v>
                </c:pt>
                <c:pt idx="23">
                  <c:v>-6.0870826021965162E-2</c:v>
                </c:pt>
                <c:pt idx="24">
                  <c:v>-4.1238777397655843E-2</c:v>
                </c:pt>
                <c:pt idx="25">
                  <c:v>-2.6278576163503004E-2</c:v>
                </c:pt>
                <c:pt idx="26">
                  <c:v>-1.5750608708407571E-2</c:v>
                </c:pt>
                <c:pt idx="27">
                  <c:v>-8.8795778164179016E-3</c:v>
                </c:pt>
                <c:pt idx="28">
                  <c:v>-4.708545327580812E-3</c:v>
                </c:pt>
                <c:pt idx="29">
                  <c:v>-2.3484464223849756E-3</c:v>
                </c:pt>
                <c:pt idx="30">
                  <c:v>-1.1017270705490432E-3</c:v>
                </c:pt>
                <c:pt idx="31">
                  <c:v>-4.8614614650072606E-4</c:v>
                </c:pt>
                <c:pt idx="32">
                  <c:v>-2.0177118173671289E-4</c:v>
                </c:pt>
                <c:pt idx="33">
                  <c:v>-7.876819445039295E-5</c:v>
                </c:pt>
                <c:pt idx="34">
                  <c:v>-2.8922918012363648E-5</c:v>
                </c:pt>
                <c:pt idx="35">
                  <c:v>-9.9892477713263649E-6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BD-4B17-B410-98A5EB5A29BA}"/>
            </c:ext>
          </c:extLst>
        </c:ser>
        <c:ser>
          <c:idx val="7"/>
          <c:order val="7"/>
          <c:tx>
            <c:strRef>
              <c:f>'Povrchový graf'!$A$10</c:f>
              <c:strCache>
                <c:ptCount val="1"/>
                <c:pt idx="0">
                  <c:v>-1,775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graf'!$B$10:$AK$10</c:f>
              <c:numCache>
                <c:formatCode>General</c:formatCode>
                <c:ptCount val="36"/>
                <c:pt idx="0">
                  <c:v>-3.7523985506276723E-5</c:v>
                </c:pt>
                <c:pt idx="1">
                  <c:v>-1.0399630212424096E-4</c:v>
                </c:pt>
                <c:pt idx="2">
                  <c:v>-2.7109798993837919E-4</c:v>
                </c:pt>
                <c:pt idx="3">
                  <c:v>-6.647129823585538E-4</c:v>
                </c:pt>
                <c:pt idx="4">
                  <c:v>-1.5329976439950176E-3</c:v>
                </c:pt>
                <c:pt idx="5">
                  <c:v>-3.3254335714301263E-3</c:v>
                </c:pt>
                <c:pt idx="6">
                  <c:v>-6.7850730730968549E-3</c:v>
                </c:pt>
                <c:pt idx="7">
                  <c:v>-1.3021476893519434E-2</c:v>
                </c:pt>
                <c:pt idx="8">
                  <c:v>-2.3505279677159485E-2</c:v>
                </c:pt>
                <c:pt idx="9">
                  <c:v>-3.9908928190185711E-2</c:v>
                </c:pt>
                <c:pt idx="10">
                  <c:v>-6.373443918510624E-2</c:v>
                </c:pt>
                <c:pt idx="11">
                  <c:v>-9.5736541844143624E-2</c:v>
                </c:pt>
                <c:pt idx="12">
                  <c:v>-0.13526354533044516</c:v>
                </c:pt>
                <c:pt idx="13">
                  <c:v>-0.17975594378874754</c:v>
                </c:pt>
                <c:pt idx="14">
                  <c:v>-0.22469076138835573</c:v>
                </c:pt>
                <c:pt idx="15">
                  <c:v>-0.26417190935611262</c:v>
                </c:pt>
                <c:pt idx="16">
                  <c:v>-0.29213764057200159</c:v>
                </c:pt>
                <c:pt idx="17">
                  <c:v>-0.3038700257264228</c:v>
                </c:pt>
                <c:pt idx="18">
                  <c:v>-0.29729504494973097</c:v>
                </c:pt>
                <c:pt idx="19">
                  <c:v>-0.27358163584041789</c:v>
                </c:pt>
                <c:pt idx="20">
                  <c:v>-0.23680216910256544</c:v>
                </c:pt>
                <c:pt idx="21">
                  <c:v>-0.19278972034250474</c:v>
                </c:pt>
                <c:pt idx="22">
                  <c:v>-0.14763235021204291</c:v>
                </c:pt>
                <c:pt idx="23">
                  <c:v>-0.10633559282505323</c:v>
                </c:pt>
                <c:pt idx="24">
                  <c:v>-7.2040255218119895E-2</c:v>
                </c:pt>
                <c:pt idx="25">
                  <c:v>-4.590619443764523E-2</c:v>
                </c:pt>
                <c:pt idx="26">
                  <c:v>-2.7514828101061071E-2</c:v>
                </c:pt>
                <c:pt idx="27">
                  <c:v>-1.551178508411025E-2</c:v>
                </c:pt>
                <c:pt idx="28">
                  <c:v>-8.2253846624533826E-3</c:v>
                </c:pt>
                <c:pt idx="29">
                  <c:v>-4.1025144369171134E-3</c:v>
                </c:pt>
                <c:pt idx="30">
                  <c:v>-1.9246132972791832E-3</c:v>
                </c:pt>
                <c:pt idx="31">
                  <c:v>-8.492514734253152E-4</c:v>
                </c:pt>
                <c:pt idx="32">
                  <c:v>-3.5247522708567751E-4</c:v>
                </c:pt>
                <c:pt idx="33">
                  <c:v>-1.3760060771344208E-4</c:v>
                </c:pt>
                <c:pt idx="34">
                  <c:v>-5.0525610281110662E-5</c:v>
                </c:pt>
                <c:pt idx="35">
                  <c:v>-1.7450273851336167E-5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BD-4B17-B410-98A5EB5A29BA}"/>
            </c:ext>
          </c:extLst>
        </c:ser>
        <c:ser>
          <c:idx val="8"/>
          <c:order val="8"/>
          <c:tx>
            <c:strRef>
              <c:f>'Povrchový graf'!$A$11</c:f>
              <c:strCache>
                <c:ptCount val="1"/>
                <c:pt idx="0">
                  <c:v>-1,6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graf'!$B$11:$AK$11</c:f>
              <c:numCache>
                <c:formatCode>General</c:formatCode>
                <c:ptCount val="36"/>
                <c:pt idx="0">
                  <c:v>-6.1057042387707082E-5</c:v>
                </c:pt>
                <c:pt idx="1">
                  <c:v>-1.692172763978507E-4</c:v>
                </c:pt>
                <c:pt idx="2">
                  <c:v>-4.4111629507268192E-4</c:v>
                </c:pt>
                <c:pt idx="3">
                  <c:v>-1.0815857695269759E-3</c:v>
                </c:pt>
                <c:pt idx="4">
                  <c:v>-2.494412596817631E-3</c:v>
                </c:pt>
                <c:pt idx="5">
                  <c:v>-5.4109694316545921E-3</c:v>
                </c:pt>
                <c:pt idx="6">
                  <c:v>-1.1040311647025541E-2</c:v>
                </c:pt>
                <c:pt idx="7">
                  <c:v>-2.118785773715785E-2</c:v>
                </c:pt>
                <c:pt idx="8">
                  <c:v>-3.8246546528038002E-2</c:v>
                </c:pt>
                <c:pt idx="9">
                  <c:v>-6.4937694844502333E-2</c:v>
                </c:pt>
                <c:pt idx="10">
                  <c:v>-0.10370530481712399</c:v>
                </c:pt>
                <c:pt idx="11">
                  <c:v>-0.1557774318096514</c:v>
                </c:pt>
                <c:pt idx="12">
                  <c:v>-0.22009367899822527</c:v>
                </c:pt>
                <c:pt idx="13">
                  <c:v>-0.29248935397643122</c:v>
                </c:pt>
                <c:pt idx="14">
                  <c:v>-0.36560490995606554</c:v>
                </c:pt>
                <c:pt idx="15">
                  <c:v>-0.42984654347283152</c:v>
                </c:pt>
                <c:pt idx="16">
                  <c:v>-0.47535090057173657</c:v>
                </c:pt>
                <c:pt idx="17">
                  <c:v>-0.49444121648614225</c:v>
                </c:pt>
                <c:pt idx="18">
                  <c:v>-0.48374275589981464</c:v>
                </c:pt>
                <c:pt idx="19">
                  <c:v>-0.44515755217985842</c:v>
                </c:pt>
                <c:pt idx="20">
                  <c:v>-0.3853119513111905</c:v>
                </c:pt>
                <c:pt idx="21">
                  <c:v>-0.31369722506948294</c:v>
                </c:pt>
                <c:pt idx="22">
                  <c:v>-0.24021954339540308</c:v>
                </c:pt>
                <c:pt idx="23">
                  <c:v>-0.17302364636494205</c:v>
                </c:pt>
                <c:pt idx="24">
                  <c:v>-0.11722008888789875</c:v>
                </c:pt>
                <c:pt idx="25">
                  <c:v>-7.469612893781713E-2</c:v>
                </c:pt>
                <c:pt idx="26">
                  <c:v>-4.4770671424972874E-2</c:v>
                </c:pt>
                <c:pt idx="27">
                  <c:v>-2.5239955367510138E-2</c:v>
                </c:pt>
                <c:pt idx="28">
                  <c:v>-1.3383910403296707E-2</c:v>
                </c:pt>
                <c:pt idx="29">
                  <c:v>-6.6753942709291587E-3</c:v>
                </c:pt>
                <c:pt idx="30">
                  <c:v>-3.1316288524912521E-3</c:v>
                </c:pt>
                <c:pt idx="31">
                  <c:v>-1.3818570312068429E-3</c:v>
                </c:pt>
                <c:pt idx="32">
                  <c:v>-5.735290265791997E-4</c:v>
                </c:pt>
                <c:pt idx="33">
                  <c:v>-2.2389642316455297E-4</c:v>
                </c:pt>
                <c:pt idx="34">
                  <c:v>-8.2212597808474169E-5</c:v>
                </c:pt>
                <c:pt idx="35">
                  <c:v>-2.8394161650017326E-5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BD-4B17-B410-98A5EB5A29BA}"/>
            </c:ext>
          </c:extLst>
        </c:ser>
        <c:ser>
          <c:idx val="9"/>
          <c:order val="9"/>
          <c:tx>
            <c:strRef>
              <c:f>'Povrchový graf'!$A$12</c:f>
              <c:strCache>
                <c:ptCount val="1"/>
                <c:pt idx="0">
                  <c:v>-1,425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graf'!$B$12:$AK$12</c:f>
              <c:numCache>
                <c:formatCode>General</c:formatCode>
                <c:ptCount val="36"/>
                <c:pt idx="0">
                  <c:v>-9.232839504342839E-5</c:v>
                </c:pt>
                <c:pt idx="1">
                  <c:v>-2.5588464380939897E-4</c:v>
                </c:pt>
                <c:pt idx="2">
                  <c:v>-6.6704114642415096E-4</c:v>
                </c:pt>
                <c:pt idx="3">
                  <c:v>-1.635537430197288E-3</c:v>
                </c:pt>
                <c:pt idx="4">
                  <c:v>-3.7719663880517542E-3</c:v>
                </c:pt>
                <c:pt idx="5">
                  <c:v>-8.1822850193330812E-3</c:v>
                </c:pt>
                <c:pt idx="6">
                  <c:v>-1.6694785978600999E-2</c:v>
                </c:pt>
                <c:pt idx="7">
                  <c:v>-3.2039562068177263E-2</c:v>
                </c:pt>
                <c:pt idx="8">
                  <c:v>-5.7835134470884897E-2</c:v>
                </c:pt>
                <c:pt idx="9">
                  <c:v>-9.8196586476320111E-2</c:v>
                </c:pt>
                <c:pt idx="10">
                  <c:v>-0.15681965546995377</c:v>
                </c:pt>
                <c:pt idx="11">
                  <c:v>-0.235561365249948</c:v>
                </c:pt>
                <c:pt idx="12">
                  <c:v>-0.33281821959330576</c:v>
                </c:pt>
                <c:pt idx="13">
                  <c:v>-0.4422925114592543</c:v>
                </c:pt>
                <c:pt idx="14">
                  <c:v>-0.55285538303501114</c:v>
                </c:pt>
                <c:pt idx="15">
                  <c:v>-0.64999940910669174</c:v>
                </c:pt>
                <c:pt idx="16">
                  <c:v>-0.71880955932239921</c:v>
                </c:pt>
                <c:pt idx="17">
                  <c:v>-0.74767728956810742</c:v>
                </c:pt>
                <c:pt idx="18">
                  <c:v>-0.73149943920485616</c:v>
                </c:pt>
                <c:pt idx="19">
                  <c:v>-0.67315219877899934</c:v>
                </c:pt>
                <c:pt idx="20">
                  <c:v>-0.58265570463950944</c:v>
                </c:pt>
                <c:pt idx="21">
                  <c:v>-0.47436233704752462</c:v>
                </c:pt>
                <c:pt idx="22">
                  <c:v>-0.36325187124078939</c:v>
                </c:pt>
                <c:pt idx="23">
                  <c:v>-0.26164050777299308</c:v>
                </c:pt>
                <c:pt idx="24">
                  <c:v>-0.17725625498110772</c:v>
                </c:pt>
                <c:pt idx="25">
                  <c:v>-0.11295296056092897</c:v>
                </c:pt>
                <c:pt idx="26">
                  <c:v>-6.7700695546901668E-2</c:v>
                </c:pt>
                <c:pt idx="27">
                  <c:v>-3.8167007095632977E-2</c:v>
                </c:pt>
                <c:pt idx="28">
                  <c:v>-2.0238696776282473E-2</c:v>
                </c:pt>
                <c:pt idx="29">
                  <c:v>-1.0094305508664378E-2</c:v>
                </c:pt>
                <c:pt idx="30">
                  <c:v>-4.7355432643822973E-3</c:v>
                </c:pt>
                <c:pt idx="31">
                  <c:v>-2.0895974793645068E-3</c:v>
                </c:pt>
                <c:pt idx="32">
                  <c:v>-8.6727120188085944E-4</c:v>
                </c:pt>
                <c:pt idx="33">
                  <c:v>-3.3856860074358034E-4</c:v>
                </c:pt>
                <c:pt idx="34">
                  <c:v>-1.2431911064096261E-4</c:v>
                </c:pt>
                <c:pt idx="35">
                  <c:v>-4.2936691186299293E-5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BD-4B17-B410-98A5EB5A29BA}"/>
            </c:ext>
          </c:extLst>
        </c:ser>
        <c:ser>
          <c:idx val="10"/>
          <c:order val="10"/>
          <c:tx>
            <c:strRef>
              <c:f>'Povrchový graf'!$A$13</c:f>
              <c:strCache>
                <c:ptCount val="1"/>
                <c:pt idx="0">
                  <c:v>-1,25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graf'!$B$13:$AK$13</c:f>
              <c:numCache>
                <c:formatCode>General</c:formatCode>
                <c:ptCount val="36"/>
                <c:pt idx="0">
                  <c:v>-1.2934050111327059E-4</c:v>
                </c:pt>
                <c:pt idx="1">
                  <c:v>-3.5846229149690049E-4</c:v>
                </c:pt>
                <c:pt idx="2">
                  <c:v>-9.3444098211702652E-4</c:v>
                </c:pt>
                <c:pt idx="3">
                  <c:v>-2.2911828014742968E-3</c:v>
                </c:pt>
                <c:pt idx="4">
                  <c:v>-5.2840518085855307E-3</c:v>
                </c:pt>
                <c:pt idx="5">
                  <c:v>-1.146235504423483E-2</c:v>
                </c:pt>
                <c:pt idx="6">
                  <c:v>-2.3387301202792289E-2</c:v>
                </c:pt>
                <c:pt idx="7">
                  <c:v>-4.4883407876835382E-2</c:v>
                </c:pt>
                <c:pt idx="8">
                  <c:v>-8.1019769388378113E-2</c:v>
                </c:pt>
                <c:pt idx="9">
                  <c:v>-0.13756110128943314</c:v>
                </c:pt>
                <c:pt idx="10">
                  <c:v>-0.2196846681170371</c:v>
                </c:pt>
                <c:pt idx="11">
                  <c:v>-0.3299919272941268</c:v>
                </c:pt>
                <c:pt idx="12">
                  <c:v>-0.46623658173172816</c:v>
                </c:pt>
                <c:pt idx="13">
                  <c:v>-0.61959633375928236</c:v>
                </c:pt>
                <c:pt idx="14">
                  <c:v>-0.77448104942453522</c:v>
                </c:pt>
                <c:pt idx="15">
                  <c:v>-0.91056764560506831</c:v>
                </c:pt>
                <c:pt idx="16">
                  <c:v>-1.0069620355042188</c:v>
                </c:pt>
                <c:pt idx="17">
                  <c:v>-1.0474021048266233</c:v>
                </c:pt>
                <c:pt idx="18">
                  <c:v>-1.0247389655839865</c:v>
                </c:pt>
                <c:pt idx="19">
                  <c:v>-0.94300179998387923</c:v>
                </c:pt>
                <c:pt idx="20">
                  <c:v>-0.8162275622697921</c:v>
                </c:pt>
                <c:pt idx="21">
                  <c:v>-0.66452213703194829</c:v>
                </c:pt>
                <c:pt idx="22">
                  <c:v>-0.50887031053141862</c:v>
                </c:pt>
                <c:pt idx="23">
                  <c:v>-0.36652553497731494</c:v>
                </c:pt>
                <c:pt idx="24">
                  <c:v>-0.24831378075980054</c:v>
                </c:pt>
                <c:pt idx="25">
                  <c:v>-0.15823293055518009</c:v>
                </c:pt>
                <c:pt idx="26">
                  <c:v>-9.4840183062149697E-2</c:v>
                </c:pt>
                <c:pt idx="27">
                  <c:v>-5.346718982194941E-2</c:v>
                </c:pt>
                <c:pt idx="28">
                  <c:v>-2.8351875733273958E-2</c:v>
                </c:pt>
                <c:pt idx="29">
                  <c:v>-1.4140855933507605E-2</c:v>
                </c:pt>
                <c:pt idx="30">
                  <c:v>-6.6339021551352628E-3</c:v>
                </c:pt>
                <c:pt idx="31">
                  <c:v>-2.9272639796121855E-3</c:v>
                </c:pt>
                <c:pt idx="32">
                  <c:v>-1.2149381758408755E-3</c:v>
                </c:pt>
                <c:pt idx="33">
                  <c:v>-4.7429214447836744E-4</c:v>
                </c:pt>
                <c:pt idx="34">
                  <c:v>-1.7415548121133201E-4</c:v>
                </c:pt>
                <c:pt idx="35">
                  <c:v>-6.0148918992575669E-5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BD-4B17-B410-98A5EB5A29BA}"/>
            </c:ext>
          </c:extLst>
        </c:ser>
        <c:ser>
          <c:idx val="11"/>
          <c:order val="11"/>
          <c:tx>
            <c:strRef>
              <c:f>'Povrchový graf'!$A$14</c:f>
              <c:strCache>
                <c:ptCount val="1"/>
                <c:pt idx="0">
                  <c:v>-1,075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6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graf'!$B$14:$AK$14</c:f>
              <c:numCache>
                <c:formatCode>General</c:formatCode>
                <c:ptCount val="36"/>
                <c:pt idx="0">
                  <c:v>-1.6708465174485138E-4</c:v>
                </c:pt>
                <c:pt idx="1">
                  <c:v>-4.6306877291258481E-4</c:v>
                </c:pt>
                <c:pt idx="2">
                  <c:v>-1.2071295899527116E-3</c:v>
                </c:pt>
                <c:pt idx="3">
                  <c:v>-2.9597958657425366E-3</c:v>
                </c:pt>
                <c:pt idx="4">
                  <c:v>-6.826044036013717E-3</c:v>
                </c:pt>
                <c:pt idx="5">
                  <c:v>-1.4807299989232199E-2</c:v>
                </c:pt>
                <c:pt idx="6">
                  <c:v>-3.0212184451785484E-2</c:v>
                </c:pt>
                <c:pt idx="7">
                  <c:v>-5.7981285905608117E-2</c:v>
                </c:pt>
                <c:pt idx="8">
                  <c:v>-0.10466296199710952</c:v>
                </c:pt>
                <c:pt idx="9">
                  <c:v>-0.17770418782013619</c:v>
                </c:pt>
                <c:pt idx="10">
                  <c:v>-0.28379305747294903</c:v>
                </c:pt>
                <c:pt idx="11">
                  <c:v>-0.42629018579621375</c:v>
                </c:pt>
                <c:pt idx="12">
                  <c:v>-0.60229376118725264</c:v>
                </c:pt>
                <c:pt idx="13">
                  <c:v>-0.80040696268753331</c:v>
                </c:pt>
                <c:pt idx="14">
                  <c:v>-1.0004901427802531</c:v>
                </c:pt>
                <c:pt idx="15">
                  <c:v>-1.1762895353468066</c:v>
                </c:pt>
                <c:pt idx="16">
                  <c:v>-1.3008137402774189</c:v>
                </c:pt>
                <c:pt idx="17">
                  <c:v>-1.3530550323793737</c:v>
                </c:pt>
                <c:pt idx="18">
                  <c:v>-1.323778334862292</c:v>
                </c:pt>
                <c:pt idx="19">
                  <c:v>-1.2181886260599037</c:v>
                </c:pt>
                <c:pt idx="20">
                  <c:v>-1.0544191248104304</c:v>
                </c:pt>
                <c:pt idx="21">
                  <c:v>-0.85844301581521765</c:v>
                </c:pt>
                <c:pt idx="22">
                  <c:v>-0.65736886657007743</c:v>
                </c:pt>
                <c:pt idx="23">
                  <c:v>-0.47348503245435952</c:v>
                </c:pt>
                <c:pt idx="24">
                  <c:v>-0.32077671900593685</c:v>
                </c:pt>
                <c:pt idx="25">
                  <c:v>-0.20440847119670638</c:v>
                </c:pt>
                <c:pt idx="26">
                  <c:v>-0.12251644938718563</c:v>
                </c:pt>
                <c:pt idx="27">
                  <c:v>-6.9069987469375038E-2</c:v>
                </c:pt>
                <c:pt idx="28">
                  <c:v>-3.6625521336574901E-2</c:v>
                </c:pt>
                <c:pt idx="29">
                  <c:v>-1.8267441123914246E-2</c:v>
                </c:pt>
                <c:pt idx="30">
                  <c:v>-8.5698077691031081E-3</c:v>
                </c:pt>
                <c:pt idx="31">
                  <c:v>-3.7814982808085586E-3</c:v>
                </c:pt>
                <c:pt idx="32">
                  <c:v>-1.5694814868864777E-3</c:v>
                </c:pt>
                <c:pt idx="33">
                  <c:v>-6.1270009860318886E-4</c:v>
                </c:pt>
                <c:pt idx="34">
                  <c:v>-2.2497754127432268E-4</c:v>
                </c:pt>
                <c:pt idx="35">
                  <c:v>-7.7701579135699175E-5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BD-4B17-B410-98A5EB5A29BA}"/>
            </c:ext>
          </c:extLst>
        </c:ser>
        <c:ser>
          <c:idx val="12"/>
          <c:order val="12"/>
          <c:tx>
            <c:strRef>
              <c:f>'Povrchový graf'!$A$15</c:f>
              <c:strCache>
                <c:ptCount val="1"/>
                <c:pt idx="0">
                  <c:v>-0,9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graf'!$B$15:$AK$15</c:f>
              <c:numCache>
                <c:formatCode>General</c:formatCode>
                <c:ptCount val="36"/>
                <c:pt idx="0">
                  <c:v>-1.976394484762281E-4</c:v>
                </c:pt>
                <c:pt idx="1">
                  <c:v>-5.4775023276682942E-4</c:v>
                </c:pt>
                <c:pt idx="2">
                  <c:v>-1.4278775692809313E-3</c:v>
                </c:pt>
                <c:pt idx="3">
                  <c:v>-3.5010542045529358E-3</c:v>
                </c:pt>
                <c:pt idx="4">
                  <c:v>-8.0743237901488921E-3</c:v>
                </c:pt>
                <c:pt idx="5">
                  <c:v>-1.7515113283791406E-2</c:v>
                </c:pt>
                <c:pt idx="6">
                  <c:v>-3.5737091408199646E-2</c:v>
                </c:pt>
                <c:pt idx="7">
                  <c:v>-6.8584332843606002E-2</c:v>
                </c:pt>
                <c:pt idx="8">
                  <c:v>-0.1238026944365017</c:v>
                </c:pt>
                <c:pt idx="9">
                  <c:v>-0.21020098079577207</c:v>
                </c:pt>
                <c:pt idx="10">
                  <c:v>-0.33569033884684429</c:v>
                </c:pt>
                <c:pt idx="11">
                  <c:v>-0.50424593959863018</c:v>
                </c:pt>
                <c:pt idx="12">
                  <c:v>-0.71243531670101279</c:v>
                </c:pt>
                <c:pt idx="13">
                  <c:v>-0.94677751074147687</c:v>
                </c:pt>
                <c:pt idx="14">
                  <c:v>-1.1834499336716309</c:v>
                </c:pt>
                <c:pt idx="15">
                  <c:v>-1.3913977890040712</c:v>
                </c:pt>
                <c:pt idx="16">
                  <c:v>-1.5386937550154161</c:v>
                </c:pt>
                <c:pt idx="17">
                  <c:v>-1.6004884204792598</c:v>
                </c:pt>
                <c:pt idx="18">
                  <c:v>-1.5658578886496972</c:v>
                </c:pt>
                <c:pt idx="19">
                  <c:v>-1.4409589730728358</c:v>
                </c:pt>
                <c:pt idx="20">
                  <c:v>-1.2472409171882066</c:v>
                </c:pt>
                <c:pt idx="21">
                  <c:v>-1.0154266260977356</c:v>
                </c:pt>
                <c:pt idx="22">
                  <c:v>-0.77758201532928495</c:v>
                </c:pt>
                <c:pt idx="23">
                  <c:v>-0.56007131534098054</c:v>
                </c:pt>
                <c:pt idx="24">
                  <c:v>-0.37943720842271161</c:v>
                </c:pt>
                <c:pt idx="25">
                  <c:v>-0.24178868070346782</c:v>
                </c:pt>
                <c:pt idx="26">
                  <c:v>-0.14492105189365623</c:v>
                </c:pt>
                <c:pt idx="27">
                  <c:v>-8.170082701882829E-2</c:v>
                </c:pt>
                <c:pt idx="28">
                  <c:v>-4.3323236225005592E-2</c:v>
                </c:pt>
                <c:pt idx="29">
                  <c:v>-2.160801097587127E-2</c:v>
                </c:pt>
                <c:pt idx="30">
                  <c:v>-1.0136969873326638E-2</c:v>
                </c:pt>
                <c:pt idx="31">
                  <c:v>-4.4730214704226303E-3</c:v>
                </c:pt>
                <c:pt idx="32">
                  <c:v>-1.8564928150047884E-3</c:v>
                </c:pt>
                <c:pt idx="33">
                  <c:v>-7.2474466268860195E-4</c:v>
                </c:pt>
                <c:pt idx="34">
                  <c:v>-2.6611921988439085E-4</c:v>
                </c:pt>
                <c:pt idx="35">
                  <c:v>-9.1910879220447565E-5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6BD-4B17-B410-98A5EB5A29BA}"/>
            </c:ext>
          </c:extLst>
        </c:ser>
        <c:ser>
          <c:idx val="13"/>
          <c:order val="13"/>
          <c:tx>
            <c:strRef>
              <c:f>'Povrchový graf'!$A$16</c:f>
              <c:strCache>
                <c:ptCount val="1"/>
                <c:pt idx="0">
                  <c:v>-0,725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graf'!$B$16:$AK$16</c:f>
              <c:numCache>
                <c:formatCode>General</c:formatCode>
                <c:ptCount val="36"/>
                <c:pt idx="0">
                  <c:v>-2.1157854378409582E-4</c:v>
                </c:pt>
                <c:pt idx="1">
                  <c:v>-5.8638190654607342E-4</c:v>
                </c:pt>
                <c:pt idx="2">
                  <c:v>-1.5285827760583475E-3</c:v>
                </c:pt>
                <c:pt idx="3">
                  <c:v>-3.7479762062662902E-3</c:v>
                </c:pt>
                <c:pt idx="4">
                  <c:v>-8.6437888930177963E-3</c:v>
                </c:pt>
                <c:pt idx="5">
                  <c:v>-1.8750417446362137E-2</c:v>
                </c:pt>
                <c:pt idx="6">
                  <c:v>-3.8257553426311292E-2</c:v>
                </c:pt>
                <c:pt idx="7">
                  <c:v>-7.3421441829206735E-2</c:v>
                </c:pt>
                <c:pt idx="8">
                  <c:v>-0.13253423852057039</c:v>
                </c:pt>
                <c:pt idx="9">
                  <c:v>-0.22502601460207675</c:v>
                </c:pt>
                <c:pt idx="10">
                  <c:v>-0.35936587358038374</c:v>
                </c:pt>
                <c:pt idx="11">
                  <c:v>-0.53980934692880156</c:v>
                </c:pt>
                <c:pt idx="12">
                  <c:v>-0.76268188365285627</c:v>
                </c:pt>
                <c:pt idx="13">
                  <c:v>-1.0135517405792938</c:v>
                </c:pt>
                <c:pt idx="14">
                  <c:v>-1.2669161725461162</c:v>
                </c:pt>
                <c:pt idx="15">
                  <c:v>-1.4895301534769294</c:v>
                </c:pt>
                <c:pt idx="16">
                  <c:v>-1.647214594686552</c:v>
                </c:pt>
                <c:pt idx="17">
                  <c:v>-1.7133675081522965</c:v>
                </c:pt>
                <c:pt idx="18">
                  <c:v>-1.6762945576282064</c:v>
                </c:pt>
                <c:pt idx="19">
                  <c:v>-1.542586783792036</c:v>
                </c:pt>
                <c:pt idx="20">
                  <c:v>-1.335206200185086</c:v>
                </c:pt>
                <c:pt idx="21">
                  <c:v>-1.0870425338957437</c:v>
                </c:pt>
                <c:pt idx="22">
                  <c:v>-0.83242324214368946</c:v>
                </c:pt>
                <c:pt idx="23">
                  <c:v>-0.59957196920300382</c:v>
                </c:pt>
                <c:pt idx="24">
                  <c:v>-0.4061981180100076</c:v>
                </c:pt>
                <c:pt idx="25">
                  <c:v>-0.25884152865803284</c:v>
                </c:pt>
                <c:pt idx="26">
                  <c:v>-0.15514202938593583</c:v>
                </c:pt>
                <c:pt idx="27">
                  <c:v>-8.7463014797266758E-2</c:v>
                </c:pt>
                <c:pt idx="28">
                  <c:v>-4.6378733108049394E-2</c:v>
                </c:pt>
                <c:pt idx="29">
                  <c:v>-2.3131978618608075E-2</c:v>
                </c:pt>
                <c:pt idx="30">
                  <c:v>-1.0851909073403786E-2</c:v>
                </c:pt>
                <c:pt idx="31">
                  <c:v>-4.788494282510841E-3</c:v>
                </c:pt>
                <c:pt idx="32">
                  <c:v>-1.9874273550788343E-3</c:v>
                </c:pt>
                <c:pt idx="33">
                  <c:v>-7.7585938196641818E-4</c:v>
                </c:pt>
                <c:pt idx="34">
                  <c:v>-2.8488804967937028E-4</c:v>
                </c:pt>
                <c:pt idx="35">
                  <c:v>-9.8393160542123233E-5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6BD-4B17-B410-98A5EB5A29BA}"/>
            </c:ext>
          </c:extLst>
        </c:ser>
        <c:ser>
          <c:idx val="14"/>
          <c:order val="14"/>
          <c:tx>
            <c:strRef>
              <c:f>'Povrchový graf'!$A$17</c:f>
              <c:strCache>
                <c:ptCount val="1"/>
                <c:pt idx="0">
                  <c:v>-0,55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graf'!$B$17:$AK$17</c:f>
              <c:numCache>
                <c:formatCode>General</c:formatCode>
                <c:ptCount val="36"/>
                <c:pt idx="0">
                  <c:v>-2.0063110399698531E-4</c:v>
                </c:pt>
                <c:pt idx="1">
                  <c:v>-5.5604149253549867E-4</c:v>
                </c:pt>
                <c:pt idx="2">
                  <c:v>-1.4494912594932789E-3</c:v>
                </c:pt>
                <c:pt idx="3">
                  <c:v>-3.5540494351117792E-3</c:v>
                </c:pt>
                <c:pt idx="4">
                  <c:v>-8.1965443059893086E-3</c:v>
                </c:pt>
                <c:pt idx="5">
                  <c:v>-1.7780238418252835E-2</c:v>
                </c:pt>
                <c:pt idx="6">
                  <c:v>-3.627804144439651E-2</c:v>
                </c:pt>
                <c:pt idx="7">
                  <c:v>-6.9622489444279248E-2</c:v>
                </c:pt>
                <c:pt idx="8">
                  <c:v>-0.12567668779739752</c:v>
                </c:pt>
                <c:pt idx="9">
                  <c:v>-0.21338277941702183</c:v>
                </c:pt>
                <c:pt idx="10">
                  <c:v>-0.34077166174679552</c:v>
                </c:pt>
                <c:pt idx="11">
                  <c:v>-0.51187867770152495</c:v>
                </c:pt>
                <c:pt idx="12">
                  <c:v>-0.72321940391044115</c:v>
                </c:pt>
                <c:pt idx="13">
                  <c:v>-0.96110882055222613</c:v>
                </c:pt>
                <c:pt idx="14">
                  <c:v>-1.2013637386073608</c:v>
                </c:pt>
                <c:pt idx="15">
                  <c:v>-1.4124592871469583</c:v>
                </c:pt>
                <c:pt idx="16">
                  <c:v>-1.5619848626482127</c:v>
                </c:pt>
                <c:pt idx="17">
                  <c:v>-1.6247149099577027</c:v>
                </c:pt>
                <c:pt idx="18">
                  <c:v>-1.5895601780125588</c:v>
                </c:pt>
                <c:pt idx="19">
                  <c:v>-1.4627706756464562</c:v>
                </c:pt>
                <c:pt idx="20">
                  <c:v>-1.2661203221065478</c:v>
                </c:pt>
                <c:pt idx="21">
                  <c:v>-1.0307970731178531</c:v>
                </c:pt>
                <c:pt idx="22">
                  <c:v>-0.78935222389309356</c:v>
                </c:pt>
                <c:pt idx="23">
                  <c:v>-0.56854907853793202</c:v>
                </c:pt>
                <c:pt idx="24">
                  <c:v>-0.3851807248517965</c:v>
                </c:pt>
                <c:pt idx="25">
                  <c:v>-0.2454486202907315</c:v>
                </c:pt>
                <c:pt idx="26">
                  <c:v>-0.14711471246250632</c:v>
                </c:pt>
                <c:pt idx="27">
                  <c:v>-8.293752714163144E-2</c:v>
                </c:pt>
                <c:pt idx="28">
                  <c:v>-4.3979017243566725E-2</c:v>
                </c:pt>
                <c:pt idx="29">
                  <c:v>-2.1935090037399425E-2</c:v>
                </c:pt>
                <c:pt idx="30">
                  <c:v>-1.0290412529229085E-2</c:v>
                </c:pt>
                <c:pt idx="31">
                  <c:v>-4.5407293064828195E-3</c:v>
                </c:pt>
                <c:pt idx="32">
                  <c:v>-1.884594426409168E-3</c:v>
                </c:pt>
                <c:pt idx="33">
                  <c:v>-7.3571507567036273E-4</c:v>
                </c:pt>
                <c:pt idx="34">
                  <c:v>-2.7014744926615064E-4</c:v>
                </c:pt>
                <c:pt idx="35">
                  <c:v>-9.3302128241619427E-5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6BD-4B17-B410-98A5EB5A29BA}"/>
            </c:ext>
          </c:extLst>
        </c:ser>
        <c:ser>
          <c:idx val="15"/>
          <c:order val="15"/>
          <c:tx>
            <c:strRef>
              <c:f>'Povrchový graf'!$A$18</c:f>
              <c:strCache>
                <c:ptCount val="1"/>
                <c:pt idx="0">
                  <c:v>-0,375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graf'!$B$18:$AK$18</c:f>
              <c:numCache>
                <c:formatCode>General</c:formatCode>
                <c:ptCount val="36"/>
                <c:pt idx="0">
                  <c:v>-1.6083044382143242E-4</c:v>
                </c:pt>
                <c:pt idx="1">
                  <c:v>-4.4573547294521039E-4</c:v>
                </c:pt>
                <c:pt idx="2">
                  <c:v>-1.1619450720018664E-3</c:v>
                </c:pt>
                <c:pt idx="3">
                  <c:v>-2.8490066426635793E-3</c:v>
                </c:pt>
                <c:pt idx="4">
                  <c:v>-6.5705358355307823E-3</c:v>
                </c:pt>
                <c:pt idx="5">
                  <c:v>-1.4253042420089835E-2</c:v>
                </c:pt>
                <c:pt idx="6">
                  <c:v>-2.9081300906175934E-2</c:v>
                </c:pt>
                <c:pt idx="7">
                  <c:v>-5.5810966765375905E-2</c:v>
                </c:pt>
                <c:pt idx="8">
                  <c:v>-0.10074528362644489</c:v>
                </c:pt>
                <c:pt idx="9">
                  <c:v>-0.17105247608070834</c:v>
                </c:pt>
                <c:pt idx="10">
                  <c:v>-0.27317029368152052</c:v>
                </c:pt>
                <c:pt idx="11">
                  <c:v>-0.41033355884190931</c:v>
                </c:pt>
                <c:pt idx="12">
                  <c:v>-0.57974907875169635</c:v>
                </c:pt>
                <c:pt idx="13">
                  <c:v>-0.77044663110875655</c:v>
                </c:pt>
                <c:pt idx="14">
                  <c:v>-0.96304042305474424</c:v>
                </c:pt>
                <c:pt idx="15">
                  <c:v>-1.1322594029835109</c:v>
                </c:pt>
                <c:pt idx="16">
                  <c:v>-1.2521224959508068</c:v>
                </c:pt>
                <c:pt idx="17">
                  <c:v>-1.3024083247616596</c:v>
                </c:pt>
                <c:pt idx="18">
                  <c:v>-1.2742274942297895</c:v>
                </c:pt>
                <c:pt idx="19">
                  <c:v>-1.1725901532034189</c:v>
                </c:pt>
                <c:pt idx="20">
                  <c:v>-1.0149507692425934</c:v>
                </c:pt>
                <c:pt idx="21">
                  <c:v>-0.82631031508389086</c:v>
                </c:pt>
                <c:pt idx="22">
                  <c:v>-0.63276264732146659</c:v>
                </c:pt>
                <c:pt idx="23">
                  <c:v>-0.45576183759072575</c:v>
                </c:pt>
                <c:pt idx="24">
                  <c:v>-0.30876960598445546</c:v>
                </c:pt>
                <c:pt idx="25">
                  <c:v>-0.19675718146529142</c:v>
                </c:pt>
                <c:pt idx="26">
                  <c:v>-0.11793049047052459</c:v>
                </c:pt>
                <c:pt idx="27">
                  <c:v>-6.6484603004732065E-2</c:v>
                </c:pt>
                <c:pt idx="28">
                  <c:v>-3.5254577785803078E-2</c:v>
                </c:pt>
                <c:pt idx="29">
                  <c:v>-1.7583665721298325E-2</c:v>
                </c:pt>
                <c:pt idx="30">
                  <c:v>-8.2490280978886037E-3</c:v>
                </c:pt>
                <c:pt idx="31">
                  <c:v>-3.6399516081294658E-3</c:v>
                </c:pt>
                <c:pt idx="32">
                  <c:v>-1.5107336399212492E-3</c:v>
                </c:pt>
                <c:pt idx="33">
                  <c:v>-5.8976589267016708E-4</c:v>
                </c:pt>
                <c:pt idx="34">
                  <c:v>-2.1655632300839929E-4</c:v>
                </c:pt>
                <c:pt idx="35">
                  <c:v>-7.4793102343738953E-5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6BD-4B17-B410-98A5EB5A29BA}"/>
            </c:ext>
          </c:extLst>
        </c:ser>
        <c:ser>
          <c:idx val="16"/>
          <c:order val="16"/>
          <c:tx>
            <c:strRef>
              <c:f>'Povrchový graf'!$A$19</c:f>
              <c:strCache>
                <c:ptCount val="1"/>
                <c:pt idx="0">
                  <c:v>-0,2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graf'!$B$19:$AK$19</c:f>
              <c:numCache>
                <c:formatCode>General</c:formatCode>
                <c:ptCount val="36"/>
                <c:pt idx="0">
                  <c:v>-9.4856669163471231E-5</c:v>
                </c:pt>
                <c:pt idx="1">
                  <c:v>-2.628916596072511E-4</c:v>
                </c:pt>
                <c:pt idx="2">
                  <c:v>-6.8530706414875241E-4</c:v>
                </c:pt>
                <c:pt idx="3">
                  <c:v>-1.6803241608144923E-3</c:v>
                </c:pt>
                <c:pt idx="4">
                  <c:v>-3.8752560097991776E-3</c:v>
                </c:pt>
                <c:pt idx="5">
                  <c:v>-8.4063445781227975E-3</c:v>
                </c:pt>
                <c:pt idx="6">
                  <c:v>-1.7151947562634759E-2</c:v>
                </c:pt>
                <c:pt idx="7">
                  <c:v>-3.2916917247549478E-2</c:v>
                </c:pt>
                <c:pt idx="8">
                  <c:v>-5.9418862571467071E-2</c:v>
                </c:pt>
                <c:pt idx="9">
                  <c:v>-0.1008855521855999</c:v>
                </c:pt>
                <c:pt idx="10">
                  <c:v>-0.16111392568067501</c:v>
                </c:pt>
                <c:pt idx="11">
                  <c:v>-0.24201185865626398</c:v>
                </c:pt>
                <c:pt idx="12">
                  <c:v>-0.34193194555898132</c:v>
                </c:pt>
                <c:pt idx="13">
                  <c:v>-0.45440402612042813</c:v>
                </c:pt>
                <c:pt idx="14">
                  <c:v>-0.56799449550844094</c:v>
                </c:pt>
                <c:pt idx="15">
                  <c:v>-0.66779866450709702</c:v>
                </c:pt>
                <c:pt idx="16">
                  <c:v>-0.73849307710930867</c:v>
                </c:pt>
                <c:pt idx="17">
                  <c:v>-0.76815130669436149</c:v>
                </c:pt>
                <c:pt idx="18">
                  <c:v>-0.75153045025078069</c:v>
                </c:pt>
                <c:pt idx="19">
                  <c:v>-0.69158545847361719</c:v>
                </c:pt>
                <c:pt idx="20">
                  <c:v>-0.59861085406285219</c:v>
                </c:pt>
                <c:pt idx="21">
                  <c:v>-0.4873520356090138</c:v>
                </c:pt>
                <c:pt idx="22">
                  <c:v>-0.37319897694627868</c:v>
                </c:pt>
                <c:pt idx="23">
                  <c:v>-0.26880513924141763</c:v>
                </c:pt>
                <c:pt idx="24">
                  <c:v>-0.18211015070705019</c:v>
                </c:pt>
                <c:pt idx="25">
                  <c:v>-0.11604600736233904</c:v>
                </c:pt>
                <c:pt idx="26">
                  <c:v>-6.9554577187318042E-2</c:v>
                </c:pt>
                <c:pt idx="27">
                  <c:v>-3.9212153133685368E-2</c:v>
                </c:pt>
                <c:pt idx="28">
                  <c:v>-2.0792903023004281E-2</c:v>
                </c:pt>
                <c:pt idx="29">
                  <c:v>-1.0370722870466852E-2</c:v>
                </c:pt>
                <c:pt idx="30">
                  <c:v>-4.8652189884544955E-3</c:v>
                </c:pt>
                <c:pt idx="31">
                  <c:v>-2.1468179609498163E-3</c:v>
                </c:pt>
                <c:pt idx="32">
                  <c:v>-8.9102011827588926E-4</c:v>
                </c:pt>
                <c:pt idx="33">
                  <c:v>-3.4783979224123872E-4</c:v>
                </c:pt>
                <c:pt idx="34">
                  <c:v>-1.2772340235330573E-4</c:v>
                </c:pt>
                <c:pt idx="35">
                  <c:v>-4.4112447843560915E-5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6BD-4B17-B410-98A5EB5A29BA}"/>
            </c:ext>
          </c:extLst>
        </c:ser>
        <c:ser>
          <c:idx val="17"/>
          <c:order val="17"/>
          <c:tx>
            <c:strRef>
              <c:f>'Povrchový graf'!$A$20</c:f>
              <c:strCache>
                <c:ptCount val="1"/>
                <c:pt idx="0">
                  <c:v>-0,025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graf'!$B$20:$AK$20</c:f>
              <c:numCache>
                <c:formatCode>General</c:formatCode>
                <c:ptCount val="36"/>
                <c:pt idx="0">
                  <c:v>-1.2333269705758156E-5</c:v>
                </c:pt>
                <c:pt idx="1">
                  <c:v>-3.4181189050007159E-5</c:v>
                </c:pt>
                <c:pt idx="2">
                  <c:v>-8.9103664802334375E-5</c:v>
                </c:pt>
                <c:pt idx="3">
                  <c:v>-2.1847584625507311E-4</c:v>
                </c:pt>
                <c:pt idx="4">
                  <c:v>-5.0386101440423375E-4</c:v>
                </c:pt>
                <c:pt idx="5">
                  <c:v>-1.0929934166553248E-3</c:v>
                </c:pt>
                <c:pt idx="6">
                  <c:v>-2.2300972312704662E-3</c:v>
                </c:pt>
                <c:pt idx="7">
                  <c:v>-4.2798595172735439E-3</c:v>
                </c:pt>
                <c:pt idx="8">
                  <c:v>-7.7256440075959415E-3</c:v>
                </c:pt>
                <c:pt idx="9">
                  <c:v>-1.3117145431019377E-2</c:v>
                </c:pt>
                <c:pt idx="10">
                  <c:v>-2.0948042096532383E-2</c:v>
                </c:pt>
                <c:pt idx="11">
                  <c:v>-3.1466396101845776E-2</c:v>
                </c:pt>
                <c:pt idx="12">
                  <c:v>-4.4458011679979259E-2</c:v>
                </c:pt>
                <c:pt idx="13">
                  <c:v>-5.9081638212147923E-2</c:v>
                </c:pt>
                <c:pt idx="14">
                  <c:v>-7.3850677725349825E-2</c:v>
                </c:pt>
                <c:pt idx="15">
                  <c:v>-8.6827221650776956E-2</c:v>
                </c:pt>
                <c:pt idx="16">
                  <c:v>-9.6018913336794812E-2</c:v>
                </c:pt>
                <c:pt idx="17">
                  <c:v>-9.98750780924577E-2</c:v>
                </c:pt>
                <c:pt idx="18">
                  <c:v>-9.7714033359734651E-2</c:v>
                </c:pt>
                <c:pt idx="19">
                  <c:v>-8.9919982001857968E-2</c:v>
                </c:pt>
                <c:pt idx="20">
                  <c:v>-7.7831418465982558E-2</c:v>
                </c:pt>
                <c:pt idx="21">
                  <c:v>-6.3365540344430385E-2</c:v>
                </c:pt>
                <c:pt idx="22">
                  <c:v>-4.8523352940627762E-2</c:v>
                </c:pt>
                <c:pt idx="23">
                  <c:v>-3.4950060019975512E-2</c:v>
                </c:pt>
                <c:pt idx="24">
                  <c:v>-2.3677972509825822E-2</c:v>
                </c:pt>
                <c:pt idx="25">
                  <c:v>-1.5088308705101377E-2</c:v>
                </c:pt>
                <c:pt idx="26">
                  <c:v>-9.04349021830839E-3</c:v>
                </c:pt>
                <c:pt idx="27">
                  <c:v>-5.0983664575844989E-3</c:v>
                </c:pt>
                <c:pt idx="28">
                  <c:v>-2.7034944744522113E-3</c:v>
                </c:pt>
                <c:pt idx="29">
                  <c:v>-1.3484019978048897E-3</c:v>
                </c:pt>
                <c:pt idx="30">
                  <c:v>-6.3257605913588611E-4</c:v>
                </c:pt>
                <c:pt idx="31">
                  <c:v>-2.7912939759596909E-4</c:v>
                </c:pt>
                <c:pt idx="32">
                  <c:v>-1.1585048820357431E-4</c:v>
                </c:pt>
                <c:pt idx="33">
                  <c:v>-4.5226150253208933E-5</c:v>
                </c:pt>
                <c:pt idx="34">
                  <c:v>-1.6606604288894894E-5</c:v>
                </c:pt>
                <c:pt idx="35">
                  <c:v>-5.7355030640833138E-6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6BD-4B17-B410-98A5EB5A29BA}"/>
            </c:ext>
          </c:extLst>
        </c:ser>
        <c:ser>
          <c:idx val="18"/>
          <c:order val="18"/>
          <c:tx>
            <c:strRef>
              <c:f>'Povrchový graf'!$A$21</c:f>
              <c:strCache>
                <c:ptCount val="1"/>
                <c:pt idx="0">
                  <c:v>0,15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graf'!$B$21:$AK$21</c:f>
              <c:numCache>
                <c:formatCode>General</c:formatCode>
                <c:ptCount val="36"/>
                <c:pt idx="0">
                  <c:v>7.2398453176522845E-5</c:v>
                </c:pt>
                <c:pt idx="1">
                  <c:v>2.0064956609190603E-4</c:v>
                </c:pt>
                <c:pt idx="2">
                  <c:v>5.2305411767948108E-4</c:v>
                </c:pt>
                <c:pt idx="3">
                  <c:v>1.2824914805774788E-3</c:v>
                </c:pt>
                <c:pt idx="4">
                  <c:v>2.9577523989270335E-3</c:v>
                </c:pt>
                <c:pt idx="5">
                  <c:v>6.4160627786339353E-3</c:v>
                </c:pt>
                <c:pt idx="6">
                  <c:v>1.3091061318625663E-2</c:v>
                </c:pt>
                <c:pt idx="7">
                  <c:v>2.512352492532938E-2</c:v>
                </c:pt>
                <c:pt idx="8">
                  <c:v>4.5350883365607622E-2</c:v>
                </c:pt>
                <c:pt idx="9">
                  <c:v>7.6999940968932229E-2</c:v>
                </c:pt>
                <c:pt idx="10">
                  <c:v>0.12296867587007838</c:v>
                </c:pt>
                <c:pt idx="11">
                  <c:v>0.18471325602729655</c:v>
                </c:pt>
                <c:pt idx="12">
                  <c:v>0.26097631477494948</c:v>
                </c:pt>
                <c:pt idx="13">
                  <c:v>0.34681956364721511</c:v>
                </c:pt>
                <c:pt idx="14">
                  <c:v>0.43351641218524323</c:v>
                </c:pt>
                <c:pt idx="15">
                  <c:v>0.50969099769191584</c:v>
                </c:pt>
                <c:pt idx="16">
                  <c:v>0.56364783768808546</c:v>
                </c:pt>
                <c:pt idx="17">
                  <c:v>0.58628420015841021</c:v>
                </c:pt>
                <c:pt idx="18">
                  <c:v>0.57359848909986</c:v>
                </c:pt>
                <c:pt idx="19">
                  <c:v>0.52784604260749135</c:v>
                </c:pt>
                <c:pt idx="20">
                  <c:v>0.45688405750512312</c:v>
                </c:pt>
                <c:pt idx="21">
                  <c:v>0.37196681943065563</c:v>
                </c:pt>
                <c:pt idx="22">
                  <c:v>0.28484057996394746</c:v>
                </c:pt>
                <c:pt idx="23">
                  <c:v>0.20516297334286818</c:v>
                </c:pt>
                <c:pt idx="24">
                  <c:v>0.13899384550613328</c:v>
                </c:pt>
                <c:pt idx="25">
                  <c:v>8.8571014610115947E-2</c:v>
                </c:pt>
                <c:pt idx="26">
                  <c:v>5.3086871425252362E-2</c:v>
                </c:pt>
                <c:pt idx="27">
                  <c:v>2.9928304015264882E-2</c:v>
                </c:pt>
                <c:pt idx="28">
                  <c:v>1.5869986045163278E-2</c:v>
                </c:pt>
                <c:pt idx="29">
                  <c:v>7.9153558813061138E-3</c:v>
                </c:pt>
                <c:pt idx="30">
                  <c:v>3.7133322541837337E-3</c:v>
                </c:pt>
                <c:pt idx="31">
                  <c:v>1.6385384495895582E-3</c:v>
                </c:pt>
                <c:pt idx="32">
                  <c:v>6.8006265538552975E-4</c:v>
                </c:pt>
                <c:pt idx="33">
                  <c:v>2.6548542272878647E-4</c:v>
                </c:pt>
                <c:pt idx="34">
                  <c:v>9.7483675595716064E-5</c:v>
                </c:pt>
                <c:pt idx="35">
                  <c:v>3.3668407481186532E-5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6BD-4B17-B410-98A5EB5A29BA}"/>
            </c:ext>
          </c:extLst>
        </c:ser>
        <c:ser>
          <c:idx val="19"/>
          <c:order val="19"/>
          <c:tx>
            <c:strRef>
              <c:f>'Povrchový graf'!$A$22</c:f>
              <c:strCache>
                <c:ptCount val="1"/>
                <c:pt idx="0">
                  <c:v>0,325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graf'!$B$22:$AK$22</c:f>
              <c:numCache>
                <c:formatCode>General</c:formatCode>
                <c:ptCount val="36"/>
                <c:pt idx="0">
                  <c:v>1.4435128707693723E-4</c:v>
                </c:pt>
                <c:pt idx="1">
                  <c:v>4.0006411526742304E-4</c:v>
                </c:pt>
                <c:pt idx="2">
                  <c:v>1.042888788160033E-3</c:v>
                </c:pt>
                <c:pt idx="3">
                  <c:v>2.5570891056909892E-3</c:v>
                </c:pt>
                <c:pt idx="4">
                  <c:v>5.8972995541632291E-3</c:v>
                </c:pt>
                <c:pt idx="5">
                  <c:v>1.2792634088521831E-2</c:v>
                </c:pt>
                <c:pt idx="6">
                  <c:v>2.6101545925839058E-2</c:v>
                </c:pt>
                <c:pt idx="7">
                  <c:v>5.0092412196132856E-2</c:v>
                </c:pt>
                <c:pt idx="8">
                  <c:v>9.0422627786533746E-2</c:v>
                </c:pt>
                <c:pt idx="9">
                  <c:v>0.15352594007240336</c:v>
                </c:pt>
                <c:pt idx="10">
                  <c:v>0.24518046799580862</c:v>
                </c:pt>
                <c:pt idx="11">
                  <c:v>0.36828958462276162</c:v>
                </c:pt>
                <c:pt idx="12">
                  <c:v>0.52034629583185743</c:v>
                </c:pt>
                <c:pt idx="13">
                  <c:v>0.69150442032056791</c:v>
                </c:pt>
                <c:pt idx="14">
                  <c:v>0.86436449015472416</c:v>
                </c:pt>
                <c:pt idx="15">
                  <c:v>1.0162447994429631</c:v>
                </c:pt>
                <c:pt idx="16">
                  <c:v>1.1238263700196278</c:v>
                </c:pt>
                <c:pt idx="17">
                  <c:v>1.1689597660241582</c:v>
                </c:pt>
                <c:pt idx="18">
                  <c:v>1.1436664256495646</c:v>
                </c:pt>
                <c:pt idx="19">
                  <c:v>1.0524431432682531</c:v>
                </c:pt>
                <c:pt idx="20">
                  <c:v>0.91095595074377245</c:v>
                </c:pt>
                <c:pt idx="21">
                  <c:v>0.74164414816726343</c:v>
                </c:pt>
                <c:pt idx="22">
                  <c:v>0.56792793941722453</c:v>
                </c:pt>
                <c:pt idx="23">
                  <c:v>0.40906314932399673</c:v>
                </c:pt>
                <c:pt idx="24">
                  <c:v>0.27713217084435665</c:v>
                </c:pt>
                <c:pt idx="25">
                  <c:v>0.1765968663102104</c:v>
                </c:pt>
                <c:pt idx="26">
                  <c:v>0.10584698817305727</c:v>
                </c:pt>
                <c:pt idx="27">
                  <c:v>5.9672396509629973E-2</c:v>
                </c:pt>
                <c:pt idx="28">
                  <c:v>3.1642290836335449E-2</c:v>
                </c:pt>
                <c:pt idx="29">
                  <c:v>1.5781992004064771E-2</c:v>
                </c:pt>
                <c:pt idx="30">
                  <c:v>7.4038085997332661E-3</c:v>
                </c:pt>
                <c:pt idx="31">
                  <c:v>3.2669915411949902E-3</c:v>
                </c:pt>
                <c:pt idx="32">
                  <c:v>1.3559394612825007E-3</c:v>
                </c:pt>
                <c:pt idx="33">
                  <c:v>5.2933675775675799E-4</c:v>
                </c:pt>
                <c:pt idx="34">
                  <c:v>1.9436733001631894E-4</c:v>
                </c:pt>
                <c:pt idx="35">
                  <c:v>6.7129582753517589E-5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6BD-4B17-B410-98A5EB5A29BA}"/>
            </c:ext>
          </c:extLst>
        </c:ser>
        <c:ser>
          <c:idx val="20"/>
          <c:order val="20"/>
          <c:tx>
            <c:strRef>
              <c:f>'Povrchový graf'!$A$23</c:f>
              <c:strCache>
                <c:ptCount val="1"/>
                <c:pt idx="0">
                  <c:v>0,5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graf'!$B$23:$AK$23</c:f>
              <c:numCache>
                <c:formatCode>General</c:formatCode>
                <c:ptCount val="36"/>
                <c:pt idx="0">
                  <c:v>1.9222330412278939E-4</c:v>
                </c:pt>
                <c:pt idx="1">
                  <c:v>5.3273959418648729E-4</c:v>
                </c:pt>
                <c:pt idx="2">
                  <c:v>1.3887477746276479E-3</c:v>
                </c:pt>
                <c:pt idx="3">
                  <c:v>3.4051107321982571E-3</c:v>
                </c:pt>
                <c:pt idx="4">
                  <c:v>7.8530536766112553E-3</c:v>
                </c:pt>
                <c:pt idx="5">
                  <c:v>1.7035126203058096E-2</c:v>
                </c:pt>
                <c:pt idx="6">
                  <c:v>3.4757746204946198E-2</c:v>
                </c:pt>
                <c:pt idx="7">
                  <c:v>6.6704836366919845E-2</c:v>
                </c:pt>
                <c:pt idx="8">
                  <c:v>0.12040998478474703</c:v>
                </c:pt>
                <c:pt idx="9">
                  <c:v>0.20444059811912613</c:v>
                </c:pt>
                <c:pt idx="10">
                  <c:v>0.32649102490791682</c:v>
                </c:pt>
                <c:pt idx="11">
                  <c:v>0.4904274999118281</c:v>
                </c:pt>
                <c:pt idx="12">
                  <c:v>0.6929116206601148</c:v>
                </c:pt>
                <c:pt idx="13">
                  <c:v>0.92083186219661106</c:v>
                </c:pt>
                <c:pt idx="14">
                  <c:v>1.151018474642316</c:v>
                </c:pt>
                <c:pt idx="15">
                  <c:v>1.3532676923234579</c:v>
                </c:pt>
                <c:pt idx="16">
                  <c:v>1.4965271351571303</c:v>
                </c:pt>
                <c:pt idx="17">
                  <c:v>1.5566283693196574</c:v>
                </c:pt>
                <c:pt idx="18">
                  <c:v>1.5229468583504104</c:v>
                </c:pt>
                <c:pt idx="19">
                  <c:v>1.4014706934519576</c:v>
                </c:pt>
                <c:pt idx="20">
                  <c:v>1.2130613194252668</c:v>
                </c:pt>
                <c:pt idx="21">
                  <c:v>0.98759970576542055</c:v>
                </c:pt>
                <c:pt idx="22">
                  <c:v>0.75627302831211141</c:v>
                </c:pt>
                <c:pt idx="23">
                  <c:v>0.5447230277622892</c:v>
                </c:pt>
                <c:pt idx="24">
                  <c:v>0.36903904798597853</c:v>
                </c:pt>
                <c:pt idx="25">
                  <c:v>0.23516266343913095</c:v>
                </c:pt>
                <c:pt idx="26">
                  <c:v>0.1409496112578934</c:v>
                </c:pt>
                <c:pt idx="27">
                  <c:v>7.9461883951839646E-2</c:v>
                </c:pt>
                <c:pt idx="28">
                  <c:v>4.2135999046082867E-2</c:v>
                </c:pt>
                <c:pt idx="29">
                  <c:v>2.1015861445307871E-2</c:v>
                </c:pt>
                <c:pt idx="30">
                  <c:v>9.8591746630905582E-3</c:v>
                </c:pt>
                <c:pt idx="31">
                  <c:v>4.350442045279403E-3</c:v>
                </c:pt>
                <c:pt idx="32">
                  <c:v>1.8056171767923217E-3</c:v>
                </c:pt>
                <c:pt idx="33">
                  <c:v>7.0488363928072765E-4</c:v>
                </c:pt>
                <c:pt idx="34">
                  <c:v>2.5882644447325261E-4</c:v>
                </c:pt>
                <c:pt idx="35">
                  <c:v>8.9392138182929984E-5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6BD-4B17-B410-98A5EB5A29BA}"/>
            </c:ext>
          </c:extLst>
        </c:ser>
        <c:ser>
          <c:idx val="21"/>
          <c:order val="21"/>
          <c:tx>
            <c:strRef>
              <c:f>'Povrchový graf'!$A$24</c:f>
              <c:strCache>
                <c:ptCount val="1"/>
                <c:pt idx="0">
                  <c:v>0,675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graf'!$B$24:$AK$24</c:f>
              <c:numCache>
                <c:formatCode>General</c:formatCode>
                <c:ptCount val="36"/>
                <c:pt idx="0">
                  <c:v>2.1127008338034484E-4</c:v>
                </c:pt>
                <c:pt idx="1">
                  <c:v>5.8552702024044665E-4</c:v>
                </c:pt>
                <c:pt idx="2">
                  <c:v>1.5263542549056961E-3</c:v>
                </c:pt>
                <c:pt idx="3">
                  <c:v>3.7425120309621325E-3</c:v>
                </c:pt>
                <c:pt idx="4">
                  <c:v>8.6311871113617083E-3</c:v>
                </c:pt>
                <c:pt idx="5">
                  <c:v>1.8723081208799643E-2</c:v>
                </c:pt>
                <c:pt idx="6">
                  <c:v>3.8201777731076109E-2</c:v>
                </c:pt>
                <c:pt idx="7">
                  <c:v>7.3314400693628573E-2</c:v>
                </c:pt>
                <c:pt idx="8">
                  <c:v>0.1323410168261881</c:v>
                </c:pt>
                <c:pt idx="9">
                  <c:v>0.22469794912777483</c:v>
                </c:pt>
                <c:pt idx="10">
                  <c:v>0.35884195399725211</c:v>
                </c:pt>
                <c:pt idx="11">
                  <c:v>0.53902235876769489</c:v>
                </c:pt>
                <c:pt idx="12">
                  <c:v>0.76156996957330181</c:v>
                </c:pt>
                <c:pt idx="13">
                  <c:v>1.0120740832822444</c:v>
                </c:pt>
                <c:pt idx="14">
                  <c:v>1.2650691351900922</c:v>
                </c:pt>
                <c:pt idx="15">
                  <c:v>1.4873585671510035</c:v>
                </c:pt>
                <c:pt idx="16">
                  <c:v>1.6448131201804217</c:v>
                </c:pt>
                <c:pt idx="17">
                  <c:v>1.7108695892996273</c:v>
                </c:pt>
                <c:pt idx="18">
                  <c:v>1.6738506874379504</c:v>
                </c:pt>
                <c:pt idx="19">
                  <c:v>1.5403378461935473</c:v>
                </c:pt>
                <c:pt idx="20">
                  <c:v>1.3332596027833179</c:v>
                </c:pt>
                <c:pt idx="21">
                  <c:v>1.0854577343555682</c:v>
                </c:pt>
                <c:pt idx="22">
                  <c:v>0.83120965212283426</c:v>
                </c:pt>
                <c:pt idx="23">
                  <c:v>0.59869785310223833</c:v>
                </c:pt>
                <c:pt idx="24">
                  <c:v>0.40560592168781279</c:v>
                </c:pt>
                <c:pt idx="25">
                  <c:v>0.25846416353863361</c:v>
                </c:pt>
                <c:pt idx="26">
                  <c:v>0.1549158477884674</c:v>
                </c:pt>
                <c:pt idx="27">
                  <c:v>8.7335502449487429E-2</c:v>
                </c:pt>
                <c:pt idx="28">
                  <c:v>4.6311117543237836E-2</c:v>
                </c:pt>
                <c:pt idx="29">
                  <c:v>2.3098254502085466E-2</c:v>
                </c:pt>
                <c:pt idx="30">
                  <c:v>1.0836088072869494E-2</c:v>
                </c:pt>
                <c:pt idx="31">
                  <c:v>4.7815131356831603E-3</c:v>
                </c:pt>
                <c:pt idx="32">
                  <c:v>1.9845298843173408E-3</c:v>
                </c:pt>
                <c:pt idx="33">
                  <c:v>7.7472825640928424E-4</c:v>
                </c:pt>
                <c:pt idx="34">
                  <c:v>2.8447271133146294E-4</c:v>
                </c:pt>
                <c:pt idx="35">
                  <c:v>9.8249713132549744E-5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6BD-4B17-B410-98A5EB5A29BA}"/>
            </c:ext>
          </c:extLst>
        </c:ser>
        <c:ser>
          <c:idx val="22"/>
          <c:order val="22"/>
          <c:tx>
            <c:strRef>
              <c:f>'Povrchový graf'!$A$25</c:f>
              <c:strCache>
                <c:ptCount val="1"/>
                <c:pt idx="0">
                  <c:v>0,85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graf'!$B$25:$AK$25</c:f>
              <c:numCache>
                <c:formatCode>General</c:formatCode>
                <c:ptCount val="36"/>
                <c:pt idx="0">
                  <c:v>2.0372804456658667E-4</c:v>
                </c:pt>
                <c:pt idx="1">
                  <c:v>5.6462454582239445E-4</c:v>
                </c:pt>
                <c:pt idx="2">
                  <c:v>1.4718655982542054E-3</c:v>
                </c:pt>
                <c:pt idx="3">
                  <c:v>3.6089097217906168E-3</c:v>
                </c:pt>
                <c:pt idx="4">
                  <c:v>8.3230661168453898E-3</c:v>
                </c:pt>
                <c:pt idx="5">
                  <c:v>1.8054694076411894E-2</c:v>
                </c:pt>
                <c:pt idx="6">
                  <c:v>3.683802908388295E-2</c:v>
                </c:pt>
                <c:pt idx="7">
                  <c:v>7.0697181791682523E-2</c:v>
                </c:pt>
                <c:pt idx="8">
                  <c:v>0.12761663242880789</c:v>
                </c:pt>
                <c:pt idx="9">
                  <c:v>0.21667655477520767</c:v>
                </c:pt>
                <c:pt idx="10">
                  <c:v>0.34603181116136461</c:v>
                </c:pt>
                <c:pt idx="11">
                  <c:v>0.51978003403215423</c:v>
                </c:pt>
                <c:pt idx="12">
                  <c:v>0.73438301447765797</c:v>
                </c:pt>
                <c:pt idx="13">
                  <c:v>0.97594449078915313</c:v>
                </c:pt>
                <c:pt idx="14">
                  <c:v>1.2199079823802355</c:v>
                </c:pt>
                <c:pt idx="15">
                  <c:v>1.4342620005953244</c:v>
                </c:pt>
                <c:pt idx="16">
                  <c:v>1.5860956520216845</c:v>
                </c:pt>
                <c:pt idx="17">
                  <c:v>1.6497939999813505</c:v>
                </c:pt>
                <c:pt idx="18">
                  <c:v>1.6140966197957023</c:v>
                </c:pt>
                <c:pt idx="19">
                  <c:v>1.4853499953988949</c:v>
                </c:pt>
                <c:pt idx="20">
                  <c:v>1.2856641481305893</c:v>
                </c:pt>
                <c:pt idx="21">
                  <c:v>1.0467084508213467</c:v>
                </c:pt>
                <c:pt idx="22">
                  <c:v>0.80153666028993609</c:v>
                </c:pt>
                <c:pt idx="23">
                  <c:v>0.57732519885056333</c:v>
                </c:pt>
                <c:pt idx="24">
                  <c:v>0.39112637230953023</c:v>
                </c:pt>
                <c:pt idx="25">
                  <c:v>0.24923736378457415</c:v>
                </c:pt>
                <c:pt idx="26">
                  <c:v>0.14938557431958521</c:v>
                </c:pt>
                <c:pt idx="27">
                  <c:v>8.4217750334497868E-2</c:v>
                </c:pt>
                <c:pt idx="28">
                  <c:v>4.4657877101282752E-2</c:v>
                </c:pt>
                <c:pt idx="29">
                  <c:v>2.2273679961301258E-2</c:v>
                </c:pt>
                <c:pt idx="30">
                  <c:v>1.0449255277959523E-2</c:v>
                </c:pt>
                <c:pt idx="31">
                  <c:v>4.6108199779922362E-3</c:v>
                </c:pt>
                <c:pt idx="32">
                  <c:v>1.9136850151569567E-3</c:v>
                </c:pt>
                <c:pt idx="33">
                  <c:v>7.4707156935513604E-4</c:v>
                </c:pt>
                <c:pt idx="34">
                  <c:v>2.7431744374227751E-4</c:v>
                </c:pt>
                <c:pt idx="35">
                  <c:v>9.4742339357568625E-5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6BD-4B17-B410-98A5EB5A29BA}"/>
            </c:ext>
          </c:extLst>
        </c:ser>
        <c:ser>
          <c:idx val="23"/>
          <c:order val="23"/>
          <c:tx>
            <c:strRef>
              <c:f>'Povrchový graf'!$A$26</c:f>
              <c:strCache>
                <c:ptCount val="1"/>
                <c:pt idx="0">
                  <c:v>1,025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8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graf'!$B$26:$AK$26</c:f>
              <c:numCache>
                <c:formatCode>General</c:formatCode>
                <c:ptCount val="36"/>
                <c:pt idx="0">
                  <c:v>1.7695094224056676E-4</c:v>
                </c:pt>
                <c:pt idx="1">
                  <c:v>4.9041282268219989E-4</c:v>
                </c:pt>
                <c:pt idx="2">
                  <c:v>1.2784101718378411E-3</c:v>
                </c:pt>
                <c:pt idx="3">
                  <c:v>3.1345707808198729E-3</c:v>
                </c:pt>
                <c:pt idx="4">
                  <c:v>7.2291195590647502E-3</c:v>
                </c:pt>
                <c:pt idx="5">
                  <c:v>1.5681665896724758E-2</c:v>
                </c:pt>
                <c:pt idx="6">
                  <c:v>3.1996203421802198E-2</c:v>
                </c:pt>
                <c:pt idx="7">
                  <c:v>6.1405060645453272E-2</c:v>
                </c:pt>
                <c:pt idx="8">
                  <c:v>0.110843273452541</c:v>
                </c:pt>
                <c:pt idx="9">
                  <c:v>0.1881975582226792</c:v>
                </c:pt>
                <c:pt idx="10">
                  <c:v>0.30055093868139821</c:v>
                </c:pt>
                <c:pt idx="11">
                  <c:v>0.45146247280531954</c:v>
                </c:pt>
                <c:pt idx="12">
                  <c:v>0.63785899802722779</c:v>
                </c:pt>
                <c:pt idx="13">
                  <c:v>0.84767071508010872</c:v>
                </c:pt>
                <c:pt idx="14">
                  <c:v>1.0595687372752369</c:v>
                </c:pt>
                <c:pt idx="15">
                  <c:v>1.2457490227479837</c:v>
                </c:pt>
                <c:pt idx="16">
                  <c:v>1.3776263386122654</c:v>
                </c:pt>
                <c:pt idx="17">
                  <c:v>1.4329524608190014</c:v>
                </c:pt>
                <c:pt idx="18">
                  <c:v>1.4019469845095991</c:v>
                </c:pt>
                <c:pt idx="19">
                  <c:v>1.2901222401756818</c:v>
                </c:pt>
                <c:pt idx="20">
                  <c:v>1.1166822069126927</c:v>
                </c:pt>
                <c:pt idx="21">
                  <c:v>0.90913377693302844</c:v>
                </c:pt>
                <c:pt idx="22">
                  <c:v>0.69618626920214977</c:v>
                </c:pt>
                <c:pt idx="23">
                  <c:v>0.50144415872229242</c:v>
                </c:pt>
                <c:pt idx="24">
                  <c:v>0.33971847254777621</c:v>
                </c:pt>
                <c:pt idx="25">
                  <c:v>0.21647872023245535</c:v>
                </c:pt>
                <c:pt idx="26">
                  <c:v>0.12975100305524767</c:v>
                </c:pt>
                <c:pt idx="27">
                  <c:v>7.3148546174748613E-2</c:v>
                </c:pt>
                <c:pt idx="28">
                  <c:v>3.8788245616094522E-2</c:v>
                </c:pt>
                <c:pt idx="29">
                  <c:v>1.9346127160362034E-2</c:v>
                </c:pt>
                <c:pt idx="30">
                  <c:v>9.0758519333003374E-3</c:v>
                </c:pt>
                <c:pt idx="31">
                  <c:v>4.0047944373249487E-3</c:v>
                </c:pt>
                <c:pt idx="32">
                  <c:v>1.6621588220908838E-3</c:v>
                </c:pt>
                <c:pt idx="33">
                  <c:v>6.4887982604340717E-4</c:v>
                </c:pt>
                <c:pt idx="34">
                  <c:v>2.382623867346578E-4</c:v>
                </c:pt>
                <c:pt idx="35">
                  <c:v>8.2289830322883689E-5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6BD-4B17-B410-98A5EB5A29BA}"/>
            </c:ext>
          </c:extLst>
        </c:ser>
        <c:ser>
          <c:idx val="24"/>
          <c:order val="24"/>
          <c:tx>
            <c:strRef>
              <c:f>'Povrchový graf'!$A$27</c:f>
              <c:strCache>
                <c:ptCount val="1"/>
                <c:pt idx="0">
                  <c:v>1,2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graf'!$B$27:$AK$27</c:f>
              <c:numCache>
                <c:formatCode>General</c:formatCode>
                <c:ptCount val="36"/>
                <c:pt idx="0">
                  <c:v>1.4034819975195238E-4</c:v>
                </c:pt>
                <c:pt idx="1">
                  <c:v>3.8896971062831013E-4</c:v>
                </c:pt>
                <c:pt idx="2">
                  <c:v>1.013967848320908E-3</c:v>
                </c:pt>
                <c:pt idx="3">
                  <c:v>2.4861770189674882E-3</c:v>
                </c:pt>
                <c:pt idx="4">
                  <c:v>5.7337581990776513E-3</c:v>
                </c:pt>
                <c:pt idx="5">
                  <c:v>1.2437874304872405E-2</c:v>
                </c:pt>
                <c:pt idx="6">
                  <c:v>2.5377709167788212E-2</c:v>
                </c:pt>
                <c:pt idx="7">
                  <c:v>4.8703271133376837E-2</c:v>
                </c:pt>
                <c:pt idx="8">
                  <c:v>8.7915066665924052E-2</c:v>
                </c:pt>
                <c:pt idx="9">
                  <c:v>0.14926842524724862</c:v>
                </c:pt>
                <c:pt idx="10">
                  <c:v>0.23838122952940849</c:v>
                </c:pt>
                <c:pt idx="11">
                  <c:v>0.35807633749499929</c:v>
                </c:pt>
                <c:pt idx="12">
                  <c:v>0.50591627789694882</c:v>
                </c:pt>
                <c:pt idx="13">
                  <c:v>0.67232791946484016</c:v>
                </c:pt>
                <c:pt idx="14">
                  <c:v>0.84039430876755594</c:v>
                </c:pt>
                <c:pt idx="15">
                  <c:v>0.98806273915025744</c:v>
                </c:pt>
                <c:pt idx="16">
                  <c:v>1.092660904242301</c:v>
                </c:pt>
                <c:pt idx="17">
                  <c:v>1.1365426804716441</c:v>
                </c:pt>
                <c:pt idx="18">
                  <c:v>1.1119507640490662</c:v>
                </c:pt>
                <c:pt idx="19">
                  <c:v>1.0232572461945475</c:v>
                </c:pt>
                <c:pt idx="20">
                  <c:v>0.88569371516634843</c:v>
                </c:pt>
                <c:pt idx="21">
                  <c:v>0.72107719411166704</c:v>
                </c:pt>
                <c:pt idx="22">
                  <c:v>0.55217840796639561</c:v>
                </c:pt>
                <c:pt idx="23">
                  <c:v>0.39771918737300632</c:v>
                </c:pt>
                <c:pt idx="24">
                  <c:v>0.26944686160384185</c:v>
                </c:pt>
                <c:pt idx="25">
                  <c:v>0.17169955855858873</c:v>
                </c:pt>
                <c:pt idx="26">
                  <c:v>0.1029116853758085</c:v>
                </c:pt>
                <c:pt idx="27">
                  <c:v>5.8017587474280971E-2</c:v>
                </c:pt>
                <c:pt idx="28">
                  <c:v>3.0764800542030638E-2</c:v>
                </c:pt>
                <c:pt idx="29">
                  <c:v>1.5344332642421455E-2</c:v>
                </c:pt>
                <c:pt idx="30">
                  <c:v>7.1984893887835971E-3</c:v>
                </c:pt>
                <c:pt idx="31">
                  <c:v>3.1763927478332082E-3</c:v>
                </c:pt>
                <c:pt idx="32">
                  <c:v>1.318337135866352E-3</c:v>
                </c:pt>
                <c:pt idx="33">
                  <c:v>5.1465742022861207E-4</c:v>
                </c:pt>
                <c:pt idx="34">
                  <c:v>1.8897721946770451E-4</c:v>
                </c:pt>
                <c:pt idx="35">
                  <c:v>6.5267974261527489E-5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6BD-4B17-B410-98A5EB5A29BA}"/>
            </c:ext>
          </c:extLst>
        </c:ser>
        <c:ser>
          <c:idx val="25"/>
          <c:order val="25"/>
          <c:tx>
            <c:strRef>
              <c:f>'Povrchový graf'!$A$28</c:f>
              <c:strCache>
                <c:ptCount val="1"/>
                <c:pt idx="0">
                  <c:v>1,375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graf'!$B$28:$AK$28</c:f>
              <c:numCache>
                <c:formatCode>General</c:formatCode>
                <c:ptCount val="36"/>
                <c:pt idx="0">
                  <c:v>1.0247651498236383E-4</c:v>
                </c:pt>
                <c:pt idx="1">
                  <c:v>2.8400977318794086E-4</c:v>
                </c:pt>
                <c:pt idx="2">
                  <c:v>7.4035784986011032E-4</c:v>
                </c:pt>
                <c:pt idx="3">
                  <c:v>1.8153047704446007E-3</c:v>
                </c:pt>
                <c:pt idx="4">
                  <c:v>4.1865557166497151E-3</c:v>
                </c:pt>
                <c:pt idx="5">
                  <c:v>9.0816270875201163E-3</c:v>
                </c:pt>
                <c:pt idx="6">
                  <c:v>1.8529765243495706E-2</c:v>
                </c:pt>
                <c:pt idx="7">
                  <c:v>3.5561136536204054E-2</c:v>
                </c:pt>
                <c:pt idx="8">
                  <c:v>6.4191985805936602E-2</c:v>
                </c:pt>
                <c:pt idx="9">
                  <c:v>0.10898969878686129</c:v>
                </c:pt>
                <c:pt idx="10">
                  <c:v>0.17405622361069811</c:v>
                </c:pt>
                <c:pt idx="11">
                  <c:v>0.26145269571671748</c:v>
                </c:pt>
                <c:pt idx="12">
                  <c:v>0.36939937329696471</c:v>
                </c:pt>
                <c:pt idx="13">
                  <c:v>0.49090634745488992</c:v>
                </c:pt>
                <c:pt idx="14">
                  <c:v>0.61362155072682867</c:v>
                </c:pt>
                <c:pt idx="15">
                  <c:v>0.72144299870606854</c:v>
                </c:pt>
                <c:pt idx="16">
                  <c:v>0.79781630061608089</c:v>
                </c:pt>
                <c:pt idx="17">
                  <c:v>0.82985697878057896</c:v>
                </c:pt>
                <c:pt idx="18">
                  <c:v>0.8119009672593962</c:v>
                </c:pt>
                <c:pt idx="19">
                  <c:v>0.74714058823550555</c:v>
                </c:pt>
                <c:pt idx="20">
                  <c:v>0.64669732445761008</c:v>
                </c:pt>
                <c:pt idx="21">
                  <c:v>0.52650107387499434</c:v>
                </c:pt>
                <c:pt idx="22">
                  <c:v>0.40317808847504644</c:v>
                </c:pt>
                <c:pt idx="23">
                  <c:v>0.29039828323865963</c:v>
                </c:pt>
                <c:pt idx="24">
                  <c:v>0.1967390775150496</c:v>
                </c:pt>
                <c:pt idx="25">
                  <c:v>0.12536799485986788</c:v>
                </c:pt>
                <c:pt idx="26">
                  <c:v>7.5141903401063428E-2</c:v>
                </c:pt>
                <c:pt idx="27">
                  <c:v>4.2362069357188531E-2</c:v>
                </c:pt>
                <c:pt idx="28">
                  <c:v>2.2463199023904708E-2</c:v>
                </c:pt>
                <c:pt idx="29">
                  <c:v>1.1203804086582893E-2</c:v>
                </c:pt>
                <c:pt idx="30">
                  <c:v>5.2560425214132995E-3</c:v>
                </c:pt>
                <c:pt idx="31">
                  <c:v>2.3192720646826375E-3</c:v>
                </c:pt>
                <c:pt idx="32">
                  <c:v>9.6259585441198692E-4</c:v>
                </c:pt>
                <c:pt idx="33">
                  <c:v>3.7578179790017865E-4</c:v>
                </c:pt>
                <c:pt idx="34">
                  <c:v>1.3798343617042567E-4</c:v>
                </c:pt>
                <c:pt idx="35">
                  <c:v>4.7656005236268903E-5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6BD-4B17-B410-98A5EB5A29BA}"/>
            </c:ext>
          </c:extLst>
        </c:ser>
        <c:ser>
          <c:idx val="26"/>
          <c:order val="26"/>
          <c:tx>
            <c:strRef>
              <c:f>'Povrchový graf'!$A$29</c:f>
              <c:strCache>
                <c:ptCount val="1"/>
                <c:pt idx="0">
                  <c:v>1,55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graf'!$B$29:$AK$29</c:f>
              <c:numCache>
                <c:formatCode>General</c:formatCode>
                <c:ptCount val="36"/>
                <c:pt idx="0">
                  <c:v>6.9238692740875016E-5</c:v>
                </c:pt>
                <c:pt idx="1">
                  <c:v>1.9189240992972538E-4</c:v>
                </c:pt>
                <c:pt idx="2">
                  <c:v>5.0022592682412285E-4</c:v>
                </c:pt>
                <c:pt idx="3">
                  <c:v>1.2265183808552549E-3</c:v>
                </c:pt>
                <c:pt idx="4">
                  <c:v>2.8286641574174357E-3</c:v>
                </c:pt>
                <c:pt idx="5">
                  <c:v>6.1360399268869494E-3</c:v>
                </c:pt>
                <c:pt idx="6">
                  <c:v>1.251971461437525E-2</c:v>
                </c:pt>
                <c:pt idx="7">
                  <c:v>2.4027032989658963E-2</c:v>
                </c:pt>
                <c:pt idx="8">
                  <c:v>4.337158794294247E-2</c:v>
                </c:pt>
                <c:pt idx="9">
                  <c:v>7.3639353051015849E-2</c:v>
                </c:pt>
                <c:pt idx="10">
                  <c:v>0.11760182699706563</c:v>
                </c:pt>
                <c:pt idx="11">
                  <c:v>0.17665162469780255</c:v>
                </c:pt>
                <c:pt idx="12">
                  <c:v>0.24958625603907461</c:v>
                </c:pt>
                <c:pt idx="13">
                  <c:v>0.33168295937682835</c:v>
                </c:pt>
                <c:pt idx="14">
                  <c:v>0.41459600784888145</c:v>
                </c:pt>
                <c:pt idx="15">
                  <c:v>0.48744602727816827</c:v>
                </c:pt>
                <c:pt idx="16">
                  <c:v>0.53904797320171483</c:v>
                </c:pt>
                <c:pt idx="17">
                  <c:v>0.56069639353512235</c:v>
                </c:pt>
                <c:pt idx="18">
                  <c:v>0.54856433806094107</c:v>
                </c:pt>
                <c:pt idx="19">
                  <c:v>0.50480871282535</c:v>
                </c:pt>
                <c:pt idx="20">
                  <c:v>0.43694379489946955</c:v>
                </c:pt>
                <c:pt idx="21">
                  <c:v>0.35573268751425846</c:v>
                </c:pt>
                <c:pt idx="22">
                  <c:v>0.27240898846512601</c:v>
                </c:pt>
                <c:pt idx="23">
                  <c:v>0.19620883388842331</c:v>
                </c:pt>
                <c:pt idx="24">
                  <c:v>0.13292759361041931</c:v>
                </c:pt>
                <c:pt idx="25">
                  <c:v>8.4705418379380601E-2</c:v>
                </c:pt>
                <c:pt idx="26">
                  <c:v>5.0769946289119267E-2</c:v>
                </c:pt>
                <c:pt idx="27">
                  <c:v>2.8622112145351528E-2</c:v>
                </c:pt>
                <c:pt idx="28">
                  <c:v>1.5177355860129815E-2</c:v>
                </c:pt>
                <c:pt idx="29">
                  <c:v>7.569897832819323E-3</c:v>
                </c:pt>
                <c:pt idx="30">
                  <c:v>3.5512674609957237E-3</c:v>
                </c:pt>
                <c:pt idx="31">
                  <c:v>1.5670260244182986E-3</c:v>
                </c:pt>
                <c:pt idx="32">
                  <c:v>6.5038197882453239E-4</c:v>
                </c:pt>
                <c:pt idx="33">
                  <c:v>2.5389856833931031E-4</c:v>
                </c:pt>
                <c:pt idx="34">
                  <c:v>9.3229094900216372E-5</c:v>
                </c:pt>
                <c:pt idx="35">
                  <c:v>3.2198982414452915E-5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6BD-4B17-B410-98A5EB5A29BA}"/>
            </c:ext>
          </c:extLst>
        </c:ser>
        <c:ser>
          <c:idx val="27"/>
          <c:order val="27"/>
          <c:tx>
            <c:strRef>
              <c:f>'Povrchový graf'!$A$30</c:f>
              <c:strCache>
                <c:ptCount val="1"/>
                <c:pt idx="0">
                  <c:v>1,725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graf'!$B$30:$AK$30</c:f>
              <c:numCache>
                <c:formatCode>General</c:formatCode>
                <c:ptCount val="36"/>
                <c:pt idx="0">
                  <c:v>4.3441142223848814E-5</c:v>
                </c:pt>
                <c:pt idx="1">
                  <c:v>1.2039547746275033E-4</c:v>
                </c:pt>
                <c:pt idx="2">
                  <c:v>3.1384742794825807E-4</c:v>
                </c:pt>
                <c:pt idx="3">
                  <c:v>7.6953156268132965E-4</c:v>
                </c:pt>
                <c:pt idx="4">
                  <c:v>1.7747360197245888E-3</c:v>
                </c:pt>
                <c:pt idx="5">
                  <c:v>3.8498211419544801E-3</c:v>
                </c:pt>
                <c:pt idx="6">
                  <c:v>7.855011145292759E-3</c:v>
                </c:pt>
                <c:pt idx="7">
                  <c:v>1.5074833391600104E-2</c:v>
                </c:pt>
                <c:pt idx="8">
                  <c:v>2.7211826880596868E-2</c:v>
                </c:pt>
                <c:pt idx="9">
                  <c:v>4.620216648418729E-2</c:v>
                </c:pt>
                <c:pt idx="10">
                  <c:v>7.3784721954290186E-2</c:v>
                </c:pt>
                <c:pt idx="11">
                  <c:v>0.11083323570667158</c:v>
                </c:pt>
                <c:pt idx="12">
                  <c:v>0.15659325178608755</c:v>
                </c:pt>
                <c:pt idx="13">
                  <c:v>0.20810165589694507</c:v>
                </c:pt>
                <c:pt idx="14">
                  <c:v>0.26012224421693497</c:v>
                </c:pt>
                <c:pt idx="15">
                  <c:v>0.30582917382176755</c:v>
                </c:pt>
                <c:pt idx="16">
                  <c:v>0.33820482077803626</c:v>
                </c:pt>
                <c:pt idx="17">
                  <c:v>0.35178728557333189</c:v>
                </c:pt>
                <c:pt idx="18">
                  <c:v>0.34417549617554616</c:v>
                </c:pt>
                <c:pt idx="19">
                  <c:v>0.31672271993572831</c:v>
                </c:pt>
                <c:pt idx="20">
                  <c:v>0.27414349963384677</c:v>
                </c:pt>
                <c:pt idx="21">
                  <c:v>0.22319072848202345</c:v>
                </c:pt>
                <c:pt idx="22">
                  <c:v>0.17091249332589276</c:v>
                </c:pt>
                <c:pt idx="23">
                  <c:v>0.12310365087945499</c:v>
                </c:pt>
                <c:pt idx="24">
                  <c:v>8.3400281994278902E-2</c:v>
                </c:pt>
                <c:pt idx="25">
                  <c:v>5.3145141557200161E-2</c:v>
                </c:pt>
                <c:pt idx="26">
                  <c:v>3.1853640935955732E-2</c:v>
                </c:pt>
                <c:pt idx="27">
                  <c:v>1.7957838243805264E-2</c:v>
                </c:pt>
                <c:pt idx="28">
                  <c:v>9.522445447798511E-3</c:v>
                </c:pt>
                <c:pt idx="29">
                  <c:v>4.7494398775870545E-3</c:v>
                </c:pt>
                <c:pt idx="30">
                  <c:v>2.2281055395629657E-3</c:v>
                </c:pt>
                <c:pt idx="31">
                  <c:v>9.8316992566557706E-4</c:v>
                </c:pt>
                <c:pt idx="32">
                  <c:v>4.0805704041355263E-4</c:v>
                </c:pt>
                <c:pt idx="33">
                  <c:v>1.5929884550157367E-4</c:v>
                </c:pt>
                <c:pt idx="34">
                  <c:v>5.8492993016462537E-5</c:v>
                </c:pt>
                <c:pt idx="35">
                  <c:v>2.0202007275964913E-5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6BD-4B17-B410-98A5EB5A29BA}"/>
            </c:ext>
          </c:extLst>
        </c:ser>
        <c:ser>
          <c:idx val="28"/>
          <c:order val="28"/>
          <c:tx>
            <c:strRef>
              <c:f>'Povrchový graf'!$A$31</c:f>
              <c:strCache>
                <c:ptCount val="1"/>
                <c:pt idx="0">
                  <c:v>1,9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graf'!$B$31:$AK$31</c:f>
              <c:numCache>
                <c:formatCode>General</c:formatCode>
                <c:ptCount val="36"/>
                <c:pt idx="0">
                  <c:v>2.5372319726889631E-5</c:v>
                </c:pt>
                <c:pt idx="1">
                  <c:v>7.0318421465893693E-5</c:v>
                </c:pt>
                <c:pt idx="2">
                  <c:v>1.8330635153035888E-4</c:v>
                </c:pt>
                <c:pt idx="3">
                  <c:v>4.4945413146997598E-4</c:v>
                </c:pt>
                <c:pt idx="4">
                  <c:v>1.0365558412632884E-3</c:v>
                </c:pt>
                <c:pt idx="5">
                  <c:v>2.2485341753141919E-3</c:v>
                </c:pt>
                <c:pt idx="6">
                  <c:v>4.5878133961043807E-3</c:v>
                </c:pt>
                <c:pt idx="7">
                  <c:v>8.804637103471227E-3</c:v>
                </c:pt>
                <c:pt idx="8">
                  <c:v>1.5893393603914837E-2</c:v>
                </c:pt>
                <c:pt idx="9">
                  <c:v>2.6984929035043296E-2</c:v>
                </c:pt>
                <c:pt idx="10">
                  <c:v>4.3094851114576414E-2</c:v>
                </c:pt>
                <c:pt idx="11">
                  <c:v>6.4733479571620761E-2</c:v>
                </c:pt>
                <c:pt idx="12">
                  <c:v>9.1460165363900683E-2</c:v>
                </c:pt>
                <c:pt idx="13">
                  <c:v>0.12154426607626737</c:v>
                </c:pt>
                <c:pt idx="14">
                  <c:v>0.15192751411413957</c:v>
                </c:pt>
                <c:pt idx="15">
                  <c:v>0.1786231941147356</c:v>
                </c:pt>
                <c:pt idx="16">
                  <c:v>0.19753257871854063</c:v>
                </c:pt>
                <c:pt idx="17">
                  <c:v>0.20546558005836887</c:v>
                </c:pt>
                <c:pt idx="18">
                  <c:v>0.20101982323873485</c:v>
                </c:pt>
                <c:pt idx="19">
                  <c:v>0.18498570027396108</c:v>
                </c:pt>
                <c:pt idx="20">
                  <c:v>0.16011679637511489</c:v>
                </c:pt>
                <c:pt idx="21">
                  <c:v>0.1303572197513361</c:v>
                </c:pt>
                <c:pt idx="22">
                  <c:v>9.9823489991102618E-2</c:v>
                </c:pt>
                <c:pt idx="23">
                  <c:v>7.1900162605443504E-2</c:v>
                </c:pt>
                <c:pt idx="24">
                  <c:v>4.8710934191548511E-2</c:v>
                </c:pt>
                <c:pt idx="25">
                  <c:v>3.1040056833031956E-2</c:v>
                </c:pt>
                <c:pt idx="26">
                  <c:v>1.8604500731772031E-2</c:v>
                </c:pt>
                <c:pt idx="27">
                  <c:v>1.0488490638154881E-2</c:v>
                </c:pt>
                <c:pt idx="28">
                  <c:v>5.561698383491593E-3</c:v>
                </c:pt>
                <c:pt idx="29">
                  <c:v>2.7739672791481638E-3</c:v>
                </c:pt>
                <c:pt idx="30">
                  <c:v>1.3013517426346537E-3</c:v>
                </c:pt>
                <c:pt idx="31">
                  <c:v>5.7423217767406062E-4</c:v>
                </c:pt>
                <c:pt idx="32">
                  <c:v>2.383306047256064E-4</c:v>
                </c:pt>
                <c:pt idx="33">
                  <c:v>9.3040399798037941E-5</c:v>
                </c:pt>
                <c:pt idx="34">
                  <c:v>3.416353356799284E-5</c:v>
                </c:pt>
                <c:pt idx="35">
                  <c:v>1.1799224456150118E-5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6BD-4B17-B410-98A5EB5A29BA}"/>
            </c:ext>
          </c:extLst>
        </c:ser>
        <c:ser>
          <c:idx val="29"/>
          <c:order val="29"/>
          <c:tx>
            <c:strRef>
              <c:f>'Povrchový graf'!$A$32</c:f>
              <c:strCache>
                <c:ptCount val="1"/>
                <c:pt idx="0">
                  <c:v>2,075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lumOff val="4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60000"/>
                    <a:lumOff val="4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60000"/>
                    <a:lumOff val="4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60000"/>
                  <a:lumOff val="4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60000"/>
                  <a:lumOff val="4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graf'!$B$32:$AK$32</c:f>
              <c:numCache>
                <c:formatCode>General</c:formatCode>
                <c:ptCount val="36"/>
                <c:pt idx="0">
                  <c:v>1.3820335200250858E-5</c:v>
                </c:pt>
                <c:pt idx="1">
                  <c:v>3.8302534646890217E-5</c:v>
                </c:pt>
                <c:pt idx="2">
                  <c:v>9.9847205527673E-5</c:v>
                </c:pt>
                <c:pt idx="3">
                  <c:v>2.4481824369687464E-4</c:v>
                </c:pt>
                <c:pt idx="4">
                  <c:v>5.6461330040920234E-4</c:v>
                </c:pt>
                <c:pt idx="5">
                  <c:v>1.2247794583452255E-3</c:v>
                </c:pt>
                <c:pt idx="6">
                  <c:v>2.498987859717334E-3</c:v>
                </c:pt>
                <c:pt idx="7">
                  <c:v>4.7958971586495609E-3</c:v>
                </c:pt>
                <c:pt idx="8">
                  <c:v>8.6571519451112099E-3</c:v>
                </c:pt>
                <c:pt idx="9">
                  <c:v>1.4698725565248058E-2</c:v>
                </c:pt>
                <c:pt idx="10">
                  <c:v>2.3473820849622511E-2</c:v>
                </c:pt>
                <c:pt idx="11">
                  <c:v>3.5260409611276161E-2</c:v>
                </c:pt>
                <c:pt idx="12">
                  <c:v>4.9818469749925182E-2</c:v>
                </c:pt>
                <c:pt idx="13">
                  <c:v>6.6205318115326248E-2</c:v>
                </c:pt>
                <c:pt idx="14">
                  <c:v>8.2755112413824702E-2</c:v>
                </c:pt>
                <c:pt idx="15">
                  <c:v>9.7296283657850258E-2</c:v>
                </c:pt>
                <c:pt idx="16">
                  <c:v>0.10759624978109307</c:v>
                </c:pt>
                <c:pt idx="17">
                  <c:v>0.11191736581780574</c:v>
                </c:pt>
                <c:pt idx="18">
                  <c:v>0.10949575635806738</c:v>
                </c:pt>
                <c:pt idx="19">
                  <c:v>0.10076194894902844</c:v>
                </c:pt>
                <c:pt idx="20">
                  <c:v>8.7215824998027242E-2</c:v>
                </c:pt>
                <c:pt idx="21">
                  <c:v>7.1005745321225347E-2</c:v>
                </c:pt>
                <c:pt idx="22">
                  <c:v>5.4373983434941049E-2</c:v>
                </c:pt>
                <c:pt idx="23">
                  <c:v>3.9164111080732707E-2</c:v>
                </c:pt>
                <c:pt idx="24">
                  <c:v>2.6532908527520306E-2</c:v>
                </c:pt>
                <c:pt idx="25">
                  <c:v>1.690755889429774E-2</c:v>
                </c:pt>
                <c:pt idx="26">
                  <c:v>1.0133895485870979E-2</c:v>
                </c:pt>
                <c:pt idx="27">
                  <c:v>5.7130943455032408E-3</c:v>
                </c:pt>
                <c:pt idx="28">
                  <c:v>3.02946426538548E-3</c:v>
                </c:pt>
                <c:pt idx="29">
                  <c:v>1.5109835460462718E-3</c:v>
                </c:pt>
                <c:pt idx="30">
                  <c:v>7.0884796858289799E-4</c:v>
                </c:pt>
                <c:pt idx="31">
                  <c:v>3.1278500600853085E-4</c:v>
                </c:pt>
                <c:pt idx="32">
                  <c:v>1.2981898703947015E-4</c:v>
                </c:pt>
                <c:pt idx="33">
                  <c:v>5.0679225479390876E-5</c:v>
                </c:pt>
                <c:pt idx="34">
                  <c:v>1.8608920690617667E-5</c:v>
                </c:pt>
                <c:pt idx="35">
                  <c:v>6.4270527426063915E-6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6BD-4B17-B410-98A5EB5A29BA}"/>
            </c:ext>
          </c:extLst>
        </c:ser>
        <c:ser>
          <c:idx val="30"/>
          <c:order val="30"/>
          <c:tx>
            <c:strRef>
              <c:f>'Povrchový graf'!$A$33</c:f>
              <c:strCache>
                <c:ptCount val="1"/>
                <c:pt idx="0">
                  <c:v>2,25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graf'!$B$33:$AK$33</c:f>
              <c:numCache>
                <c:formatCode>General</c:formatCode>
                <c:ptCount val="36"/>
                <c:pt idx="0">
                  <c:v>7.0303404674743348E-6</c:v>
                </c:pt>
                <c:pt idx="1">
                  <c:v>1.9484321865795462E-5</c:v>
                </c:pt>
                <c:pt idx="2">
                  <c:v>5.0791810720530404E-5</c:v>
                </c:pt>
                <c:pt idx="3">
                  <c:v>1.2453790598413947E-4</c:v>
                </c:pt>
                <c:pt idx="4">
                  <c:v>2.87216169277067E-4</c:v>
                </c:pt>
                <c:pt idx="5">
                  <c:v>6.2303963434833616E-4</c:v>
                </c:pt>
                <c:pt idx="6">
                  <c:v>1.271223542941198E-3</c:v>
                </c:pt>
                <c:pt idx="7">
                  <c:v>2.4396506585228975E-3</c:v>
                </c:pt>
                <c:pt idx="8">
                  <c:v>4.4038530738158034E-3</c:v>
                </c:pt>
                <c:pt idx="9">
                  <c:v>7.4771735753404352E-3</c:v>
                </c:pt>
                <c:pt idx="10">
                  <c:v>1.194102387924342E-2</c:v>
                </c:pt>
                <c:pt idx="11">
                  <c:v>1.793680695858782E-2</c:v>
                </c:pt>
                <c:pt idx="12">
                  <c:v>2.5342424683316479E-2</c:v>
                </c:pt>
                <c:pt idx="13">
                  <c:v>3.367833850366677E-2</c:v>
                </c:pt>
                <c:pt idx="14">
                  <c:v>4.2097142165027877E-2</c:v>
                </c:pt>
                <c:pt idx="15">
                  <c:v>4.9494168587331397E-2</c:v>
                </c:pt>
                <c:pt idx="16">
                  <c:v>5.4733713620112819E-2</c:v>
                </c:pt>
                <c:pt idx="17">
                  <c:v>5.6931845322229717E-2</c:v>
                </c:pt>
                <c:pt idx="18">
                  <c:v>5.5699983812755753E-2</c:v>
                </c:pt>
                <c:pt idx="19">
                  <c:v>5.1257136459691613E-2</c:v>
                </c:pt>
                <c:pt idx="20">
                  <c:v>4.4366285983907308E-2</c:v>
                </c:pt>
                <c:pt idx="21">
                  <c:v>3.6120293576231477E-2</c:v>
                </c:pt>
                <c:pt idx="22">
                  <c:v>2.7659793382833905E-2</c:v>
                </c:pt>
                <c:pt idx="23">
                  <c:v>1.9922601804805529E-2</c:v>
                </c:pt>
                <c:pt idx="24">
                  <c:v>1.3497167603969183E-2</c:v>
                </c:pt>
                <c:pt idx="25">
                  <c:v>8.600796853221725E-3</c:v>
                </c:pt>
                <c:pt idx="26">
                  <c:v>5.155065669187317E-3</c:v>
                </c:pt>
                <c:pt idx="27">
                  <c:v>2.9062246168212462E-3</c:v>
                </c:pt>
                <c:pt idx="28">
                  <c:v>1.5410744320673462E-3</c:v>
                </c:pt>
                <c:pt idx="29">
                  <c:v>7.6863032737904625E-4</c:v>
                </c:pt>
                <c:pt idx="30">
                  <c:v>3.6058767653659128E-4</c:v>
                </c:pt>
                <c:pt idx="31">
                  <c:v>1.5911228298725046E-4</c:v>
                </c:pt>
                <c:pt idx="32">
                  <c:v>6.6038317074505209E-5</c:v>
                </c:pt>
                <c:pt idx="33">
                  <c:v>2.5780287133813573E-5</c:v>
                </c:pt>
                <c:pt idx="34">
                  <c:v>9.4662717142269532E-6</c:v>
                </c:pt>
                <c:pt idx="35">
                  <c:v>3.2694119446623456E-6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6BD-4B17-B410-98A5EB5A29BA}"/>
            </c:ext>
          </c:extLst>
        </c:ser>
        <c:ser>
          <c:idx val="31"/>
          <c:order val="31"/>
          <c:tx>
            <c:strRef>
              <c:f>'Povrchový graf'!$A$34</c:f>
              <c:strCache>
                <c:ptCount val="1"/>
                <c:pt idx="0">
                  <c:v>2,425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graf'!$B$34:$AK$34</c:f>
              <c:numCache>
                <c:formatCode>General</c:formatCode>
                <c:ptCount val="36"/>
                <c:pt idx="0">
                  <c:v>3.3434775349711121E-6</c:v>
                </c:pt>
                <c:pt idx="1">
                  <c:v>9.2663211325008816E-6</c:v>
                </c:pt>
                <c:pt idx="2">
                  <c:v>2.4155484203115315E-5</c:v>
                </c:pt>
                <c:pt idx="3">
                  <c:v>5.9227528572297382E-5</c:v>
                </c:pt>
                <c:pt idx="4">
                  <c:v>1.3659378434104826E-4</c:v>
                </c:pt>
                <c:pt idx="5">
                  <c:v>2.9630414493832382E-4</c:v>
                </c:pt>
                <c:pt idx="6">
                  <c:v>6.045663616739774E-4</c:v>
                </c:pt>
                <c:pt idx="7">
                  <c:v>1.1602449707359894E-3</c:v>
                </c:pt>
                <c:pt idx="8">
                  <c:v>2.0943770629228628E-3</c:v>
                </c:pt>
                <c:pt idx="9">
                  <c:v>3.5559816754097604E-3</c:v>
                </c:pt>
                <c:pt idx="10">
                  <c:v>5.6788921204476168E-3</c:v>
                </c:pt>
                <c:pt idx="11">
                  <c:v>8.5303565869402024E-3</c:v>
                </c:pt>
                <c:pt idx="12">
                  <c:v>1.2052307850860927E-2</c:v>
                </c:pt>
                <c:pt idx="13">
                  <c:v>1.6016687772536196E-2</c:v>
                </c:pt>
                <c:pt idx="14">
                  <c:v>2.0020488305855982E-2</c:v>
                </c:pt>
                <c:pt idx="15">
                  <c:v>2.353835373257045E-2</c:v>
                </c:pt>
                <c:pt idx="16">
                  <c:v>2.6030167776516414E-2</c:v>
                </c:pt>
                <c:pt idx="17">
                  <c:v>2.7075551566808995E-2</c:v>
                </c:pt>
                <c:pt idx="18">
                  <c:v>2.6489704935031083E-2</c:v>
                </c:pt>
                <c:pt idx="19">
                  <c:v>2.4376783038147134E-2</c:v>
                </c:pt>
                <c:pt idx="20">
                  <c:v>2.1099643919605018E-2</c:v>
                </c:pt>
                <c:pt idx="21">
                  <c:v>1.7178028672639432E-2</c:v>
                </c:pt>
                <c:pt idx="22">
                  <c:v>1.3154398172507208E-2</c:v>
                </c:pt>
                <c:pt idx="23">
                  <c:v>9.4747575712321574E-3</c:v>
                </c:pt>
                <c:pt idx="24">
                  <c:v>6.4189603445795823E-3</c:v>
                </c:pt>
                <c:pt idx="25">
                  <c:v>4.0903525504402708E-3</c:v>
                </c:pt>
                <c:pt idx="26">
                  <c:v>2.4516374898157149E-3</c:v>
                </c:pt>
                <c:pt idx="27">
                  <c:v>1.382137431732762E-3</c:v>
                </c:pt>
                <c:pt idx="28">
                  <c:v>7.3290159518925855E-4</c:v>
                </c:pt>
                <c:pt idx="29">
                  <c:v>3.6554392268466887E-4</c:v>
                </c:pt>
                <c:pt idx="30">
                  <c:v>1.7148768277514779E-4</c:v>
                </c:pt>
                <c:pt idx="31">
                  <c:v>7.5670352832422227E-5</c:v>
                </c:pt>
                <c:pt idx="32">
                  <c:v>3.1406392138107898E-5</c:v>
                </c:pt>
                <c:pt idx="33">
                  <c:v>1.2260545741104984E-5</c:v>
                </c:pt>
                <c:pt idx="34">
                  <c:v>4.5019536340920238E-6</c:v>
                </c:pt>
                <c:pt idx="35">
                  <c:v>1.5548614523176609E-6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6BD-4B17-B410-98A5EB5A29BA}"/>
            </c:ext>
          </c:extLst>
        </c:ser>
        <c:ser>
          <c:idx val="32"/>
          <c:order val="32"/>
          <c:tx>
            <c:strRef>
              <c:f>'Povrchový graf'!$A$35</c:f>
              <c:strCache>
                <c:ptCount val="1"/>
                <c:pt idx="0">
                  <c:v>2,6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graf'!$B$35:$AK$35</c:f>
              <c:numCache>
                <c:formatCode>General</c:formatCode>
                <c:ptCount val="36"/>
                <c:pt idx="0">
                  <c:v>1.4878265505286124E-6</c:v>
                </c:pt>
                <c:pt idx="1">
                  <c:v>4.123454834811172E-6</c:v>
                </c:pt>
                <c:pt idx="2">
                  <c:v>1.0749039095481753E-5</c:v>
                </c:pt>
                <c:pt idx="3">
                  <c:v>2.635587905417687E-5</c:v>
                </c:pt>
                <c:pt idx="4">
                  <c:v>6.0783378041015298E-5</c:v>
                </c:pt>
                <c:pt idx="5">
                  <c:v>1.3185348765166005E-4</c:v>
                </c:pt>
                <c:pt idx="6">
                  <c:v>2.6902824231561613E-4</c:v>
                </c:pt>
                <c:pt idx="7">
                  <c:v>5.1630174108324397E-4</c:v>
                </c:pt>
                <c:pt idx="8">
                  <c:v>9.319846681911958E-4</c:v>
                </c:pt>
                <c:pt idx="9">
                  <c:v>1.5823895613264743E-3</c:v>
                </c:pt>
                <c:pt idx="10">
                  <c:v>2.5270714057490113E-3</c:v>
                </c:pt>
                <c:pt idx="11">
                  <c:v>3.7959552240975128E-3</c:v>
                </c:pt>
                <c:pt idx="12">
                  <c:v>5.3632014655693684E-3</c:v>
                </c:pt>
                <c:pt idx="13">
                  <c:v>7.1273256871792409E-3</c:v>
                </c:pt>
                <c:pt idx="14">
                  <c:v>8.9089918339342131E-3</c:v>
                </c:pt>
                <c:pt idx="15">
                  <c:v>1.0474419903453954E-2</c:v>
                </c:pt>
                <c:pt idx="16">
                  <c:v>1.1583261537586514E-2</c:v>
                </c:pt>
                <c:pt idx="17">
                  <c:v>1.2048450773171729E-2</c:v>
                </c:pt>
                <c:pt idx="18">
                  <c:v>1.1787752693349137E-2</c:v>
                </c:pt>
                <c:pt idx="19">
                  <c:v>1.0847515690259964E-2</c:v>
                </c:pt>
                <c:pt idx="20">
                  <c:v>9.3892093193200365E-3</c:v>
                </c:pt>
                <c:pt idx="21">
                  <c:v>7.6441151099630603E-3</c:v>
                </c:pt>
                <c:pt idx="22">
                  <c:v>5.8536247522447864E-3</c:v>
                </c:pt>
                <c:pt idx="23">
                  <c:v>4.2162077438402746E-3</c:v>
                </c:pt>
                <c:pt idx="24">
                  <c:v>2.8563971277104183E-3</c:v>
                </c:pt>
                <c:pt idx="25">
                  <c:v>1.8201812519790226E-3</c:v>
                </c:pt>
                <c:pt idx="26">
                  <c:v>1.0909633193185663E-3</c:v>
                </c:pt>
                <c:pt idx="27">
                  <c:v>6.1504249569578704E-4</c:v>
                </c:pt>
                <c:pt idx="28">
                  <c:v>3.2613661699293383E-4</c:v>
                </c:pt>
                <c:pt idx="29">
                  <c:v>1.6266475484463745E-4</c:v>
                </c:pt>
                <c:pt idx="30">
                  <c:v>7.6310944174983836E-5</c:v>
                </c:pt>
                <c:pt idx="31">
                  <c:v>3.3672832807868266E-5</c:v>
                </c:pt>
                <c:pt idx="32">
                  <c:v>1.3975647687369233E-5</c:v>
                </c:pt>
                <c:pt idx="33">
                  <c:v>5.4558660217658999E-6</c:v>
                </c:pt>
                <c:pt idx="34">
                  <c:v>2.0033411548281153E-6</c:v>
                </c:pt>
                <c:pt idx="35">
                  <c:v>6.9190360244836581E-7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6BD-4B17-B410-98A5EB5A29BA}"/>
            </c:ext>
          </c:extLst>
        </c:ser>
        <c:ser>
          <c:idx val="33"/>
          <c:order val="33"/>
          <c:tx>
            <c:strRef>
              <c:f>'Povrchový graf'!$A$36</c:f>
              <c:strCache>
                <c:ptCount val="1"/>
                <c:pt idx="0">
                  <c:v>2,775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graf'!$B$36:$AK$36</c:f>
              <c:numCache>
                <c:formatCode>General</c:formatCode>
                <c:ptCount val="36"/>
                <c:pt idx="0">
                  <c:v>6.1991721520724489E-7</c:v>
                </c:pt>
                <c:pt idx="1">
                  <c:v>1.7180770415212678E-6</c:v>
                </c:pt>
                <c:pt idx="2">
                  <c:v>4.4786903284239329E-6</c:v>
                </c:pt>
                <c:pt idx="3">
                  <c:v>1.0981430020723423E-5</c:v>
                </c:pt>
                <c:pt idx="4">
                  <c:v>2.5325977972827391E-5</c:v>
                </c:pt>
                <c:pt idx="5">
                  <c:v>5.493802140534393E-5</c:v>
                </c:pt>
                <c:pt idx="6">
                  <c:v>1.1209319979478957E-4</c:v>
                </c:pt>
                <c:pt idx="7">
                  <c:v>2.1512207684777491E-4</c:v>
                </c:pt>
                <c:pt idx="8">
                  <c:v>3.8832035892602014E-4</c:v>
                </c:pt>
                <c:pt idx="9">
                  <c:v>6.5931780144802251E-4</c:v>
                </c:pt>
                <c:pt idx="10">
                  <c:v>1.052928560741972E-3</c:v>
                </c:pt>
                <c:pt idx="11">
                  <c:v>1.5816211847663657E-3</c:v>
                </c:pt>
                <c:pt idx="12">
                  <c:v>2.2346293766231811E-3</c:v>
                </c:pt>
                <c:pt idx="13">
                  <c:v>2.9696686689059349E-3</c:v>
                </c:pt>
                <c:pt idx="14">
                  <c:v>3.712016972700453E-3</c:v>
                </c:pt>
                <c:pt idx="15">
                  <c:v>4.3642676057592212E-3</c:v>
                </c:pt>
                <c:pt idx="16">
                  <c:v>4.8262771173471697E-3</c:v>
                </c:pt>
                <c:pt idx="17">
                  <c:v>5.0201026781061938E-3</c:v>
                </c:pt>
                <c:pt idx="18">
                  <c:v>4.9114803204825322E-3</c:v>
                </c:pt>
                <c:pt idx="19">
                  <c:v>4.5197215469999939E-3</c:v>
                </c:pt>
                <c:pt idx="20">
                  <c:v>3.9121041980080245E-3</c:v>
                </c:pt>
                <c:pt idx="21">
                  <c:v>3.184993943015935E-3</c:v>
                </c:pt>
                <c:pt idx="22">
                  <c:v>2.4389689470123471E-3</c:v>
                </c:pt>
                <c:pt idx="23">
                  <c:v>1.7567234314833646E-3</c:v>
                </c:pt>
                <c:pt idx="24">
                  <c:v>1.1901452842786612E-3</c:v>
                </c:pt>
                <c:pt idx="25">
                  <c:v>7.5839599212581242E-4</c:v>
                </c:pt>
                <c:pt idx="26">
                  <c:v>4.5456034009134426E-4</c:v>
                </c:pt>
                <c:pt idx="27">
                  <c:v>2.5626336015470452E-4</c:v>
                </c:pt>
                <c:pt idx="28">
                  <c:v>1.3588795233660756E-4</c:v>
                </c:pt>
                <c:pt idx="29">
                  <c:v>6.7775831665209567E-5</c:v>
                </c:pt>
                <c:pt idx="30">
                  <c:v>3.1795687465036771E-5</c:v>
                </c:pt>
                <c:pt idx="31">
                  <c:v>1.4030109043944887E-5</c:v>
                </c:pt>
                <c:pt idx="32">
                  <c:v>5.8230877732309145E-6</c:v>
                </c:pt>
                <c:pt idx="33">
                  <c:v>2.2732389535294179E-6</c:v>
                </c:pt>
                <c:pt idx="34">
                  <c:v>8.3471132395766987E-7</c:v>
                </c:pt>
                <c:pt idx="35">
                  <c:v>2.8828827813918149E-7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46BD-4B17-B410-98A5EB5A29BA}"/>
            </c:ext>
          </c:extLst>
        </c:ser>
        <c:ser>
          <c:idx val="34"/>
          <c:order val="34"/>
          <c:tx>
            <c:strRef>
              <c:f>'Povrchový graf'!$A$37</c:f>
              <c:strCache>
                <c:ptCount val="1"/>
                <c:pt idx="0">
                  <c:v>2,95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graf'!$B$37:$AK$37</c:f>
              <c:numCache>
                <c:formatCode>General</c:formatCode>
                <c:ptCount val="36"/>
                <c:pt idx="0">
                  <c:v>2.4198249006075633E-7</c:v>
                </c:pt>
                <c:pt idx="1">
                  <c:v>6.706452900885258E-7</c:v>
                </c:pt>
                <c:pt idx="2">
                  <c:v>1.7482409123301019E-6</c:v>
                </c:pt>
                <c:pt idx="3">
                  <c:v>4.2865623274459772E-6</c:v>
                </c:pt>
                <c:pt idx="4">
                  <c:v>9.8859058318614928E-6</c:v>
                </c:pt>
                <c:pt idx="5">
                  <c:v>2.1444862140555202E-5</c:v>
                </c:pt>
                <c:pt idx="6">
                  <c:v>4.3755183659729471E-5</c:v>
                </c:pt>
                <c:pt idx="7">
                  <c:v>8.3972141030578005E-5</c:v>
                </c:pt>
                <c:pt idx="8">
                  <c:v>1.5157947720937371E-4</c:v>
                </c:pt>
                <c:pt idx="9">
                  <c:v>2.5736236939707957E-4</c:v>
                </c:pt>
                <c:pt idx="10">
                  <c:v>4.1100693565874211E-4</c:v>
                </c:pt>
                <c:pt idx="11">
                  <c:v>6.1738022954348801E-4</c:v>
                </c:pt>
                <c:pt idx="12">
                  <c:v>8.7227966517661149E-4</c:v>
                </c:pt>
                <c:pt idx="13">
                  <c:v>1.1591996504195026E-3</c:v>
                </c:pt>
                <c:pt idx="14">
                  <c:v>1.4489726824275303E-3</c:v>
                </c:pt>
                <c:pt idx="15">
                  <c:v>1.7035764076660687E-3</c:v>
                </c:pt>
                <c:pt idx="16">
                  <c:v>1.8839201847112529E-3</c:v>
                </c:pt>
                <c:pt idx="17">
                  <c:v>1.9595793060895985E-3</c:v>
                </c:pt>
                <c:pt idx="18">
                  <c:v>1.9171789533824095E-3</c:v>
                </c:pt>
                <c:pt idx="19">
                  <c:v>1.7642573032250427E-3</c:v>
                </c:pt>
                <c:pt idx="20">
                  <c:v>1.5270760223921852E-3</c:v>
                </c:pt>
                <c:pt idx="21">
                  <c:v>1.2432511087819447E-3</c:v>
                </c:pt>
                <c:pt idx="22">
                  <c:v>9.5204289298790113E-4</c:v>
                </c:pt>
                <c:pt idx="23">
                  <c:v>6.8573077157779337E-4</c:v>
                </c:pt>
                <c:pt idx="24">
                  <c:v>4.6456899785810534E-4</c:v>
                </c:pt>
                <c:pt idx="25">
                  <c:v>2.9603719032927586E-4</c:v>
                </c:pt>
                <c:pt idx="26">
                  <c:v>1.7743601932621766E-4</c:v>
                </c:pt>
                <c:pt idx="27">
                  <c:v>1.000314953035153E-4</c:v>
                </c:pt>
                <c:pt idx="28">
                  <c:v>5.3043381066093963E-5</c:v>
                </c:pt>
                <c:pt idx="29">
                  <c:v>2.6456055921601058E-5</c:v>
                </c:pt>
                <c:pt idx="30">
                  <c:v>1.2411334025319797E-5</c:v>
                </c:pt>
                <c:pt idx="31">
                  <c:v>5.4766033899263835E-6</c:v>
                </c:pt>
                <c:pt idx="32">
                  <c:v>2.2730216949011319E-6</c:v>
                </c:pt>
                <c:pt idx="33">
                  <c:v>8.8735077681986545E-7</c:v>
                </c:pt>
                <c:pt idx="34">
                  <c:v>3.2582660990574634E-7</c:v>
                </c:pt>
                <c:pt idx="35">
                  <c:v>1.1253230865047891E-7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46BD-4B17-B410-98A5EB5A29BA}"/>
            </c:ext>
          </c:extLst>
        </c:ser>
        <c:ser>
          <c:idx val="35"/>
          <c:order val="35"/>
          <c:tx>
            <c:strRef>
              <c:f>'Povrchový graf'!$A$38</c:f>
              <c:strCache>
                <c:ptCount val="1"/>
                <c:pt idx="0">
                  <c:v>3,125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5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5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5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5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50000"/>
                  <a:shade val="95000"/>
                </a:schemeClr>
              </a:contourClr>
            </a:sp3d>
          </c:spPr>
          <c:cat>
            <c:numRef>
              <c:f>'Povrchový graf'!$B$2:$AK$2</c:f>
              <c:numCache>
                <c:formatCode>General</c:formatCode>
                <c:ptCount val="36"/>
                <c:pt idx="0">
                  <c:v>3</c:v>
                </c:pt>
                <c:pt idx="1">
                  <c:v>2.8250000000000002</c:v>
                </c:pt>
                <c:pt idx="2">
                  <c:v>2.65</c:v>
                </c:pt>
                <c:pt idx="3">
                  <c:v>2.4750000000000001</c:v>
                </c:pt>
                <c:pt idx="4">
                  <c:v>2.2999999999999998</c:v>
                </c:pt>
                <c:pt idx="5">
                  <c:v>2.125</c:v>
                </c:pt>
                <c:pt idx="6">
                  <c:v>1.95</c:v>
                </c:pt>
                <c:pt idx="7">
                  <c:v>1.7749999999999999</c:v>
                </c:pt>
                <c:pt idx="8">
                  <c:v>1.6</c:v>
                </c:pt>
                <c:pt idx="9">
                  <c:v>1.425</c:v>
                </c:pt>
                <c:pt idx="10">
                  <c:v>1.25</c:v>
                </c:pt>
                <c:pt idx="11">
                  <c:v>1.075</c:v>
                </c:pt>
                <c:pt idx="12">
                  <c:v>0.9</c:v>
                </c:pt>
                <c:pt idx="13">
                  <c:v>0.72499999999999998</c:v>
                </c:pt>
                <c:pt idx="14">
                  <c:v>0.55000000000000004</c:v>
                </c:pt>
                <c:pt idx="15">
                  <c:v>0.375</c:v>
                </c:pt>
                <c:pt idx="16">
                  <c:v>0.2</c:v>
                </c:pt>
                <c:pt idx="17">
                  <c:v>2.4999999999999901E-2</c:v>
                </c:pt>
                <c:pt idx="18">
                  <c:v>-0.15</c:v>
                </c:pt>
                <c:pt idx="19">
                  <c:v>-0.32500000000000001</c:v>
                </c:pt>
                <c:pt idx="20">
                  <c:v>-0.5</c:v>
                </c:pt>
                <c:pt idx="21">
                  <c:v>-0.67500000000000004</c:v>
                </c:pt>
                <c:pt idx="22">
                  <c:v>-0.85</c:v>
                </c:pt>
                <c:pt idx="23">
                  <c:v>-1.0249999999999999</c:v>
                </c:pt>
                <c:pt idx="24">
                  <c:v>-1.2</c:v>
                </c:pt>
                <c:pt idx="25">
                  <c:v>-1.375</c:v>
                </c:pt>
                <c:pt idx="26">
                  <c:v>-1.55</c:v>
                </c:pt>
                <c:pt idx="27">
                  <c:v>-1.7250000000000001</c:v>
                </c:pt>
                <c:pt idx="28">
                  <c:v>-1.9</c:v>
                </c:pt>
                <c:pt idx="29">
                  <c:v>-2.07499999999999</c:v>
                </c:pt>
                <c:pt idx="30">
                  <c:v>-2.2499999999999898</c:v>
                </c:pt>
                <c:pt idx="31">
                  <c:v>-2.4249999999999901</c:v>
                </c:pt>
                <c:pt idx="32">
                  <c:v>-2.5999999999999899</c:v>
                </c:pt>
                <c:pt idx="33">
                  <c:v>-2.7749999999999901</c:v>
                </c:pt>
                <c:pt idx="34">
                  <c:v>-2.94999999999999</c:v>
                </c:pt>
                <c:pt idx="35">
                  <c:v>-3.1249999999999898</c:v>
                </c:pt>
              </c:numCache>
            </c:numRef>
          </c:cat>
          <c:val>
            <c:numRef>
              <c:f>'Povrchový graf'!$B$38:$AK$38</c:f>
              <c:numCache>
                <c:formatCode>General</c:formatCode>
                <c:ptCount val="36"/>
                <c:pt idx="0">
                  <c:v>8.8532479196233637E-8</c:v>
                </c:pt>
                <c:pt idx="1">
                  <c:v>2.4536440706063916E-7</c:v>
                </c:pt>
                <c:pt idx="2">
                  <c:v>6.3961694981322199E-7</c:v>
                </c:pt>
                <c:pt idx="3">
                  <c:v>1.5682952513741223E-6</c:v>
                </c:pt>
                <c:pt idx="4">
                  <c:v>3.6168887764377233E-6</c:v>
                </c:pt>
                <c:pt idx="5">
                  <c:v>7.8458850921325541E-6</c:v>
                </c:pt>
                <c:pt idx="6">
                  <c:v>1.6008409889946047E-5</c:v>
                </c:pt>
                <c:pt idx="7">
                  <c:v>3.0722313118549489E-5</c:v>
                </c:pt>
                <c:pt idx="8">
                  <c:v>5.5457346972689906E-5</c:v>
                </c:pt>
                <c:pt idx="9">
                  <c:v>9.4159410496270064E-5</c:v>
                </c:pt>
                <c:pt idx="10">
                  <c:v>1.5037229748143867E-4</c:v>
                </c:pt>
                <c:pt idx="11">
                  <c:v>2.2587668353400852E-4</c:v>
                </c:pt>
                <c:pt idx="12">
                  <c:v>3.1913499729321968E-4</c:v>
                </c:pt>
                <c:pt idx="13">
                  <c:v>4.2410845061259875E-4</c:v>
                </c:pt>
                <c:pt idx="14">
                  <c:v>5.3012572864556315E-4</c:v>
                </c:pt>
                <c:pt idx="15">
                  <c:v>6.2327585286448917E-4</c:v>
                </c:pt>
                <c:pt idx="16">
                  <c:v>6.8925699755563701E-4</c:v>
                </c:pt>
                <c:pt idx="17">
                  <c:v>7.1693788301041474E-4</c:v>
                </c:pt>
                <c:pt idx="18">
                  <c:v>7.0142515585805052E-4</c:v>
                </c:pt>
                <c:pt idx="19">
                  <c:v>6.4547675724535927E-4</c:v>
                </c:pt>
                <c:pt idx="20">
                  <c:v>5.5870086364331059E-4</c:v>
                </c:pt>
                <c:pt idx="21">
                  <c:v>4.5485978302106211E-4</c:v>
                </c:pt>
                <c:pt idx="22">
                  <c:v>3.4831742410870704E-4</c:v>
                </c:pt>
                <c:pt idx="23">
                  <c:v>2.5088362903318115E-4</c:v>
                </c:pt>
                <c:pt idx="24">
                  <c:v>1.6996868297272728E-4</c:v>
                </c:pt>
                <c:pt idx="25">
                  <c:v>1.0830910280970171E-4</c:v>
                </c:pt>
                <c:pt idx="26">
                  <c:v>6.4917303254945178E-5</c:v>
                </c:pt>
                <c:pt idx="27">
                  <c:v>3.659783926805226E-5</c:v>
                </c:pt>
                <c:pt idx="28">
                  <c:v>1.9406619171299474E-5</c:v>
                </c:pt>
                <c:pt idx="29">
                  <c:v>9.6792962991060274E-6</c:v>
                </c:pt>
                <c:pt idx="30">
                  <c:v>4.5408499231421522E-6</c:v>
                </c:pt>
                <c:pt idx="31">
                  <c:v>2.0036874385536884E-6</c:v>
                </c:pt>
                <c:pt idx="32">
                  <c:v>8.3161490678890179E-7</c:v>
                </c:pt>
                <c:pt idx="33">
                  <c:v>3.2464896186844772E-7</c:v>
                </c:pt>
                <c:pt idx="34">
                  <c:v>1.1920795407889716E-7</c:v>
                </c:pt>
                <c:pt idx="35">
                  <c:v>4.117142637883114E-8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46BD-4B17-B410-98A5EB5A29BA}"/>
            </c:ext>
          </c:extLst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shade val="95000"/>
                  </a:schemeClr>
                </a:contourClr>
              </a:sp3d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shade val="95000"/>
                  </a:schemeClr>
                </a:contourClr>
              </a:sp3d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shade val="95000"/>
                  </a:schemeClr>
                </a:contourClr>
              </a:sp3d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4">
                    <a:shade val="95000"/>
                  </a:schemeClr>
                </a:contourClr>
              </a:sp3d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5">
                    <a:shade val="95000"/>
                  </a:schemeClr>
                </a:contourClr>
              </a:sp3d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6">
                    <a:shade val="95000"/>
                  </a:schemeClr>
                </a:contourClr>
              </a:sp3d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60000"/>
                    <a:shade val="95000"/>
                  </a:schemeClr>
                </a:contourClr>
              </a:sp3d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lumMod val="60000"/>
                    <a:shade val="95000"/>
                  </a:schemeClr>
                </a:contourClr>
              </a:sp3d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lumMod val="60000"/>
                    <a:shade val="95000"/>
                  </a:schemeClr>
                </a:contourClr>
              </a:sp3d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4">
                    <a:lumMod val="60000"/>
                    <a:shade val="95000"/>
                  </a:schemeClr>
                </a:contourClr>
              </a:sp3d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5">
                    <a:lumMod val="60000"/>
                    <a:shade val="95000"/>
                  </a:schemeClr>
                </a:contourClr>
              </a:sp3d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6">
                    <a:lumMod val="60000"/>
                    <a:shade val="95000"/>
                  </a:schemeClr>
                </a:contourClr>
              </a:sp3d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lumMod val="80000"/>
                    <a:lumOff val="20000"/>
                    <a:shade val="95000"/>
                  </a:schemeClr>
                </a:contourClr>
              </a:sp3d>
            </c:spPr>
          </c:bandFmt>
        </c:bandFmts>
        <c:axId val="964121296"/>
        <c:axId val="1915757232"/>
        <c:axId val="1914845872"/>
      </c:surface3DChart>
      <c:catAx>
        <c:axId val="96412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15757232"/>
        <c:crosses val="autoZero"/>
        <c:auto val="1"/>
        <c:lblAlgn val="ctr"/>
        <c:lblOffset val="100"/>
        <c:noMultiLvlLbl val="0"/>
      </c:catAx>
      <c:valAx>
        <c:axId val="191575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4121296"/>
        <c:crosses val="autoZero"/>
        <c:crossBetween val="midCat"/>
      </c:valAx>
      <c:serAx>
        <c:axId val="19148458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15757232"/>
        <c:crosses val="autoZero"/>
      </c:ser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</a:t>
            </a:r>
            <a:r>
              <a:rPr lang="cs-CZ" baseline="0"/>
              <a:t> teploty v čase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'XY Bodový graf'!$C$2</c:f>
              <c:strCache>
                <c:ptCount val="1"/>
                <c:pt idx="0">
                  <c:v>teplota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'XY Bodový graf'!$B$3:$B$13</c:f>
              <c:numCache>
                <c:formatCode>h:mm;@</c:formatCode>
                <c:ptCount val="11"/>
                <c:pt idx="0">
                  <c:v>9.375E-2</c:v>
                </c:pt>
                <c:pt idx="1">
                  <c:v>0.1013888888888889</c:v>
                </c:pt>
                <c:pt idx="2">
                  <c:v>0.12291666666666667</c:v>
                </c:pt>
                <c:pt idx="3">
                  <c:v>0.13541666666666666</c:v>
                </c:pt>
                <c:pt idx="4">
                  <c:v>0.1423611111111111</c:v>
                </c:pt>
                <c:pt idx="5">
                  <c:v>0.14652777777777778</c:v>
                </c:pt>
                <c:pt idx="6">
                  <c:v>0.15972222222222224</c:v>
                </c:pt>
                <c:pt idx="7">
                  <c:v>0.17847222222222223</c:v>
                </c:pt>
                <c:pt idx="8">
                  <c:v>0.21527777777777779</c:v>
                </c:pt>
                <c:pt idx="9">
                  <c:v>0.27847222222222223</c:v>
                </c:pt>
                <c:pt idx="10">
                  <c:v>0.28750000000000003</c:v>
                </c:pt>
              </c:numCache>
            </c:numRef>
          </c:xVal>
          <c:yVal>
            <c:numRef>
              <c:f>'XY Bodový graf'!$C$3:$C$13</c:f>
              <c:numCache>
                <c:formatCode>General</c:formatCode>
                <c:ptCount val="11"/>
                <c:pt idx="0">
                  <c:v>17</c:v>
                </c:pt>
                <c:pt idx="1">
                  <c:v>20</c:v>
                </c:pt>
                <c:pt idx="2">
                  <c:v>23.6</c:v>
                </c:pt>
                <c:pt idx="3">
                  <c:v>24.7</c:v>
                </c:pt>
                <c:pt idx="4">
                  <c:v>24</c:v>
                </c:pt>
                <c:pt idx="5">
                  <c:v>22.9</c:v>
                </c:pt>
                <c:pt idx="6">
                  <c:v>20</c:v>
                </c:pt>
                <c:pt idx="7">
                  <c:v>19</c:v>
                </c:pt>
                <c:pt idx="8">
                  <c:v>18</c:v>
                </c:pt>
                <c:pt idx="9">
                  <c:v>23</c:v>
                </c:pt>
                <c:pt idx="10">
                  <c:v>23.8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D6-49FF-B91E-612CB187F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2692384"/>
        <c:axId val="825177648"/>
      </c:scatterChart>
      <c:valAx>
        <c:axId val="197269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h: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25177648"/>
        <c:crosses val="autoZero"/>
        <c:crossBetween val="midCat"/>
      </c:valAx>
      <c:valAx>
        <c:axId val="82517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Teplota ve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7269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Paretův diagram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'Paretův diagram'!$G$3</c:f>
              <c:strCache>
                <c:ptCount val="1"/>
                <c:pt idx="0">
                  <c:v>četnost výskytů v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'Paretův diagram'!$G$4:$G$13</c:f>
              <c:numCache>
                <c:formatCode>0.0</c:formatCode>
                <c:ptCount val="10"/>
                <c:pt idx="0">
                  <c:v>17.015706806282722</c:v>
                </c:pt>
                <c:pt idx="1">
                  <c:v>10.99476439790576</c:v>
                </c:pt>
                <c:pt idx="2">
                  <c:v>9.9476439790575917</c:v>
                </c:pt>
                <c:pt idx="3">
                  <c:v>9.9476439790575917</c:v>
                </c:pt>
                <c:pt idx="4">
                  <c:v>9.6858638743455501</c:v>
                </c:pt>
                <c:pt idx="5">
                  <c:v>9.1623036649214651</c:v>
                </c:pt>
                <c:pt idx="6">
                  <c:v>8.9005235602094235</c:v>
                </c:pt>
                <c:pt idx="7">
                  <c:v>8.6387434554973819</c:v>
                </c:pt>
                <c:pt idx="8">
                  <c:v>8.6387434554973819</c:v>
                </c:pt>
                <c:pt idx="9">
                  <c:v>7.0680628272251314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C6-4277-8EB6-9896ABAB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913509968"/>
        <c:axId val="909332560"/>
      </c:barChart>
      <c:scatterChart>
        <c:scatterStyle val="smoothMarker"/>
        <c:varyColors val="0"/>
        <c:ser>
          <c:idx val="1"/>
          <c:order val="1"/>
          <c:tx>
            <c:strRef>
              <c:f>'Paretův diagram'!$H$3</c:f>
              <c:strCache>
                <c:ptCount val="1"/>
                <c:pt idx="0">
                  <c:v>kumulativně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'Paretův diagram'!$A$4:$A$13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'Paretův diagram'!$H$4:$H$14</c:f>
              <c:numCache>
                <c:formatCode>0.0</c:formatCode>
                <c:ptCount val="11"/>
                <c:pt idx="0" formatCode="General">
                  <c:v>0</c:v>
                </c:pt>
                <c:pt idx="1">
                  <c:v>17.015706806282722</c:v>
                </c:pt>
                <c:pt idx="2">
                  <c:v>28.010471204188484</c:v>
                </c:pt>
                <c:pt idx="3">
                  <c:v>37.958115183246079</c:v>
                </c:pt>
                <c:pt idx="4">
                  <c:v>47.905759162303667</c:v>
                </c:pt>
                <c:pt idx="5">
                  <c:v>57.591623036649217</c:v>
                </c:pt>
                <c:pt idx="6">
                  <c:v>66.753926701570677</c:v>
                </c:pt>
                <c:pt idx="7">
                  <c:v>75.654450261780099</c:v>
                </c:pt>
                <c:pt idx="8">
                  <c:v>84.293193717277475</c:v>
                </c:pt>
                <c:pt idx="9">
                  <c:v>92.931937172774852</c:v>
                </c:pt>
                <c:pt idx="10">
                  <c:v>99.999999999999986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C6-4277-8EB6-9896ABAB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509968"/>
        <c:axId val="909332560"/>
      </c:scatterChart>
      <c:catAx>
        <c:axId val="9135099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09332560"/>
        <c:crosses val="autoZero"/>
        <c:auto val="1"/>
        <c:lblAlgn val="ctr"/>
        <c:lblOffset val="100"/>
        <c:noMultiLvlLbl val="0"/>
      </c:catAx>
      <c:valAx>
        <c:axId val="90933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3509968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sloupcový</a:t>
            </a:r>
            <a:r>
              <a:rPr lang="cs-CZ" baseline="0"/>
              <a:t> skládaný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'Vodopádový graf'!$E$4</c:f>
              <c:strCache>
                <c:ptCount val="1"/>
                <c:pt idx="0">
                  <c:v>pomocná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numRef>
              <c:f>'Vodopádový graf'!$D$5:$D$16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'Vodopádový graf'!$E$5:$E$16</c:f>
              <c:numCache>
                <c:formatCode>General</c:formatCode>
                <c:ptCount val="12"/>
                <c:pt idx="0">
                  <c:v>400</c:v>
                </c:pt>
                <c:pt idx="1">
                  <c:v>450</c:v>
                </c:pt>
                <c:pt idx="2">
                  <c:v>480</c:v>
                </c:pt>
                <c:pt idx="3">
                  <c:v>580</c:v>
                </c:pt>
                <c:pt idx="4">
                  <c:v>520</c:v>
                </c:pt>
                <c:pt idx="5">
                  <c:v>600</c:v>
                </c:pt>
                <c:pt idx="6">
                  <c:v>570</c:v>
                </c:pt>
                <c:pt idx="7">
                  <c:v>640</c:v>
                </c:pt>
                <c:pt idx="8">
                  <c:v>790</c:v>
                </c:pt>
                <c:pt idx="9">
                  <c:v>990</c:v>
                </c:pt>
                <c:pt idx="10">
                  <c:v>960</c:v>
                </c:pt>
                <c:pt idx="11">
                  <c:v>1010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1-4E27-B064-A211F22F5876}"/>
            </c:ext>
          </c:extLst>
        </c:ser>
        <c:ser>
          <c:idx val="1"/>
          <c:order val="1"/>
          <c:tx>
            <c:strRef>
              <c:f>'Vodopádový graf'!$F$4</c:f>
              <c:strCache>
                <c:ptCount val="1"/>
                <c:pt idx="0">
                  <c:v>nahoru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'Vodopádový graf'!$D$5:$D$16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'Vodopádový graf'!$F$5:$F$16</c:f>
              <c:numCache>
                <c:formatCode>General</c:formatCode>
                <c:ptCount val="12"/>
                <c:pt idx="0">
                  <c:v>50</c:v>
                </c:pt>
                <c:pt idx="1">
                  <c:v>30</c:v>
                </c:pt>
                <c:pt idx="2">
                  <c:v>100</c:v>
                </c:pt>
                <c:pt idx="3">
                  <c:v>0</c:v>
                </c:pt>
                <c:pt idx="4">
                  <c:v>80</c:v>
                </c:pt>
                <c:pt idx="5">
                  <c:v>0</c:v>
                </c:pt>
                <c:pt idx="6">
                  <c:v>70</c:v>
                </c:pt>
                <c:pt idx="7">
                  <c:v>150</c:v>
                </c:pt>
                <c:pt idx="8">
                  <c:v>200</c:v>
                </c:pt>
                <c:pt idx="9">
                  <c:v>0</c:v>
                </c:pt>
                <c:pt idx="10">
                  <c:v>50</c:v>
                </c:pt>
                <c:pt idx="11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1-4E27-B064-A211F22F5876}"/>
            </c:ext>
          </c:extLst>
        </c:ser>
        <c:ser>
          <c:idx val="2"/>
          <c:order val="2"/>
          <c:tx>
            <c:strRef>
              <c:f>'Vodopádový graf'!$G$4</c:f>
              <c:strCache>
                <c:ptCount val="1"/>
                <c:pt idx="0">
                  <c:v>dolů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'Vodopádový graf'!$D$5:$D$16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'Vodopádový graf'!$G$5:$G$16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0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61-4E27-B064-A211F22F5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0778880"/>
        <c:axId val="824084224"/>
      </c:barChart>
      <c:catAx>
        <c:axId val="70077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24084224"/>
        <c:crosses val="autoZero"/>
        <c:auto val="1"/>
        <c:lblAlgn val="ctr"/>
        <c:lblOffset val="100"/>
        <c:noMultiLvlLbl val="0"/>
      </c:catAx>
      <c:valAx>
        <c:axId val="82408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00778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'Paprskový graf'!$E$5</c:f>
              <c:strCache>
                <c:ptCount val="1"/>
                <c:pt idx="0">
                  <c:v>zařízení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'Paprskový graf'!$D$6:$D$9</c:f>
              <c:strCache>
                <c:ptCount val="4"/>
                <c:pt idx="0">
                  <c:v>Cena</c:v>
                </c:pt>
                <c:pt idx="1">
                  <c:v>Výkon</c:v>
                </c:pt>
                <c:pt idx="2">
                  <c:v>Spotřeba</c:v>
                </c:pt>
                <c:pt idx="3">
                  <c:v>Design</c:v>
                </c:pt>
              </c:strCache>
            </c:strRef>
          </c:cat>
          <c:val>
            <c:numRef>
              <c:f>'Paprskový graf'!$E$6:$E$9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30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21-422A-A71D-D476B8E56D03}"/>
            </c:ext>
          </c:extLst>
        </c:ser>
        <c:ser>
          <c:idx val="1"/>
          <c:order val="1"/>
          <c:tx>
            <c:strRef>
              <c:f>'Paprskový graf'!$F$5</c:f>
              <c:strCache>
                <c:ptCount val="1"/>
                <c:pt idx="0">
                  <c:v>zařízení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'Paprskový graf'!$D$6:$D$9</c:f>
              <c:strCache>
                <c:ptCount val="4"/>
                <c:pt idx="0">
                  <c:v>Cena</c:v>
                </c:pt>
                <c:pt idx="1">
                  <c:v>Výkon</c:v>
                </c:pt>
                <c:pt idx="2">
                  <c:v>Spotřeba</c:v>
                </c:pt>
                <c:pt idx="3">
                  <c:v>Design</c:v>
                </c:pt>
              </c:strCache>
            </c:strRef>
          </c:cat>
          <c:val>
            <c:numRef>
              <c:f>'Paprskový graf'!$F$6:$F$9</c:f>
              <c:numCache>
                <c:formatCode>General</c:formatCode>
                <c:ptCount val="4"/>
                <c:pt idx="0">
                  <c:v>50</c:v>
                </c:pt>
                <c:pt idx="1">
                  <c:v>87</c:v>
                </c:pt>
                <c:pt idx="2">
                  <c:v>50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21-422A-A71D-D476B8E56D03}"/>
            </c:ext>
          </c:extLst>
        </c:ser>
        <c:ser>
          <c:idx val="2"/>
          <c:order val="2"/>
          <c:tx>
            <c:strRef>
              <c:f>'Paprskový graf'!$G$5</c:f>
              <c:strCache>
                <c:ptCount val="1"/>
                <c:pt idx="0">
                  <c:v>zařízení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'Paprskový graf'!$D$6:$D$9</c:f>
              <c:strCache>
                <c:ptCount val="4"/>
                <c:pt idx="0">
                  <c:v>Cena</c:v>
                </c:pt>
                <c:pt idx="1">
                  <c:v>Výkon</c:v>
                </c:pt>
                <c:pt idx="2">
                  <c:v>Spotřeba</c:v>
                </c:pt>
                <c:pt idx="3">
                  <c:v>Design</c:v>
                </c:pt>
              </c:strCache>
            </c:strRef>
          </c:cat>
          <c:val>
            <c:numRef>
              <c:f>'Paprskový graf'!$G$6:$G$9</c:f>
              <c:numCache>
                <c:formatCode>General</c:formatCode>
                <c:ptCount val="4"/>
                <c:pt idx="0">
                  <c:v>70</c:v>
                </c:pt>
                <c:pt idx="1">
                  <c:v>73</c:v>
                </c:pt>
                <c:pt idx="2">
                  <c:v>65</c:v>
                </c:pt>
                <c:pt idx="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21-422A-A71D-D476B8E56D03}"/>
            </c:ext>
          </c:extLst>
        </c:ser>
        <c:ser>
          <c:idx val="3"/>
          <c:order val="3"/>
          <c:tx>
            <c:strRef>
              <c:f>'Paprskový graf'!$H$5</c:f>
              <c:strCache>
                <c:ptCount val="1"/>
                <c:pt idx="0">
                  <c:v>zařízení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'Paprskový graf'!$D$6:$D$9</c:f>
              <c:strCache>
                <c:ptCount val="4"/>
                <c:pt idx="0">
                  <c:v>Cena</c:v>
                </c:pt>
                <c:pt idx="1">
                  <c:v>Výkon</c:v>
                </c:pt>
                <c:pt idx="2">
                  <c:v>Spotřeba</c:v>
                </c:pt>
                <c:pt idx="3">
                  <c:v>Design</c:v>
                </c:pt>
              </c:strCache>
            </c:strRef>
          </c:cat>
          <c:val>
            <c:numRef>
              <c:f>'Paprskový graf'!$H$6:$H$9</c:f>
              <c:numCache>
                <c:formatCode>General</c:formatCode>
                <c:ptCount val="4"/>
                <c:pt idx="0">
                  <c:v>20</c:v>
                </c:pt>
                <c:pt idx="1">
                  <c:v>50</c:v>
                </c:pt>
                <c:pt idx="2">
                  <c:v>70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21-422A-A71D-D476B8E56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433536"/>
        <c:axId val="881025920"/>
      </c:radarChart>
      <c:catAx>
        <c:axId val="91143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1025920"/>
        <c:crosses val="autoZero"/>
        <c:auto val="1"/>
        <c:lblAlgn val="ctr"/>
        <c:lblOffset val="100"/>
        <c:noMultiLvlLbl val="0"/>
      </c:catAx>
      <c:valAx>
        <c:axId val="88102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11433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7028952462023331"/>
          <c:y val="0"/>
          <c:w val="0.61657840067288883"/>
          <c:h val="0.97821611086869631"/>
        </c:manualLayout>
      </c:layout>
      <c:doughnutChart>
        <c:varyColors val="1"/>
        <c:ser>
          <c:idx val="0"/>
          <c:order val="0"/>
          <c:tx>
            <c:strRef>
              <c:f>'Prstencový graf'!$B$4</c:f>
              <c:strCache>
                <c:ptCount val="1"/>
                <c:pt idx="0">
                  <c:v>muž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5E-4AB1-98ED-A785B540E55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5E-4AB1-98ED-A785B540E5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5E-4AB1-98ED-A785B540E55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'Prstencový graf'!$C$3:$E$3</c:f>
              <c:numCache>
                <c:formatCode>General</c:formatCode>
                <c:ptCount val="3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</c:numCache>
            </c:numRef>
          </c:cat>
          <c:val>
            <c:numRef>
              <c:f>'Prstencový graf'!$C$4:$E$4</c:f>
              <c:numCache>
                <c:formatCode>General</c:formatCode>
                <c:ptCount val="3"/>
                <c:pt idx="0">
                  <c:v>124</c:v>
                </c:pt>
                <c:pt idx="1">
                  <c:v>167</c:v>
                </c:pt>
                <c:pt idx="2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9-49ED-AE1A-30FF0DE2C6E9}"/>
            </c:ext>
          </c:extLst>
        </c:ser>
        <c:ser>
          <c:idx val="1"/>
          <c:order val="1"/>
          <c:tx>
            <c:strRef>
              <c:f>'Prstencový graf'!$B$5</c:f>
              <c:strCache>
                <c:ptCount val="1"/>
                <c:pt idx="0">
                  <c:v>žena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569-49ED-AE1A-30FF0DE2C6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569-49ED-AE1A-30FF0DE2C6E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569-49ED-AE1A-30FF0DE2C6E9}"/>
              </c:ext>
            </c:extLst>
          </c:dPt>
          <c:dLbls>
            <c:delete val="1"/>
          </c:dLbls>
          <c:cat>
            <c:numRef>
              <c:f>'Prstencový graf'!$C$3:$E$3</c:f>
              <c:numCache>
                <c:formatCode>General</c:formatCode>
                <c:ptCount val="3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</c:numCache>
            </c:numRef>
          </c:cat>
          <c:val>
            <c:numRef>
              <c:f>'Prstencový graf'!$C$5:$E$5</c:f>
              <c:numCache>
                <c:formatCode>General</c:formatCode>
                <c:ptCount val="3"/>
                <c:pt idx="0">
                  <c:v>167</c:v>
                </c:pt>
                <c:pt idx="1">
                  <c:v>210</c:v>
                </c:pt>
                <c:pt idx="2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69-49ED-AE1A-30FF0DE2C6E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67"/>
        <c:holeSize val="3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invertIfNegative val="0"/>
          <c:cat>
            <c:strRef>
              <c:f>'Histogram výsledek'!$A$2:$A$8</c:f>
              <c:strCache>
                <c:ptCount val="7"/>
                <c:pt idx="0">
                  <c:v>20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Další</c:v>
                </c:pt>
              </c:strCache>
            </c:strRef>
          </c:cat>
          <c:val>
            <c:numRef>
              <c:f>'Histogram výsledek'!$B$2:$B$8</c:f>
              <c:numCache>
                <c:formatCode>General</c:formatCode>
                <c:ptCount val="7"/>
                <c:pt idx="0">
                  <c:v>5</c:v>
                </c:pt>
                <c:pt idx="1">
                  <c:v>52</c:v>
                </c:pt>
                <c:pt idx="2">
                  <c:v>55</c:v>
                </c:pt>
                <c:pt idx="3">
                  <c:v>66</c:v>
                </c:pt>
                <c:pt idx="4">
                  <c:v>49</c:v>
                </c:pt>
                <c:pt idx="5">
                  <c:v>50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83-44D2-9D9C-BE6A0FFC6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1059120"/>
        <c:axId val="964419392"/>
      </c:barChart>
      <c:catAx>
        <c:axId val="97105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Kategorie - meze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64419392"/>
        <c:crosses val="autoZero"/>
        <c:auto val="1"/>
        <c:lblAlgn val="ctr"/>
        <c:lblOffset val="100"/>
        <c:noMultiLvlLbl val="0"/>
      </c:catAx>
      <c:valAx>
        <c:axId val="96441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71059120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_xlchart.v5.3</cx:f>
        <cx:nf>_xlchart.v5.2</cx:nf>
      </cx:strDim>
      <cx:strDim type="cat">
        <cx:f>_xlchart.v5.1</cx:f>
        <cx:nf>_xlchart.v5.0</cx:nf>
      </cx:strDim>
    </cx:data>
    <cx:data id="1">
      <cx:strDim type="colorStr">
        <cx:f>_xlchart.v5.5</cx:f>
        <cx:nf>_xlchart.v5.4</cx:nf>
      </cx:strDim>
      <cx:strDim type="cat">
        <cx:f>_xlchart.v5.1</cx:f>
        <cx:nf>_xlchart.v5.0</cx:nf>
      </cx:strDim>
    </cx:data>
  </cx:chartData>
  <cx:chart>
    <cx:title pos="t" align="ctr" overlay="0"/>
    <cx:plotArea>
      <cx:plotAreaRegion>
        <cx:series layoutId="regionMap" uniqueId="{2858E33E-D086-4AC2-B597-046DDBDA4B5F}" formatIdx="0">
          <cx:tx>
            <cx:txData>
              <cx:f>_xlchart.v5.2</cx:f>
              <cx:v>Město</cx:v>
            </cx:txData>
          </cx:tx>
          <cx:dataLabels/>
          <cx:dataId val="0"/>
          <cx:layoutPr>
            <cx:geography viewedRegionType="dataOnly" cultureLanguage="cs-CZ" cultureRegion="CZ" attribution="Používá technologii Bing.">
              <cx:geoCache provider="{E9337A44-BEBE-4D9F-B70C-5C5E7DAFC167}">
                <cx:binary>7HrLcuU4kuWvpOV6mEk8SIJlVb3g4751dSWFQqHY0JR6ECBIAATBB/grvZn5hPmGnv6vdikyqypj
aqqszcqsF9NaUARI8IIOx/Hjx/nH5+UPz+3rk/1h6Vo1/OF5+dOP3Dnzh59/Hp75a/c0/NSJZ6sH
/eZ+etbdz/rtTTy//vxin2ah6p9xiOjPz/zJutflx3/5IzytftUn/fzkhFY346v1t6/D2Lrh71z7
m5d+eNajcu/Da3jSn37c2Cf1LF5//OFVOeH8J29e//Tj7+758Yefv3/S//WrP7QwMTe+wFga/xRj
xCiiJIxjGsbkxx9arepfL+OfaIRSShHCCfyh3374/NTB4I/Z/N3JfEzl6eXFvg7DD7/+/8u43038
L91i0Pm31871+xw3tx8v9fPvzfovf/yuA17zu56/svz3NvlHl743/N49tf63t/8nmJ38FOE0xCmj
MUoR2P13Zkf4J/S+LCSJUZTGMfvtl7/Z/R9O5m+b/ddh31n9197vjb7/9F9v9H//n+ZJ/Z9/bQep
fzPAP8H04U+EJXEaEYSj31k9gEWJEpKGKWY4ZpRgWJVvG+2b3e/Mk1C/df2tmfxtu/867Du7/9r7
vd3Lu/96u+/dv/2v9p+KMv/t7r8Hrw/4+R5j/qF7/Seh/b8d/fso/L3F/3EA+0+a/P+baPr/jrR/
ZhvFk3sqP2jKXwXbv3/1tyj93dC/x3a+4fP+5U8/YpT8Ffl5f8TvwLsczNO//e+n3+D7zyNenwYH
POgn8k6DUoZxmrKQxumPP8yv71cCxH5CSfjeGRGaIoyABSltHYdR5CdgRWGUxPT9X5hAoB70+H4J
Jz/FIcR1lkQxCkmE4j8Tw4tufa3Vn03xa/sHNXYXLZQb4MH4nYiZbze+TzWKE0IJSihNEMYJC/H7
9eenW6CfcD/6H8aHg5Dt9CZ6NW0Q5tVWzJHNp7B1typ9Gud6vhPRxjul7rHPraL2ZhAuKjQRrjTB
sp5lRFdUrKJ7HuLKH/zYqf0YoSXnnuszD8NrNes6l74btqatXC4MKvSgTNG5aD5i5tw+SCJVtlMU
52kQr0XCCd2MonbZaJfkKppEf4+QyqM2IA9jgHCWkEUWMl5YIUUbPmEZZ4Od1WM7BcFm0FVWu56U
NmT4nqLIlFMTye1kWX+FxnjJpj5ps3qh8pMPKCpX+rzY3l+qIULXtT6PXbBcJtd9lowNB7eu6XVf
h1Uxt2YucIPFoe3Vbavqdcg6Y+WJhQemXV0OcyIvq2WkdEnTFQtNuiobK0cObnxMqkjeTJKsV9US
VbbUdfUyvT87Rjq95mJ+Dsdk3g9DumRKTO7Y9bPYhbQbS5cmzV4lsyumITRFoNG0483UbGkUkvxj
PFP6peJm3H9M1zTyOHC77ALH2C4kndmPxslzKLEu60BcmzXwZ97UeJf6qsqEH9N9LRYtN42hY2aT
JDh0qQ8OH2fmvfmXPjK4KlOWNcUaBDjrhyAsDVP+HBvvz44wfw5dHB2XusvpEOAx78eLdPFGjMJ/
mVfRbptuJdtxVuEtra+I68IpC1dPLnWVRndejC5fxt7tIjLyuy6Yl6suSi9t49B2GA34G0W13QUr
rY4fB9eoqPAVPbTzTahWkUVC0gfWzG6rBx+UmH1qgi4+GV3RbZPgL7N4pFWBve2eHVpY9m2aJB1P
PaMqD8JYn0Lq0w2XVpRRlfJcpX289agZbrCIqzwSOC3rTuIyDgTLP1aSpIpdf3sblnZ836JBXZxN
ljLu1yEfhUCn4f2QVNUu7cdgJ6u1On4cTBOhzbdp0LXVRd8E9NAsvi58P423M92rWG+CuhZ1JgKz
UTRAv/Sy2xOOh2u+0CvZ0OBQ0TjcyQjxTAWtj7KEphkeW/BDRnuUL6LxB3CppsBpVGVazegS9Vet
5/TFDsmUueVYzX1zH/czB0stpFCVzHizds9UbY3uaBbahB9XqdQlTZAq3EQDMDjFvKxYh06pSsMT
eonCXpxqMna5HeLx8M0qgRrLqUrtzar7ZGNj3mSeyMc5atnnYKqrLJjYs+oMO39r0Qbt2LxWeYB0
UNAqrq+UHpM8Eegez0rzYvDpWtZT48oEW1GE0RrezfOc5DT51kjfu6cQiSLoRnQSQ8b6FH1COvo0
IukzjQd+ARQ3j2yMvy5O6Rsm2je2TE02vbciyWQZNHLefXtT1tafAYiXKEtNckmsv0MkCQ+qUfFN
1Y4vaRMkeWeo2qUisTetcX22FoEMyI50vbrooaHlOsmuCGzabJdVT/nHnUFQRYWoa19g2evzVMVl
3NLcJ4l7ZeqN19FQZ5LyM++n+auf1yYfYlQBmsO2jduFnGZkHmB12m1ajVURxkb/AsgSqemXluuo
SHplCx2na4atIveBS154g/tSGK9zNMX4fmyrl7hDrjDUL5eE9kcc0PQseqSPvg2jskuj+WF087ma
+SUWSF8taInuZD2/+aYW2Yyn6ahbmZYTWpPriKWsrEdRjLg25aL4chWaGWXfLOmmVJwGCBt5sli+
n22c1SFXl2S2Z7DaegSc/Bw0dXMX1PE+0As62CHURdWunAAAxXe6ar8sUsrSch9cecWCq4+zj0No
WFfUUbxrUps1io751M7+y7g6nwnRpLvofeesZvXHVYVH42p7aKV7C9/3uI1YcPgG4DNEyx1d/I7O
XXcZe64+iaaOMiuvO4/F1o9ebCgV5iGddJ8jEg47HNEC9cyePg44rtg2DR9UWIw0PvuhnnlOoqo5
6IlsAT/2tDXD9RxWw3UcJxDfdGQ3YzwuV9JUIutlJLOpXvR5HtWYLb7C+TzU8V1nzX3UuelglhZl
ifN9/jH72oU8652nuR1DfTbvh5bM/T5Z1hvFwjBnmgwFU5ZfuRRnZKL6+sMJmSpXDaiM6uEXOY4P
dY/NgaZBlHezmF1WEy7ylNZZ2gbulszhkUlLABgBGTOpdfe1adVVTDV9G50t0vi5S4IpX7BghRkS
vzEWteDFiSsJW4JNPxtyb5iFF2JhPjbCXhxBAK/M+C+a+k9JiH3Wt3K+4rNYdhJNuiCweWmCk8PQ
2+E6ItLvA1Q/LuZGh2g8fyDiMrVBFlWx3aoqQVmrl+WmoS3ENuY5yqI1aE+e+K1bHfm8cPGEzNp/
Cel0NEnKMxIszUGaBB3lQmzGFtkU9dr7u5mHZ5n6dcpI4+1LiA8h1+GG4w5vBxlF525tDoMv54Tw
h4jp5thVfMkDVjFAt2E6sdZURTKnZKdXpXZV3PWPyzjhUz2zZy1M9/S7k7quF1hZbLdpFKgq867A
tpo2Kdddrj8wfgLXOCFcb6T3uIh5FW8bwseTXRpSuAXPT7N+Uqg71rOOv6RLAAwID+QWN3CnaOdm
T+xEC5VMbQ5clgOnWwi4t+0foxR+JfAiC0kV7HvRkHvUWpMtsd/7wOItDllz+3F472o86/eBsTep
VeuG1vEXNuqL0X3GiZg+jd00fbIsviZplZ6rSuLctok5qLA5Ji5wd7Rd3fXSkSZbhRWHhPdzHnKz
Xny/AhoLd4sVfYI9lcaHetXDXmOFdkBZU6A7NNzR0ZlSApPYDNWM86mraMHnJLlKxUSPc2Q+1RiC
xgfWcVvrgst6+4HK6B2a3X4dxquGd+ohCOWYrx6vNyn2YuumjDIp9zzFyb1ww5EGlX2qRlXlEwnx
aa3W+VThoVxqPeyAL9liWcl6EWHwdZ14l01BFb/YfspDwkxG5qW7kpGKr7TDJgNOYx4Yah4nChsh
mgnaLI3vH5slPApmomPcSVPUnXntk4k8iLGLtmiuUInjnj4MJAqyMFXtcYiiUseWlWHN0W3ABnRr
XFPMhMkLEfW0FaPnxeJnIMk9cAxBQ363ziO64oHcj405J7KJPjNN26wfkyYjtnK3sRpkTiWWTxUl
e8PD3Twkw9Oy9BtSU14D6NsNjadscS16maBbjxO/matGZdVq5WFSnmdy6YYbUfXV1tXLVM76SEQa
NhmchIL7K1oZtoFG9NE7BYePUJKMuCubZY3LbkxojlQjstrY6NQnbD6B43NA9mHNlk5NV8tg9UHq
gWwXDSbs2fL4l5AQxlIcVK1PH7EhmOL4lBgZb90CHiRHN11DSOiLYcKqiJse79s0nfJVGb/raLpu
VZoulyXtkxK8qiZZEvM5m+ZIZbJD0c6nbLyChAZeflibmwQiQdEuo74fHYSKvrbj0fEQ5w7R6MDX
+PDBlT8O3skkS7x1myWaytatOhvniEIQSMNN5BQ9g+5oNg4xAB1dO7Op5+G0QhR4eT9Zxmb4EkfB
naXkc8WbeE+rdrgmTaNzYcOhSFrlgHA08uQQOUjkmpd1cG+SG/cphpiWUT74rOmW+Iph023bP5+9
L+y8Mn786P/LHWg5UsvY3hI03nK6cCCSizkDzzPFHOpSA1DWWei7UiK+5oSE4+4jLmE8qSxtwGiJ
IrzQhhtIkLzRQBemukBzn9eDGE4R14dvHKGfav0VOEYmg94/D2mTf2OS0ZpGRdPYe9x0EEybRb2h
lXW84AQYQjKkm75Zp0+QwkyfcOi3YdziC21o7mIcnAJID86KNaycFZM54P0sHD8NkZPh3rnY7ITs
vnCDbE7B5w5zYPdJ3Our9T1PFDQ+TQOSp9andR4tsHJhsNYoY3XDy3AeM972Xb74aeKl6GpSBA0E
pgLALfd0qQ/NXJGragjJVb9qevXR5LB5yl4PGQj8eJsaCpyDp/UnUaXPiotkH8MPbYTlXzWCxNUa
905spNi2oe0eUkoOfd2jX0I2JBmeqycjubieUjaUA2+TcqzUdOfbZr2OsN0BvRydQJ8gfHS3Xa02
3wjheyuResMGnmy1cVEejaO7jEstTrbzpxTJ8fLR9XFoNS49N3vbTuZoUxXczJpVN5Pd6WnRN7Ka
xK5iEc9HTIazXKJSKTBJrqz71vxQEbqu0tsglvHR1S0qyEjq27ruvk6L+worNJ8CJ+xdRVK3A2rk
8jXRo8mZG/NmFG3GpdC3YWjA+kMfbJZUpjmj8PMuaSGfStAnk4wIuH5YdMs0nqYYBsXLPGz7Nuhu
edPVuQd+ma/pYh6TVvrrfljjzVyTYDsmwbGdVLUJF9E/doTsqwDHd1PaQSSOpK4vgW7bsknquoEE
drLAslAeOhw9V20Cri4Td68UiB118Nakqf8y9et2xCnZcMGXPavUZ72G9XFEI/ju4LjM0snwkotO
faGBPtMQF4qQpKDKJ/kHPSatIJB7oHnzQah5H9dZPQ5hpqqp365BHB48Dl59XbfbMJrUxqMBkuHR
Fj6Zm+tmcuxgl6rL1Ip9MZB12dTLMuSkmSGRG3jqDv3ct9uR9OPG8UzE9XCDZDBdB00HaBeDdBPI
wvhbFU9PMW5uxDqOeYeAgaZJlYemVTlDdyzQd0ON7oHAmcwBP86it6ReConTzx1r77qmuaeS/RJV
pCTx0Bbr2p/6dG1z0UEaT4fbmmbRgGWOaXJsODMFCyWEZ3s78IZk8ezLyZRNIM9OrCRjU8hLOpbc
9IfBhVtvG5CNZlYIYuNdt7KvzbQC+rD7UEe3zIZBLkC+qCr7SU8CH4NqPVVJ22d2Hn2e9DjTJrUg
7vihCNPBQm7cbAO0BJkCyxzTSZZu0tVjG0PEUOtbKxwtSLXw3CL/S9XFuOgGTDMp0uRqnSFNdSTJ
QOjDOakncdX2z0h03VVoGcCC/5oEMznF4Rrmc3MaedhlqzmnmKelYkMByTzeVggkJyMJzeYF35Al
OYsYE4Cbyhdm3KgOpCbVoTwgy3ydmmYo0jpuChYLtdOuP8dN1GcxY3SHe9/uxGjijMXr7agNeEcV
P/CWQy6PBrdP1BzcDVR+FSuXIOatn2smAFqU3FRJUB9GFtS7UOV9V4XXaW3Q9RSET0PUzfvUxJtR
TvW+8jOEAd2MV6wOtrKvt3LQ/JRCxDj1IKMtPTL7GTagUXYoOhlmHISvkj63gWabZhAwWQhnzg9n
En8aLFPHEeNSJ6G6X+KhXMf0Ju2G9GXQ1+0aZMno42vVwSbqiV9P8RLnFI/bJWjovlUgjtja5Q0a
Wd6Q5aZtSF00bikgIw2zgRYBW/EtQxy0k0n7fDTLnkaQNgLL6wrC5sOU9qqsdBplEuqLmZjYTSta
nTEl1c530SYS662WoD92VdUUvd1HCbcFDto16xf8kHZd9EmyNdpQ29ZZn1KdW96qrAWZ7krkUSrM
oe5jfVgNQWW6tF0WWcR3oEkBzyDqJvDLGyQQb02ziHJNrcmx8Q1oOzPLKsAgNI+bNOjNkdf1sW9o
ZkRVkpr0GUEUZWlvIM3w+pyo6DAZVDZtBcmqqbbAd8VNKw+DStU+DMcuG0BXyDnoG9ksCYNscqZb
ayagMDrUVx6dwgnWo+/MemAILLKOKKs0bndtMu8sjqBrXEQ+pMGc+8br/VTZbciSN1KDIiga1GwT
FNISL/yLYe4N31ervlgR6lvmm7yNum0/R02m6FoVDQh4Cfk8zrYujdUyByg/LJEt43hV5ZCAhIdD
shsQPbazO6YuKNqw9zmpgMYDLoBOrNDdIoKiSsVwp7D4qjlv9+mQKFCTFHqwtt6lgzzgWuOrcTLX
YR1exBq9tHO8Cfru7L2bcyKDNlOqu52EGDdj0KvDWts674KBFyCmgTScgDxFuumQJPO5du1Jkira
BynbkhjPh7Tm27UZgeew6RlC1JAtM76OluGOzQIdVWNKyhO3U8lX4UJID1eN8luh/SFEPPjazQPY
VwLX5rbP8BCCDOHj5DCF8xdQ6duiZeoxCJP+aKIs5KTdgOgP24H2FFijlvDww7Dis7brl7R195UU
b+82KNJEPnjs3/qQ8E3PE7n1rbuuffCGrW+uQrw2mQHV6mqq8U0EuQUIHIHQokStSs8GQPkkpSpA
wGz3UAnfE91bWHuKtyuZIaA7Vt/Six+gmiCE4VvjEpalPrqGF2lyFYUB8M6RZ0k1mDxefZQv6zUb
cHpY+HBnjVk3PP3MET7bFRKBLuH5gpJPEWleqohkRDdDpjC4gR2QLVrTZrBh1Ray/iRjLbhmMgjg
hDrMY44f+OofrGOiSFR6rIlqMtt0b+tIWW41qM2ut5Dw4XUuRzlCQaKfcDZ4VoG+3AYHPZvd2lVj
KWf/ht5xBchU6RN1aUlwbnyFtssyN0cmyhBKJgcBmBWsU1+s/Wo2cx+yElfmK7F0gFS0u22bAUTa
CjOAFUg/Z6YzrXv/xXdTxikBVY1ZsZe9HCEtNpfW9X67Knqa5vh6DIPxgKI9tgnEyRH1wH2tylxP
lyyw8gV0+AFiHpEbszKgTCQ2F6GmM3DcX7p1yoGZ0WxIr+U7lxJBi/J+mOpjGM3LZq0msyGrKiCs
62wNW9CxbZoRrunJC/mueSSFRfOUpWMfXE/Jp3k1bUlafA+Pe1CtsnsENAdyvwWVJgxJJkwMWj4w
5hy7uc181KaFSNQvAClPve+3wLp0wTwZ8wAAJXdsel1p/zon4OxE81y6JgEfdls8YP21X9NTBRkZ
TlJ5fd1aCdxStptW9lMW1O5mbaGE0NkBXJ99hcqazmpBX+tFxTkXqCtMHF1qppfcC/wYQxAD4WbA
MJSpLOjYQ6NTsu3NfW909Dk07pWA6LWxVb8l1I7X2ii6AZu99itINLr6Es4o3cMmuY9Rrw9mFZCt
xP2QA7tmeQV1Kxl31aHX3YaMhgJMuDqLVCQLOg0uj1aJNqnbVDHstQRJWRAcvbAehG+CX+MIPY94
AYUBtJpSenHfGHyoNUDzIKsQqjDTI9cGWG4tuxzP9spDftf3y3XaEbfpq9YXfpRfAZpeWALJyhjL
20Evtlwzb3qRqTpZNtaPpEBiXO+H2m0XE9/MKoFEpwtASo2dzqqpFpsu5w3KtJttObKWHSK29BnE
DJAmRyP2Qa2zINXTreCvjQEhhCa7kRJXCtvla8UeJw7SgFlAyQNYboHEmQn2RlVUKub71QbhXkHo
n9zUbu2Er5Gc0z0TeMMsH7cgG9TZpFwMHNjPG5hVdaHJsKVBPGyhkFWkPAZmV4XyfiYXI5rxoEyk
dhwNUBxrqk2QDk1eoyn3MaFfadwtmajJc5NIkxsZnkW3qeauh5pQU5Ud1AozFLo2G7v+awzEM1/R
3BSJgFc2UThnERuCjVkWupEo3NJR7wVPVkhOQNGm4ZK5Tl17KELlyWSCrGfjWEJtFwQhkp7eM4hI
9zwbKhbs1/FVJjYuNNeqnMboxD2sbjzNc+5GdWpCfYJPDffxe3kI0uWrJq5+IQ2ok23tuptQtAce
WZIZ7GEfddMuHkB3gbKIuaoiqNsIMz+uq2tLjQwIudTrLOnrp6RJAEpWDQ46tKcJkSyMWg4Q2vGy
tQlIdGZ1B9PQHiT39HHR1XTN4+WU2j5PAQ+hEhZt2dr1h3ipomzQ3T4NZbr3SSPzSl+qemo3U6iv
SbT0Z5qERVC1BLZ26vN21JtaNS+sGfqLWMzGSM9AC7AWImrT5j7yPNcQOqqAPeM6lOWoQENrgfIk
VT/mS+BuAs5ArOxinTeDlUVlUwzjoiXDUQAXknTMzAwqg5v9l3eu1A3c5MHsIIek/UWxWh+T1Lts
xUjDq6M8hrXc9nVaphhUN8N8ATyV7hNIrO3k2a6Wv/B4tRsoC4AcK6uiE+QcUihLBUu0AjuYQthc
zSNZE5lJBzsWUsSO1CnoAyTIqiC0B4pTkPG75oA5aEkMtzyPbCBhEmGzXTsJVb/4wYbkrW2gdm7p
ZWp1lzVVc+YiyEYBuoQxHdRR0ACSkr6rObTCdt0jax4CIEgZqRpa7GMUvHG/KKAKE2Ah47zA0fCC
fD+AMlGJQ2hpCV+v+RPUiEGVWSp8XMi0nGYcjFkAgTFWISRJytfzsU7r3Uql3uuge7BrRM5LI+le
rtO9mFJyIda7TVQxyD8U1HI/+jTbxiZuq4xHQBaC0EVHkcZLHnqUe9wkV1C/B66ycshZoWVCLgt4
qCyEjkD4XuX4GGrKtmGNzVazHhx3pOFtF9PhEPfKfGsmeFkvBOpWWsyXtWX4IV4TVYJ4AdJUWGlg
W8lUSsbjrMUaiuRKQDW5g1xKy/FQwTeTRWcmEOACQBrawOcErZ6747rOUDjlIauP3XvJZjKLPK2q
GvcGtZB20dWeTNQgaLLN2FBVoIgP+exak62rJiXnaWwzY+ry26NSB18JyEXY0q/L9JD4zNUNFI8R
p/CNAusuVKouSwOCczaz+grVU5JbsUBorl6792oyfy+QUbp+xZ1PsjSNfAkFvWizVL15BA07gESH
zFdk6EpV0/pRzeJWdul07OdYQ8YRNbegWd7E1pJTsrbylq0OMCqZqbyiU+MvrR0fzWKju3Tl/S2u
Xt8/tYhdAt8MzP4/CDmz5UhhLls/ERGIQcAtU852eiyXbxSuiVGAEJIQT98r0x1x/tN9Is5NRrnK
lRNia++1vqX5qXL2tKWkxD7OyshM4uds7SEcI7Wr6ruLo7bMwFzar9arrmikC4PB7zKxrbpYJznR
oEn1hDnt/lCr+FQBD5E3sqTyaHV0/WjJRrt8VG7Ff5mgztzeC97YooppjdmNyUibdQgO33rooG7b
lKyKse7VlsaO7k+imvZinaKTt7lNGndh8OLc2AvTsP00x2pJkyrIeiLarDUNdNrALPBE+8otica8
U2EBPgBaUbhq8ZoZjf4tTOYoXWw41LkNY5MxtCas9BJBjhXB+Jw6ahKnWuMhWFWfS1F7dAf0I8rr
LRiSknRDkxJACNBVYHuPXTvsOfiQh2FZ2YMVHsW8OKG23YgAawXIBqr++I1jStTDvMEQeeYwL9BD
rTseWpToOlyXvVqWJofgnuT3Z7s/OFAz84nNaKME6Rl8PljyicM7LI72tNq85V54CRZPlSPlflFN
cZ/XMZlf2mbZsu9nX5IhFaEk5dgx8lIxhsnfjbYgR1+xpnRK2On+XhOXNcW3dtQHPez++zcsS2X9
LauD6TS6El33jeTYICvSyF2PQwTsA50/NqWelcYO4nGSLab1aLipyp3MYYs0RR3uG2vNixjIcUqM
eGQJ0WnbVUG52GGVqdS8y7kxv5MW5rR1Ke7HSia4BJB0w77RR5g8vys1T/vQ4+PDym9qr7C0HEI5
PylW7dkyhBfZMz/9/th9M7GsxkR/mlz6cV/z3RI2xQITPKsSRU5+FxDUQvxpqldbqkRVqSOj+tIF
v++vEmBWvlTRwdHL2OWjnp+/S+Diume0c0OXVx5J25G0J8du7pl3HVqOapnRPlXjRc4Qmr//1Fb+
UUV9cf+274vi/pWPgBoyt6WW5G6HeUxAYBu623qjUJgSHW8ZHZq4vN9VSxhu2FfJ4j3ONf/3vYa0
QCNE43ZJJxY+ebVn9px26gQLCzK15/+ITbCkq6+CC5fBX88N1x1k/GavWh7BdeucC3ruOg18iENb
Q50dxFj7MczDOfad/kXLmOZTO1KACVEhexcmF4iW3X0ZQJGD9X5sMYKoXtLHfoGYt8ByqUzn5vXi
0j2ZxFoOLd+h8gxfQxRLzIMzmiHotantbVcCSRuPsePsv8VXtJTnxcBIuZfRkVbd8fsf4nn92zk1
34W8WvJ+6cEXBTKtkzG4SmwaIcx+rbdpD5gtwd3X9Vk1cnWeCPVTkDDunvDBK2IsvTSJOEXnhYU6
AUU7aK+pD2ijYCc3g0oyGTrZsshp5wRN/AYm4hnsAv89bWPxXaw0Ex+GBBijfHc9yDs4870xyEBU
RyKSNdOBF5zmUXlpEoIEm4GP/WnZSy3ZsjekkyVxyXhwR0zIi64rNEs35djexOs1nGyOcED9NB4E
ddXFsXY+J6Kx34zZnVGa9Brkeha5NqC4yKI11kDkssx0KLGwCv9W/ur8+L6h43Uo6rb9Y6rRfrp0
gCHGMGJ8WzCJV+kMrA1IGO37167WZxcXse0754d3R7poPfxxoqkMI7d/9pIKzAl+qgxa6laH4GHg
iL2xai5rmozosrcVEvh6CalDy34Y4hNAwlwH2nszNHq873hgS8r7f5t4u+7cFYLeEJHQ5IJDOO0c
b0mH1TR5sPreZ0KjYov93fd3bHw0ZpEIVJ0RA/IndoRKe7e+dcYTNoWtsjzXChV/uTFaa6Dcs3Cn
3UZq8rZ6/LnqJv27CsfnaoVo5m0DfKogU2TpSr4keOFbTdkS7mA8xJog0nQ7FowmvfdKVkKvXjpq
d5VnfgUSBoQLson0bXhQczC/m6jeNR2Mu5sM783tFVUIauzGZvICmfFy39jripq9p+zXd2UioT1g
gxvS71u9V9gQAniiAfMzFk/9z7HRT5tV5jfG29IP1Pp2R3vWYomn4wKX6/fcwN6PO4g7uALaHrjl
ycFIusGaZf9I1S/vYeSgueBwf8PZAv3T6NbjREtsn3C4AIeQIgTQd6aAOc6J5BalRdsj8THIrsJp
Xhvf7BYMuQWJjwPc47Nahi1l/fxyZ+JAWJCzdW/3kUZFXYKh3pnt0mKbaZ26jBZ/PjqkxYi8YsQS
c9+dRWhAHVWiJLdl1axgetooORDux5mq/eS4BGbcsQ5oiqg2p6hgkh95GA+PnXG2bORsK2Phujvp
HqCMj7/u9o8yTOdh5RRrM/bnyfPYA+8kHuJ22se6i15mv/0lnVm8dP00lOvsl+YGQIVm+uoa6p99
ol+8voFx6+r5qbN1nwHLm0vuLB9i6c1+gN4MN+mDm2Utaqyd/XD7sa/Ni4Vicrm/j47Sj87S7jTE
9OfdeQ5IPF18bWF6j83XuCZPxovqZ1cNa9G17Otur1L017meYnT/0H+uZjYRCByIA42IBPxONufw
GOATVCR80GAAQM/E0LpTEgFRCMdQPspVyUcCFxESlLd3uP2FCdoHGKaWg+8b1MZ5vcR60yD63KTc
QmpwndQv6lTb3gm35jALPy4mP+jxUKE0scqOxX3Db+J+LYPWdNkiagliYzJwjB6+i2QN5Nb0r1AS
oH7dOs1x2CRsddS12PC6NJMeH9gvvGtytLLWj3cCsW0DYEdwaHYtlKZL0nLQcwFbCyeqq0c6Br8J
FIsf0DqCw2xiB3J5fFQO9YG82HcTxM9kU+0fh1dvE6P9Ox8GVUZx36cuifqz7yV7tx2m/+5vAm+Z
r679wUzbfITwd8gN1POI56TGeodIBzfhygQlVD+Qf26d5FHE0QEb4oBy6B/uht39obl9j3j648wa
lpOxv9JFNcdgYaj1jX2rN759uYBiUuW4QWpBHpQQDYdnqsyr3NzpJ5n6B9miOY8NVHRyI/pW1cHQ
7sI0rpvmJWAbfMd6qXbQELdTG1OZxVE0XWfz8z4uAEhW18EL3GtcbTzl6EVUyh33t7mDywkfMYp6
6Kq9xYsuIkJrSJUXZVYpfVwj1RdqfRxmzK4+gxGOlneFSnKDFKtWpzImjyziWWTZv6rygRk4sXdV
rAciwKt0Hhc4GWBhmMu9tI7qdxkQb49xGBpuop78m70UwU+Xs6MAQuq/8MYdVwwPupowQrDQLRxx
8Kuov4bVMyUJhFR4MSw2V0LV9rL2Zeg4Q+ovMh8jJ3qUPeorqJbSQGAruByhPUAuaZtR7qTt4KLA
ejRBiKEYzja4y77Jeyqa3LDkC4Tymq4JPXHex3taVz/YdnFbm2B2OtjEeNCfusvQuGlI1w/0Gm7Z
xckFK8zfVdGyoLsEzw7QDRWRjvtggF6S1Ne+ad1sjUFUYbb8WirK8jrw/ko1/xOjSnZuy87VWuUO
kLesZsRJofT/opuz0zqK9q3UmAfq+KdCU3pYm+7k+RqOiYXmipK+H3xd1FUEBXGZqmyZlEw3CvAC
RlfesOZF9PURPfGjjbyjBhDobs0KAe5L8iY4AmHekT6WO+b2AIOhFKek4+cebRgovL8BEzFo9Y1m
Ipl0IQp8tr8x8VRaEXJdEvsQGczsYeDonWmSJqsArgXiIl8Cz1sPuFY/RUhYGui5PcSTOSgdOs+T
U2VUNj942DrncCL7ZFiqR9Okjae3DB7MIWLqi6+QxjUlwP6FmQ8zyHdI0/GtREO1mLa/VT/bzPW4
n5K128u+n/NZQGsWfYtmYyYHb5szVpEXu0cx19nQS3ZwfPl71m21b+e+SVkL3UCT7mE0hoNhwSQ3
gaUyvlsCu1SpQFygXCMnKAD2wGcRDe5nmlUh7gJrvFxpN9wFgEE09JWTVuvXJtysEW19m+1lxrC6
Uze2p2aNgqLquzBrJ8h0qJ9QB1GFW3zv6epCL2T+dNXb3OPSIJTg3hbthq+oFmPmteJs6+SFDoHI
BuUUmHUAEdXb50L5ZTVEZQRskOfQnY8md43E1bo76E7WZem0wBisekCRCVyHB8wW9Z5zEUIcfDMI
ImRc4rXGeAY27MMCiBd6+Zg0FlDbqU+QJiyTiAWkyRzmrkPjw8Dqo8lILNg+nBo4XgF/wphdBIMH
fq8bbFEnkJBNX3amA+pCwaBvTfjeWKQk2Y0ugC26SPmnr+gZxgID/d1BWl6EOTY9vyZLUqxt9dFB
JsuAq/8Dnvy0DDD6qkrBnHZQC7ChoRtqf4lQfJw2TX+2+Jc6bsbUj9qk8IbGnpR8CsJikdRCEBjK
1g93VlPgvAw+j1FvenNF7gKdIBvqXSK6DQpjYlMVhH8NOicEU/rnMAqrnYk8kRmufixh8KZagbvs
tl10HMxrRcUeyGfWC8xoKq7QdoLI92oX/HFIv+JW5JBm4I4QkxJfiqw2Fd3p8cvM226NA6iXVQXT
oOuDdIht0c5bt2fE5rj+k3ZzKLdzauN+3lWVkwUD2S3z7BztGP7dtq30RvjAKDpbPcNT36zFRNH4
xQiaAJZ2/5pAzyuCqXtXWEiFALgdhb2fY0W/BxPKUzfyCL/o4n4Iop2j2od+ZVPhhGwtoxpU++yG
+f0ncNGPQsAR90YJuKkLYDh60MhDtUeLcRis/HJdeHPDxlIYjMiYpKP1Xzf5SisYToOISyjJyw1z
HTO70cNKg6S0U7b9NNVyYYAOToQul8TMz6N2h+PT0m/NFbbzy1Qz9FOiPqONmVNYxb9cBQWRJHNm
zawzYAgqNQsExTkOzv6ASTkO+FoY6r3XNszVthrAYTG0fKWxWz46svuElYzFzo3IZ2ctE95/gkRF
6ZS1SFurXpptnlNgLNdgJn+nuerKJGmuWN9dEU3jR10Dv4MleARfgO0J09xPsyaZaPg/rB2bLTP0
wRYpljHExDP67RH363UknJabeBx7qYsGQ1gKF3ODK7ScnKnzIOurIENgAH8ZnLfZIpXBCD3EyjkH
TQvAAPNNFq/VljbQ4ezInAIG3U98LJ73DM7LmAwvlrljSb0wkyaJCt56awqx3TnR4R3MZFQItLup
11YlFc6WD+0SFUN90ngeqUBUOl3h6+55nRon8z3IM9Ibyom50JeDCAEDtsXp8tACZ00pSFVgGAzw
th/uJ+7oFBMizVrUzVTU020IXiCUz/0byIEWLVD13GNfwh7pbvmIEkG9IRuFNJkgG9wTiODRCqAh
ge4GaEtl0wZuRDo5TwDbwXh8iqr+a9Xul29mkrPgHIrKyV0wwIcocY6ooz5esnBiF0IocvIQbcCf
NmJc0nkCqeCR6tRq+xNOXkoA8O2kxi4cN+W0Cn2aYwNX898SwrtcCaz6VsfAwuM6Y2t3xJQps67Z
/kRT1T3KccZWOvcpsY04LUmDJBt7GL3qdeJrV66cPrjefnHDf9LUprCBKZJx42C3vBepo/MNQNtz
zJatD+5jqGJoyBq3w9IEyAXRuIhHzDt+t2ZRDM5j2tAKBddN66FYWrikbKw9FGtkC5jjpOhRfSwT
deOogi11p1iWHnjNlFzrblgQtXHLQc6HIViHgzQa9I3Hdw4rAu6Vvtf+7WKvQcAJrDNq/0OEr2iI
dbqtCagYJURp19lk89Ie0P47aJ68MV+eAdm/Mtf8WDhSei7u4DwAX5AuBr8RbBBF61fhuObAIwlQ
xHuBP0NyKdEPghtLqVFnxxvb1LH8A8G0P3yulywCzKWcBbgnBe8HfM9mkrVgJH70ZJxhzIHN4j48
GBLFO67YcZm6qHSaDe08OgG8y1Xz4wKOYlG1zOFC4mZMIOxU89bknke+xpC/zwMgcgsoa26TXRyu
0YErkMHJ0mfuWNsUVLP07QGwcV1acaFruMd1BvAxsTPg3Q09LLluMobv1OjcyGH7wxCWArb51lEf
RVqexzbUmT9SAy4Oy4QKAlvyBlwP75KBD2u7H9UcPMaMhznU7z31wzfHQl5COu1TJ1MunfonicMn
RCWdbAqnTKk6132/4GZpNPZhvI04QgQxdpp9nwCK2yow1Gif6tb9QmGfz5t5S/wEtP5qnumI+Q+r
xqa0QzDPwCpMCef+M+yPzjpPZGWwf9lThAoxWJ6O68ALn/S5I9c3SWV1jan/qOR+WcP6HfmWrPe9
OHObGBwOXPrSVnCv5PhHeWfTkg1qKv65Ecrkg+5tFmzOBaG0GBUpLFGUmpNbbWfpeSV33apwjPpi
0NjnKKb4Xw6wsLF7TOzPPgkeey+RQNDdJuPA+HZRIz5R7eBiOqY/zp37CcdB5eNMsrYSUEVss5Uw
C4pVy7cl6A9xqJdzr1DRhmkOcvCBFN8mlJmY06deJ+cVnvLcRT8FJNVdtW3wnUJAcmDgUZTqpZgT
SdGe0mIa5YXF4CmoY748Xp8gNJMUE2d8AzcLGDrm0Pri0a8ce+ysfjIu3FAAzyJrIW+k7FaKeOCI
Qky5csV16j28UEcG4Mk6SsNqy8gqvEvTYWa0JHIRAAkepoGb8wyHFpvSVrddvkbjHyfG9R76UJZd
BXG5k/TItWoLEH1rTmQ0Zv40fgUhk/ja4PxVk/+8uvVvxgIUG+ZuaBUJhwR0mAIgcFvY4Joi9poa
x4enpsfPhAiFzAjaVleEO5Qs5F8DJP0C7uxjr5rTJpjgyt9g5s15GDDS7K0Aren9sHx7RC7JpIFM
Goxkvs173nhF0zD4nMm+ZvrcbOLHPIJQ4zeYsArQU980HjhuV9/Gp4CoBLiK/xivU1tSbQGNRv/W
RAvQPqhWm6FNViNilbY1KfUWgTFyRQKEqXEKgnq1T56kmAAn4n+OrY8bhKeqXzsYFXOdejg5pxSw
KKsat3+AgS1ZaX1ybg8GfdKCTjXsDs2fZltgM+IJc+nSE/COoLSJRc3m4N6BuQDfa82OgjQAY5LA
9Uty9JZoPa1Y8wWVTyhEEMFGlM0isEP3cWq3POj1W9/aA+a1JnVg8UoVDOm6HY0bz4fEUyiJ2B04
Ck49mN/cn7e96x/aZSAp3+BsI5F5jpG4o5gFNEGgTJO1z/3IKZgIKoQMk3/rmhRmxZ06SWS1CTBd
31tzuzSvoR1fmQx2kBr3vUSgcVjS2K0PaxidVhB5gEs2Uzpw632QC41hjxXl6TpXnxsmZjXxi6jx
C814S54IkEbsAxtBl/XTzNPamY5kDLKVMn21y4ROeJUAcbAFYj3vIFn1+ejFdD+/K8w48eC4MHwY
y/tBAzYFRlwMjKAaQWGBXasoEhvmV6tgznubpak/sQIn5MiCDf6CV3uJCPK8dq3bYnWuDmbMdCOV
e6RLjBiinCtgAsu2pwT9bPRFMJ6lCIfTk1LH2B9R7Fv6MScE0qNATBpUAVyY1LfJVFofkXRMDlXR
DqiEVdMfOAWCiUT757AsbxGPbtqemUvt6w82LR9RQ2E9xhBUfM3gGX1pjyqQXLDBokxYYMatBeAu
NBLYE7TJMrBYi4FbJSXzwT57EgZ9/M9D45COfcBPdaf5aeX1cJqnl/o2nC8IhQuv2q7EX/uzcZ29
Z5V7UoBOvx+m1TsBEAIGwT0vY/yLSQQtMT2eBmrClNmeFboe4n230SvCF78qn8ZZX82Ps6nDlLs9
LWqN5T+vOz1DryPxcxJsF8it9SFcqi4nsFP3S2y7zGpuL+hpiiHTNXZJrbskty1CaePQsTSqWTk2
nKdODWGxXzU2F4TzbvOfB4xPQumUv5MOHr+ArJdKT+/B2f/Wt156dqYPlkzOqYlGpEYTqEuB8jMv
HBZ4M1WuBbROOJgZkVJBnrKsWDyngMK5XXQMmt7HVBqO8r2BL50l/ktrgyfZDm+RjaOU4zSDqPPC
crPrm26RwNSLa/Mg5DKb5j4jC1WlN9d//aHhBSQx8wDK4Am2VA8VNYE+GvkXGC0WQsCGlxjUq2RV
0VeDfByS9Ven+2gXjxLNv9C/4XaucTyUSjVuERCcglCREUROww8VIkQpcj/iUDd/iFPnS924O87H
qKDDvsPOUIwSHIzvdN2lbvPGugRqVP/UaABbbiBAps+vchHxY+Kv2IUw0SSzLhCxfCYwwAEElBw2
bWcXaIO4zyAJAPJevPUUsgprE3cF4vcNKIEGiCIJMC9Pr906w0XtqcKlCv4m0dqljK7VYw/qES3c
jDRs1/9V3iZ3Y9tuBx3qki7BOZmal1unnYuJvFpeCqmenPYB1rdAoyqek65/a+V1QrLxOilcU6yS
wiFD9xE6kJaCCN01R3IisU021NUMiK8XxchQW7B1E/jh45oG1vxwrNzKkPe4BsghwebZAJYPftHU
YVXWlv4L65elubgO/xt4Yd4B7ULuIQ6h681vW9W7t7sUW3BL+wzNYIluezkwGX8gH40dBShnSlmp
iJmPrbtbWkcilkkUyKDhy980OmubqMvkjTtJAdxXEQ6kYJt6wpzSCBxwIQWeZiBo/1g4/Nt6xKnb
Jj57evzAERQARisHVB9+eYMYmqhgH4rZucRQkS+mIu8ThteS2XDLlmA8zJx9Ov6Gm7SDfjlAN2cv
2gze0fgwtf1MhNbu17qmGRWomYl6ZoxtuzkchoK0aN+xKyBW9LehxTYTpKIdvC8csOEVKgCipRF8
N/U6FurQH+1Er83Uv0d+KPZdMnz2qoZPlDjuPsIqLyJVlYj4nFzF+A7S/C9f6j0bzZCPG2xWBj/O
coH4KWpeMXZ1ANyj+7PNFcBNgyitp3BPwAWdn+HbVxnm2v22DvaNjytCce76jzYOuXRxoEuHxRWs
mjFAz4Mxbm1NkofdRvakS75WmHRoT6Cquji9oLcNsrfe7D72Rzbq6EmvOGqgB8HTKqiQav3rTORY
G0xYriMVZvafzap+S/9zhNWrEFlh3N6E+Hjnh/TnkkwIRLwZEtvjuiAEzpPHVdz6ERkASXhvlYGd
TfYrjDiCPSza7MM2+F89ThRZNtFnEkZX7Ps7viL4BivnimNkLrBBUwpMVyUdxuUNCoHlIAmXBiIQ
3QFg/LUOL0R67Ape8Cb6AuCYBj9vGjc83dxomNb14+TFJxYG/7AmxWs9LstO9DLOmSYXWKpjYvI6
Cr/msHtv52w221r4g9/vTdsXPd5NKqwa9oLwqOw6kEtSQD90Z8yV+GrfMcARZJ/nVAiwu4EEzNYF
6F/gKF8XD/kez/ePdBi2g1qTlIbI4cUTTk3QeKJoJ5T7uq39M+qwQLqG1mXiV+4JluO/FZCnFwEP
mGF7Ox7qbb1BrzPSoUXrN5igh+qsAvC7nN029U3vNAh6gX72zt7wcAHvVtXHQDtnDMA7jyLXo6QD
hzkIs6mpTJ6E0bKrLT5O4wAeCtDH9IlbcG8tJPOiN/D7DOBjXrMH3LhukUBWSG8A5wMAeBDE19pJ
koM3Ub+0/diWYt4O7SpjZE9SyE2/pET2M4aXBVHA29sa7y3kERaF9koRIKc3y1SFNs5kiPhC2Mt+
71at3UfUyhQekIVkg8vpiP4HMMsdRhgnbVqwqEEi0Z47ZoSNVOduAjEw8Zed60BndOz01AzJpa/R
T6j+zbVeSvT2Ilq9C7bSQfQt8/mKs3vG/naAAHL1OHDG1FAVNMVKBHCLEI36Mc3A7nxPfDawPxDI
jIJDSMWLcF5xUMKHE7B3nNWA9EaIWjh2L70QBGW1ShlPkOCFS41w/kZTcDxPAXO+Bt+RON0lfvB8
ToBxbH0+iG7JkEZDwlzE2PuFv5NT86WZv3ciCXK5v9YDK4ioH+JlAFXLts/oMJn4cepng4QTbuZ4
rCBs0WBn/F5mjhe3GTTanUAzlUWL/lIVMK5wNIjB+OOYGb9+qzr7aQAGY43ibxaMY9KJ/y1/Z475
fvWTD3igPxFd5j76/2Gjn+B6iziBDDFjx90P3YNT4VsBXJe6jfhDE5y+Eo7TKxKu73CEIF9AtsWi
XLOYmR2TNsDsFuPKTcAk7rnOCELU0CbB4f9EPe9/L9Ra77s2enfXbjkFk5Un4J3dvjb0SJZInqqZ
8eP3UUEO9mM+1l2Bg0YXpCos3Lj7wwxnIkEkbT+CGksRR6AnESrnHVL6BdW+fQLihikBtDcHvQOR
lQP2juYRRyQk4dEiQ+BggnwJwxbbxto9+KEfYvMwbqEpUnnGQEsdDVqNqg66w6JFnEG+9t7uPwYw
h6CRdM5L1Yap8hzEHaTDL2R015PkQVdGoVehdmNJzWC1D3AlcQuCCOf+FHyOm6+AtRF9gQ9c7VqG
SN3myedtQU2nwwQ5KWZeHiKqDRUmAjfJgvZmOJXDrOzTKptfAOaaq2qXOUsGHp1X5sK9jzMHh58e
Y5y18PhtHwdT+8DQT50aH9tLuxn7qbzlQfpD2UUJQYIZSZFb/RJ3w3oJ8Yrd1IDjmS1SiTcLumr0
O45LAqK91Y9+DSAPdWkqUNNwUEslwP+EpfT6s+i1/RyDCUHApoUX37Q4h2Pj+NHv/kHn46/3PnWc
pIeDpeoYY0Wo964d2pzyLShjCwmJ8t8egzXgVrD8kuEiVBwebl8SVvl8uB9aVB9Jy7vU3rLfAxM5
9kFE4W9/csbtHK0Swi9vfiJtao6wnwD7dtsji5n9ZAC7cmr+hZSH5xA06aFWKz+ItYouURQgpSih
WnkCbOoWt6hNI5Hq8H0SCnpbN6c+jCFSJ82juIWndIspd3PY+Gw1bo4Z8NlX76I3DNrYXrfqqG9u
O4TzULfqQmIHjt8NG1UESzmaALF+P7eDyRK64rkh3qfSll4TV9MjqxcClRcf4D+Oaft/nH12O3Xz
f518FgZhGOJ8Wo9EFMe8/efJZ2IMcECEn/wlSYBKaekRFBcs3CE8mTagB731P1scojV5tf/aguEp
QqBUOPWjQnvyTeLccRyOoDpig+u5jWGlRdJvD0KM9RPu+NTi+JL8loceFlPEdIjyRoX88P/5IDgo
7n98EBonnk/DhFA3inEk3P/1QWKqsUmPGxg5QXFawOz+F2Xn1Rw3kmXhX4QJAJkJ87IP5VmGpkiK
kl4QsvBAwptfvx+KPbMtdWz3bsREDYtiSyQIZN6895zv7O28ukatsdUg5ra0s6q7RWpvluGLV3Xh
gub6OSpK6CmGxEJhyIET0UOhKJWDnoIffADbm2M/GLFxGqPQWP39t+zK379lx5VCmZ7pS/QGrvkb
dW7AihxGVVyg0Oxzhja5zPdplRf7JqO3n2Lf+VS39p03GQIneBreFbOVXsqhoWc6axt/LK2bfeno
EZlkFhxDF0t9oaznxk2OuZTTR6R+KCA9++QvKurbi9bRxgnCapN7QXBkC+zvUfzTIbU8RnAu/YGk
stHZzrOz8dz0OTJne+tLJ8U9gBpFJsxhTB/+TyvNc7O83D5yWvFZQKAAiCNpQIHyutCW7tZNW477
KYA4VVBAz/SqH5mu4mjwXLkP1YyWQbrex6Ib+MiIHirXqN+WNShqdPncNsYpyGJ53zsJhiAz8+la
NPI+jYbxMI7UtFojEENFy5Nof6DDbZwQ7STX3rHbx5JyKBWi/odnxv/LM+O5nuBmk4L/k+AJf73V
qBwjOmAGwA+2+ris7lo9h89T69SXWGObtyTDTcPJ97ah47WoOe5ok4HbDeoGw0E9h15Ab1s2eEZm
vR8WlFKrCvRAjAfvbm87R+Ps0wuAwWyvVZeld0ZkYGqhN3qtYitdg2/z9tKr2RqkNWx7nx4wJ8kV
54rouannZ2dy00sdKxStM2fZBZuUjxiNhc9AL/YLdXacgkEeAqHbcj25Y79xZis7Sfg0K6aW8UlJ
GW6nwKf76zX5CYHGIc1M94MHze5Qexm3bd7j6Ykygw5vBpgIAAlog9t7VYlzUnVMB7CsPddOXB3m
3nsbc//ppj+9vSAgfgKHhnJHBu42yDtzG1A1vpYGmnXhmONrW1uPQSU4wo85Cg5p05+ZgjTFMsbg
I8URcQ6TWW2iQunPTHY2uvDVN29R7vUdcDCnx0LWOwZbAq5yjA+Zf5nj4iuldXr443Nl6Fz+/ul2
/rIg+S63hvI9j5JaAZ749S4xIoeDkQVBBl+pv2tQUZ+nzGl2hhoApsjIPLQzAp7QNWk5DI1/8UXa
PYuJxWjiDhMrpG6gE3uNc9ZD/OfG1sYyxGvfxe1TZ0zRw6w+utgar1VCgy4MYqqwmuNPYj2ZTZtD
tTGyn3rIfvp6viDVNE6q40g71kxH9DwYdzoRzVZH6KpvpJS5Qdo5WGKfxH22HcJsevCwAcW1Vz7f
XsquA/MBoevF1tQs0zh6SEpNtRbwxLbtshbcFIzpnOR3g7J+xFncfDLKCFV22b6FQPfgJ+SKZqKZ
fQDXOK0hb8r93194af++rPos/76phO+zpXHtf73wQkydwhWVrVzPxzXiaI3QPC/zgyu2Zj58Tsx0
BnAXmeukKJ1zoAPwF0XzpZZpfV+bqLsSRHaIuUpGOOgu6He64aVR7mOYJuM1SayUtZrzrawxai4U
PxZX9+gG46eb6Pr2EnQl7QQr/OpNNq4fp/ftVzA9O4bx5tpsunEdQGykqZHXKJMi6zzIYT5bnHap
henNwAwNhZlv/v7aWGJZm/5MOkV4xK2o2ChtZUrbNH+9ONAV58yPqnSFf0zub9DIquyDE8q7GSRp
4zEfcIdTqTqa1LJsiy9pL7+FZfS5V6p+ijD044NvAUjl9PBFi/KNR3/c17XZnca2d48zOMODbpGK
W618Gpw2XZV1FZ6jSuT009HIzp1XMiP5dPuMy3N6QjVbrm5vpzipH4wyML/6abcZ0kTvGqmHczxa
1tFTsbUXk2qW3YeuuoWl1XMcf58M7V0XRcW3ZnCuUrv3rLnz6QZz6U2XlSnxgdtVw3zwgx4gqgHg
Li0jJt/dkZGC/hpLWhYR/ZAP+FDLVWzODyjkg7Ps/Zd304KBAq3DLgAGwEIQ5WMJh29WpNNmoGF5
NIuqeDYd62vUudHXGWZKPI17xj/TRxrvxVY0lnNgYrPJGpc5WmQO9jbjD9ZR15oMVCe4dWOTANeo
sAtmQKMY8hje/fsaG5do8yrXqh58dH+LQWpA37OeKmAXeBaah9sDPDRdc6LkXaAZ4yNd52Y9Zx0I
2eVtv8BcU1U9CS8/3/SaYhFtmpsS/NpFFNrnCkoMQ7HfPuRNM20wFJYffGUxlwGCiI8TsYbTGNvb
waGpnPWUGRNkoWzTJyNX1DaYIrNQvyW0KFGY+cEeECE3f5eYzZ5pyryem2H+lGXjgyMG+ROk0dpi
lfqHusoyf18BPEsoBmqe4m6XDjkAv97kDVxEHVQpEBc3ivbGFJoHcEicKSN9uDHPPAytDv0letvu
WhWmeGUBa1IKq/ciXFvVOmDY9JyLeOC4qOrT3I3BWbjDm3JCpolAyKzTjU/Ztc4PugUWuNzmaOdW
82oUZnsccdOtTDe8S5pg2lppKaCdDPmuRLPLuCT+iEUvgjVmdxt66vnFHjwGRrLML3EX0NifGQD5
kx/dNVERMvXx8q1BEf6BQ7YPuizYjGY6XPpMtDSAfOeJQTvyMZYNSgUbe82wer9b5z6YNwqx9OZ2
o2QKJCoeGPwJBWCsVFu0+nvLXC+VsAAg9xDPpV6nWTXsrOXt7XMeg86DUcXARXEPhVUChFg587Zr
fR6HUX4F+sx0uizD1WipLaPWcB1UozWdKsfACupFw3FK6IGo1pEvtajvWWpAt3buZ8RXP4sg0U+g
owCxpmjfb3RcA0ID8g2Mu878iNU3verFtIfI9zto0Ph0exfqLv6H7cOSyxL46xIpXfZmafoutaqj
fivv5nCk71dZnAKSNAUEWGWbhH/twwhhcxW4U/gd4Azm5M4NVy78RubqDT5ru3qyHethtK3ktZse
Wgh7D9pMDsUcARBhYEsLOnTEPmWau2rhJgBoBiASpAlCSQU2lenFHG3dzLRPbZKsq9nE4ue6PQSY
OKbSZHCR2I167JXbveqyXDULLi+zfHVpBxYtgVIoKV40Y9qrO1rv62kbje3j+2mh9o11GA+4nU0h
j10lomfHilGtFPXRGlr8L06c5Ofik9tG0eX2cgNjqpYqiQXZpHu2nVG7r6Ki028TvfVd7rICSTfU
b2nrvDg+hq9IAtPrEWmsjNiJFjQcYrfWK+75vvRGCQMvyqKWv70MoXIpgVLx/rkQlSpyeWR4Sk7d
kQlOtjEr4V8a3NGrWnjpkS4ElrbFVODT0V21dQ9DRzF/XdC8botHfCp6996IJ2ZH8L+YzT69tyes
qb/kxpdRqumgzNRD1W8HD3XuuOvMq6KTRsW2Li0r23vwI2EUJM1DvdgA3OI57gYTdJIo9wPVNrUs
w41mGX9zr9ZHinV5FZC1EKnZr7Zww/vaQQyX1u/uTWR0H71xzE5BANzMnMxPMZy3+37RfsaTBYa0
GPzu4OUpZzOHhxltNXM+Ve27wJ6tvU0Tv0fljt7uHnG4cfj7qsCGpP6nO961TcdmPunIpTAwJbCZ
X9fLaLCmSaYBKiPcIJmtDm6KAqGcrxGPo4afetD0iOlyYnUdvTtLlsmhDR+FYBIaRB8iVNSJU20n
qzi5Qydegqy490Nv+76KWGivrAaywmgil2Lmnqw1NWdHL/fOaYvd3/8w/q8sd34YnlpHUd0I31Fc
rOWH/RPLfWbCShupSVZ+bMz7FB3Km9QMyW5WEFuz2YYLyCsW1QxlotvLocLzuByaTF0hcGyGo8X4
F5cBJ+ww99En3IiDeG3juxniLHLD6a134R5kEcZp4XzHscAkOqk+v3+l07cGwz4DoZrV7TIrqKGH
VDbYwX7e3hwH08iT01GIxIv0KcZlJaoMedjNyuiifDzVytor00/gZIPF1QGKLjsG8Bgy+Xyho+Ju
2zGVZ298ziaGOgl+XMdo1TOWluFi3UDXVfYTXyYGryEvQQRUuDB41FlVp/mIoqa8N4Z9H7UQZ0u4
E1a4aWw/vUwNOgHOm+22GJS9jSTt8Tb4HqUBQ2I99AfDV3czKO71mGjx5oORW6PsLo5DXqxvS3fy
GqpgOIweU9YbuLzKzG8g0/xT3wQxCNL0UQSQGWubznlSh+pwe6thn/3Dje39elJ3bQASwvI8i2Gx
QBMllkLhT/eCihx49U77vVygldO8uNjt27XRYkFAs7ystBkaj8lCdgo8++Jil77KzBLrpO+pH5bH
35jo4i7EtMIdkYR3mDZGYQRr3J7pRURQroeO+RL9wF1SUIhiWAjWWVL36OPltIK30T9OXYVglemU
RWl+x04IGifoxLFMpXy/JVqM6otvrlksM3WRhft+wsNge1J/WkR7ijXOHsxhywM2H20/p6PNJyHs
Q1s1XQfRhG1XixHpPIup4KgPslyPzT4b8+YpmaEbp3MFfPhmh3b0g8OYGbhoBak5HoDkJEED2f8p
mKZ1GQhzdevVoNufzrGdvwy4YI5GXzL7XD4KB0dunK4rr7PHllOcbafxQDOFUFvC+dQG89qLdXXO
rJ9RozoOBQnNeBRffvAlzuqXv3/mBQESvyxg/J49kyONC+3YUp7326kGTJqbqTL7PtofBuH270Ue
h2+9YU/tD3EW1Q/5TM3VpdEH144OoBqnz1YPG6FNHt9viSHGZ5K0PSePibaUdLgOvag+VQFtgjyr
8ctMrv6ETBLe+1Odu9kXtDjfZsdLn42sT496VGIL32Idskh9DcNhXKeCopGTnV73xcaYRXi5vXjL
BgsN/O+vArXpXy6DB67eEoiMLXh37m89UFp+MUdj+pdDnaOgszh3JL09f1EZmPQg/FwU5rzLk+xt
qvndYAiTO9fG/QrAWR9QTpbwByhdTIFCLGYm/qUq9mD0LsJr6k8qYnfKMgk1NNIfdcSGPOXx9Hh7
8VCFHmU0A9UKPlp5iTmQD8yG01vrhB+XN/O/P8tZocEq/TYUdYrGBkQVjspqfStI4qU+caTxwpCu
vAczkjOpmxFw0S/czWG454nyGOUBKS6QVqL8AYQVJR3qRZC/5ZcpR2yCH7K+hI6/kssYp+3jj92o
Ukwg+ttQFd2DK4wrQ/v0XIzBx34mxiPj93uRsdHts5adHSNps7p1p+LcL09NKr4LewZQ4mDYRllJ
Lz4pD1hw5VsVCCh3Du6luq7Bzwedeu0jCbQvAVWO6/RgO280HL7Xy3OtRavZQwoc1XENDwml4bEX
GEV4yH29vvXJ+lbI/e2xl1NrH7KlZYcA4P2LFD7wY9gtBrGkeGynP9jFRD4gYoK5ebBGhCTjEPwY
2xy/Dy7VugabgSO6OYnlhYNLc8KNowYzPdF6tQ/v51s7KN19XjjTa+zkmyDpd+8G3LBOh+vN2zmP
6sEfxX0Qp8Wlr8PgQroHfciMYfX735GO7oOZJzWw+jeN7v0N7cwF6aCxQ2yqt9Awoq9QK7Tf0GSe
KtRRYUEB1r3Y9Gtf8yjCUt95By0xLvui6B916UwA2DJ51I7T3dlyYM7C6bc052xfdFG4Nmr3pSin
8kmIrN2VzOkPeWk/51NpPKnWRXhUtZdlRgWaN/WPhjCZ3IyivS9d5Inz3LVbMKJyoya4qhB6sk1b
dy468Lg8WnZEQei4IXxM6DmGMsyLLirzwwwW46B6N/vmFMjJb5OxwPzWAcaEb5i2h7yaD7ZQ0yWY
p+A+HGB3ShWKfdHI+ShNA491X35rWbYwKUwfJPXxfQOX7ID0ZV+EE0akyhdvGaDxbdVUzDUdWBgT
pwprfJumoIaOSP0heiMBJ0gHqhL1z8LmchiFJCVASFiM5Q6t6ddwTu7h2LZAfc12n+Ld3QVdOBwa
lbSHfjLRAFXNXeik42VA12u2VnYV0PlAa7nXWrrD5gZbTVQ+Hd9RxNIzWRi84VIE5jVMYv8PFLGt
sjWW0vKlDGBFpkO2DQd//tDQ2acdDZPQ4sCEuyXIRnhfwAOfzV62T7dF8I9IpMf3c9p7us+3Uk91
jHHzt7f/dYm/1bc4yVtm4X++7BaA9D/vDtvr9m+/4PK8e/n9C5bv4z9/Bf/uH9/XEoj0y5u/ZDP9
L+lLVyyMWfu//OH/LZpp6W78J5byL8lMv6ZwLWlHy9e/5zL5/6JL4kvfkcr3HdMXlMrDey6T+het
QzYTwpAUhZMlqLKL91wmZf2LkZWp6LBa7DWwhv+TyyStfwnlucT7od8XnJ3/X7lM1tKo/dNBXLqS
udiyrTObVCxFv1XyaUU8EFZfc5Xlw3ToxehsgxY4Vd3b0fkGqqYxI6Csu/1z6W3Hofj8vmZ5DFNW
7ozeaJzoHZazDv+px/SX701J1Eicl2zXMbmKvzUJzNzQbVM2mExzLSgKu2KjgvaxiibzqQRXWsaT
zWxlEMkez58LfaI3DgUWo7U/ed2mN1tv03YqZXQhrH8oBJbf268XjomuZzHVlf7yP/e30UOJLp8D
OxZQOv8oARuBNn2BMgeFBx3m09Ca0X0ifLDkGghOqJE+pIbaFGxdi7u8q7/oDI6b4RFjU6tjQHX9
WgYxOiarwmpcoVwNmia8G1EbrrHuAAjKFr4wMVr7jFmcayDeEHBt9gY4Nxwz3tbp89JcWdqHDDAg
HVhefJx3u1hQ3Rr8rv/hIiwBZb9dBN9iDGASMSKFK7xlPvOn2l+UnRO0IVS4938ajCkwzs04zOVb
5Ja0iDHTsrO83HgcXmKdiD7w7swBeNjtp8kbM760y+IKVyDaKZIE/vQg/rFS/Tl3TC2nj1/ub8eW
PCYW2kqfZpPDg/nn7zDuHHzdNS6ficMiOp2lAA0B34QaIXFp13KnXW8DJrPl0tLZyzMLSKAiUyxT
KdTrbLJW1XKQS+Yq38yNaDfj2E0nmtIK83z+1a+BygBAkHWMOXhRyiicoSLNrKsvoj3tyOkE1gSk
7hw2DwMim7WP9CuBU7OObLRmTTKn9zfwgWlBeNUuPK+OkXRIO+tsjZS6IiN9KQKTyCD5ATbQljo9
RqZtM4Zb+nVgyKODxIa80om9achBehHdPD/8w6X8yx3POMPnSjqSRYvVarnUf/ply5HGKWAvhghR
/f0W29YoktkalBjlPEFK0OoxKKzisa6XyRq8wQedNj/NKhgeOs6d5N0QzoGKq0Bx5l+1WdaX3PE/
898CqgIfc2E0/pVOeXOxxoZuVQ/WFUyPgytYGhcan5v/+XUMgkvkk/+yzZa2wmgjnXXq7iyl8ZAF
w1lEMbzNepvNqrxXePlcL3gplrPG7E5i3TUTBhaG27Ae7HbneVW8S4ERIya7uk791PfjUjXl2C/p
xTljrO+jpvjuZ+Nr5o1wuFQXnv/h+pLV98vNuvSIhG3SXHFc/FTCdH47YuVe7PijQgYA9XFm9ufg
ym39+3EEu7SAuI0FyZ0vcO7SazbBgus25nvAIzk9i3NcSpPwKsAgk7Y+e7m/VkGfX7T6VrsyvgRR
bq9liYUaofiWksK9ZA3I8M4y7E2vra91aEMGHCcOnZH9M1oe5NkOPo0UGa47d6fZAgkQEW6XFkNN
gxMPARON+uxUhPpAuV3TYSZ+yrLOpajtExiPlwicn7vAz+eFgg4NvU/MFUCnz+BonIPGfLEZ6+S1
hqAeQlLHGgPyPdoqDvAQbvL7Tm8VUwNOH4sKtb66MNlBEOiNBaVdLrh2xvWzbK4RFHe94NynuVrO
yRkBXpDeIb5nkN8zL3tOwSgYAX4kBJ8GilfPZxBYg4xv0hrjxjOmzmLtLEz5zKKvi1JxrezkKQc7
X07XJm/33cyy26TW+JBHPwG8yQ/L5NnNLfgdUp1mDq0wohKIlJRrui/E3QDPnAOKai/4/MZdlAlK
efIIn4riYi8SCpU+4Jpr58dgMQrQa/A1s35Hb62Cb4JVwNoYRrwMWL0AueFkby3Iyo+2Ge5R/n0Z
crAoTT09pOlkPyS6+OOFDmTN9XOhxtrlwe3z+aPt66OLToBpty2PEuH5BjBduNDtAQ/7kX6g6Z7s
RWWps1U2/oFZ26NSlrcfOhXvVaeDR8/DAAiqpHkjaeNnlHne94FGowX8AgD9fWNY0cPtxW+Jvhsn
rnKIXBJMTXB+DzLB++HQfUdu/q4UvM1gS8JNgB3KHzJ902UIEt0mQzAlju67DpBG+V35OVbNsDKy
Un4I8hgBpFTDM1C8DQ57B7Vu0dybNB2JV8lfYHhgstS+TfLdEYOI+xKZ/SfZ6fH+NpcCzLPKZgGI
c+wfCQLqXmLo+vgC5Fta6R1RkPOuonO5r4yQOZPrf2imwd3Leq63uoqix5n93vdb9VSrdn7oGc/c
dB9VV5D4wcQcGwTWZTyJd36PVD73FPDRGPIvxt0IVJ22n+sW1mjEPfQqg/DL6MIXDir7qSTYio6v
atah0fvHsuisrWzrn7d3TeJp9f4HFQbKYpDH2YyAjpSIo4/vL7Zx/64rnEaY2dHyjFexXkDhxVNX
xo92CiA2tDuyDyQxiFUR+W9+gNeeEDVTt8E29OdjqZhOwitw6FGVwxqn7rQTOGK4scdQr+N+qNeu
NL3z+4vCsxMxd0nWXV+64Ha6Fqb1v18QkaeHvowAQyP1fqE7CZIqHT4GDeQ1MiGhsxfw2QxMNOdU
RoJBILFYdKDOaRSZTwnSYxxyZE3aWRfgrZYfYuvJiNsfbg7LCwrJU4Fk6sHNK+ekUuacnCfPVmXZ
X5x+V45R/zVeNMB2OzNQlDwA+5op5VlrqY4yaZh38K6IiLC7sao6oXZG0jdPnqBhDDgMKdhUP7WV
PJFF2t6hFMIRnE7kX6kZg0sHuMjyk58NDqdXCpwSybF6K+PoGdXFuC4WgRiWaWtt46GA+OZQoJlm
1+zzum2PED/aowW+6mDm+aYwGqgUah6uoHa8TYjWYz92GyPz6U62ww8m8V/jZRAdCaoVSwGENmwz
O1YeN16gc/spbAo6ZHV7BQ9V7Ykj80dErinG9Kb1r1mor4WQZPD5ZfvYh2b7WE8RlzewA+JdCv8Y
t7jxNUMFlzDEoxWXBbFU+beSTfg8JoF9R9jL1iyPAFVzxvNdv8pg039E0kuMpYPj+cbycYcw+oiZ
dfq8q0VbvKi+NbeMdQysQLxN85TSffbcK96aH33Hby+f572VjyGqXcmBVU8o9XnpXNfeW2WVfRCt
DyEg78rzTVlTd0Q4hK5f7XGNFJt+FBQWg+wJXIgjH8EWjCocdfjBWio9Byf7cmbfOmSAHpizE8JS
y/5qu1N5rCW+QDnn/ZXwv/wc+tkb2bDdtTS67urS6VqCq1LS1AwiGmVU0VnCAzGlBZEKSb6gm4Q8
AX9AgBexXfsd0EtE/wj1jeXD2/vbRx60p5Vnpdux7MLHbIhjMAT8aEGTZudavtWi6r+QBthuPW9Y
aIrrIaxtsDQSdnicMsygeNkAvLUPtykLT4e/Z3ZUkABC80cLbJAjmxG9R6AHQQa9C24DuA4HDsit
9pzhnXgZvnie4y0tSzrxTl3v5y7/UAWF+wSU0GXg56llp/t++znNkDDXpRnkspGsob2b61ty3y1S
UlbR3rLxpFaDFq8LD3yV4cu5DRr84UgTudrFWTZgcvSKcz+1LPqwvMg3KM82Wo59NREIdVPiBVWF
3TjuYWW3OPUQWfprIwLtnTuiesYUM9m4yAxVeJsJly599gTrF4929DLX5Zktrb8m8Kb3ubfkLybe
kx4D0HTmgOQYoie6aNHt6ZTc19rUT/TETgRIdec4x5OQhADn6C0TiCXs/nUqwHZJOEm71lNoCeh3
rTpPZPfu7KqVNkCxRe307HNcQFDQQOgrfrQQHN9SCb7eZgT5WNtab+bcbGDBRvGmGMPvQO7r3e3L
85o0ktBZqo9m+Nrh2jlXlV09x6n1ucTbf/aXDCImIDv0kQrCmFXuEPM8YQEoNt2AOW02y3UnH7C7
jQ8VbPIYU0HBrqKnvPk2J/Z3MZTRi1ADQCYpF++KAjbf0+qt0Q1b2rsQPUQ4WcrWxQEkQyALKBEj
UgI7SttDumrpCxZ0M06zNq3VXBb7TNRXyUZ6pEQZ7m2iVVZtn55Nn0G78pJVpGN7NabYIuNnkq+S
SH6WIyL2wfb4N2NKRD238a73HsQAvrJ0F6Fk4UOHzTHH+ZSmdIcHHOWvU9tfmr58aiwIIGQnzSwW
YofevsTBiJfIChWaWDInIQpikGjsZycRHwR3/Ylrh5h658AGp2Xanio5xUe07Ktk5/ba3DN3uYik
Lbdo7nARz/1Xn78nDHscON6qCyMU+NDnt2Nn7FpITb29GnRA2KdjbH2TM6Hb5f3Zqd1kG7fjtJ1R
ojoeBTNMgQ3Bgs5BLlIgty1o/cHjHqpgNzYKVbwRsTT4430XXuMOAIPtGxSxhUGZZhsnLbxxX5YP
Jm5AD8DwU+bmwyLXB2LIGUZ0zyO9TO6tn0YC0qbHWmZGZ0vg1i4p7jYTKFN/rtgF0p54vmn6bKZm
chWQNRrMU+WVJoB7hDRjr+2Sb6WLhqdqbnajFvrUpuS92YF3dOKlZjP3PqqLVTQUDxxF2A1rrNr1
qYpNSDFqU3Oc3xQ2/uh4DJ6dwvCJRrZ2oS5R+vvdZ1WgB8QO+aObwkWNEN+PFGaM+Mn9kpgX/GIT
61qtCRzB9p99nwFMGGFkngsxvxA7Wx6q0us3ABNWOF1GmLzZucPf2+Tcli76X3hzo4NsZHixugYN
g//JZW9Z1bFmauxKD2hR+ZaAOFz3vhGvU7yIZQpPeag/16hy+RlIyzGbT5ysWSUHIGdxk+/mbPrh
T0BO8KOsc9P6gJ9qWCdEhJ5wkV8603tiMGhsbBHoAzTvS5j6F2CZr/Aiw81QqgAqAXlXlqu24Bl+
diwiIHF6BsPI5FaT9akQ4ELZ4T/G5IDzO1Ed0KH5KDAp7IAI4lqibV055L5wNu2RsQ6PTfptcJDx
YKV5mNKvhpl4e+q68TkvzM/mK9x3cfCHMVtHc7Eu/EbszCUhUVfz+RL09oYxOAwTwkhWsiC9Q43l
2ZvgL6Av/+p506FxqsUFhWfPiUN1HHH4Tjqb6NhwhMJClWmV7vqogh3Ziisc96NIoxYkrljq90Kx
XLZ3A17wxRJLEk1WmPdJ6l0aS78o8Ag7pxL3SnfVMYMyih2+2Yp6xNbcT9sMSyq++ekUhu14dlnq
TYfcDYnZb5imH0mcIuxThCK1ckn5ytlE/PrUCHQE8BxXiTDKO7p8r3EuH6eRxJa+E+amKP0fyYQs
a6rUzmzycF+8uDYJAIzgP4clZOCqihwmLyynIaaTrqFvPgEK1RPGZDB3B3MeMB87obMJOWJmMyLM
lJ82yIAXiMY7+zmBOLOV1JteEXnl1Mcc1sU+18lrYQT+s89Em0lVczVg8mIgAyLmgRYnQmXVhB4B
6ovnCsUAIZppd7eEO+KexH5ouvzyEx6S1MC6Zhm7wSNaap65hX2WoxU5tVh92bydMLgmPYxFp4IS
oPR4qHvW/wh30B700JciLHDmuozSVZWfskaEtFyGGcxI8RMSGFlqpipP7QjlKPXOhLrO7AbiFIQy
eCq080RRZdpG+cWT3tPICc4us7e5dJ+Shug3MSqMsG5d7CePasRDMD6DoodpTSM2bzKwcAOHqVnN
e+bgNANb6xz11TfMoGyNHKi4J6eVxUx7XQSACN2xTIBpdOkFheGwpQwSpd9uvJzUvYwZxiFqx28V
wjcWhOoudcNmM8Ot2zTevUpyuQr74rtpqSvYTxTPS5KPQ0zoxitz+kJ852uUlZLyezMKuG3cISQY
+FzWCImJVZZn8jNZIgrydj3k1P3SjwjwZW9SMjjiMuJvclzU3EV1sSDkHeY0PTHdkXdMvEpwG5N1
ECama/oVK1mHBZxS9YmmQAkf4nODzmqfGRm5diGkfNvNsUf7dwQ55OtBzt22mPODVkF6RSG91d1b
6oSEOw0lettZPXkBZXJIHUeeMYHznh1wvlUxR+XKYm201DodwI1NEXmaNO2ylc0QE2Ex1yBvchrf
FnMtG/hCVrKWFpEE9+4CtDCGaT14I+P7ONtH+S3UoNjAQqjXnVnzO5jijzXhaH2vv7YBHPnOsIGe
INYki8ffaSr0cZzzBWCI12f41BubNFQ/pjiv1qqDbxIR+pbdlTV5Y4Hz7M4RR5ghGddWb91JATNV
Ox6pT4N916m3zE6JIitzfhrgj4lJ/YrLez1Ucb/yJh9ueMKglsbCFfvWU5gw1PJSCw67w5JgF4na
QGGjYIbf3iWXUFbwRVJ8u95Ai11VbEUQuLYhqa5EiQlB4id7NyKeuxQAw1qX6HCo7xtubNyHlna2
ZoFZ05mC6GATpWXRBXQckhyWcUMMavCY9OFKqyjDkk2ofAPZ0cuE3pvIvTdDVHabuV1Z5qAvdbO3
LavZDTlXHTvGhkNBA5jVd9CzEDXDQkpWU7lTKd1gaQJIxrK4dZfZo88GrwuuXQeSA19Cwb0Ybybt
xoA5ZrYUG/2JTIaNKRit1haVEVSraasoa0F+r0KPeFuik+H/SUhGfdz35A5wVzoFNDpP9gQ69Cdp
Z5+LuGGgWxh8BwoAVlZJpIXlJu+ZOXjOc4u8Y8cosuOBQy0bRGu7+W+mzqyrbWXd2r9IY6hvbi25
xwYMGMiNRiBBfVdSSSX9+u9RznfGOhebvbJ2sgO2VfU2cz5zgZS/HmgMzW0A7pPljyFKCPjM766T
fumah9MyG16JjHgZZHdHx7hSnDEQ0ySxAl4FqotnHNAla5qZcDXEF5v7YefH6uAPkwevFOYH6QfN
Nnf0L5PRV9QJA+KPu5Z1OmPuxC6QHMQ7ilMXvXSgXYqB3mGhDtrUpY+DxyemfcJl4GTI4VQGT4PT
gcM/oddSeOxNf0FbiB5rQK61qeruwc/NNy2NPUh4C17zyasvlQ5JR9agdzWJXd3ztNNI2irTJ4Nn
aJbnXkGkd5OSzJLR08LY4k6tsmRLxAyi1sKAy6rzZ7TxzQry4ZQmPFfOYmwnoy+ift3NEh5FPeuG
Hn/+0KNAzYoJ7pGZj6cmhm6Le8V86NED9zrxImTzjixz+NuXRlu2jlq2GDdx0k6MA8EOthP0Bzk0
4Kk4+KaFm3DA4A+JcNe2qmWuu9KjBpdWNo2wAX92AGz1lukKNImJSYzz3M/qMUUCmjnweVvN7LbU
m3NMYpqZesRB2hfkF2eWBA5HWtHvUSD1G8fOwGezmdoZLnt7xvhb2tnXAE0f8zTuEj5KXaftWaaJ
CIl9E9Lv9QgFGpoLgUlXQJA61SW5OgOBC+G/9EUy0uszJhM4vwkHoJiCQ7LY4oAQDB9fLiMj9mjF
TADMeeP7EazSYFeS46KLHJ3MgKqI9+dCrsCxcFLCVOtmn2mpeVHFEiJ6yU+ih1lsdJ+DwsNrDETi
tBhVj8aKDNaME23kfLeEDWuwRayG7nQfSw5gMsu0J9rL7FA4YNnsHiEpPBlPS4wr7LljE8zjRrgL
wHejfFLuU4GqYyOJQU5cECuDm17xKkfSmb40R1xpDiIde2/jXwMkPlEKlLPXDbkVvnWl0CC7p0FE
eUmljYO8/e0V6bxRO3ciAGlB5JF632rmX1lldfBdnM8SvO3MSY1KQHbON9XYraD35GIfS/cvGYwp
m4HPlg94b9lbPxnvvQO320mAAVbdQKXAD9mp+lUvBwOfqQchb+5CpS8Gl7L3mc8F6UQG/bGT/5VV
fpvRXRp4wOL6SsLDFkAWY+UAJicBGuRQnRr3u53sr340WFsmOQjwGFOEXt/mb0/xPFWlejeqGbiv
r78OPW0LpHkTt0ZIFw9jG61MTl22cSt+zCIw/qS2Yp5ovDIC43PHOT5WHUKIuA4n0he2qcs3mZM+
PvVcQkPnRvMsjXAEmgfTYN8V+huOSeb7+vpgZI82Oty6PcVxg3e/jMeNlZevgzc8atVzHrdUthO4
syFYeXH+6BzjTn8pi/peeqBTQFlcBcLNUPjZQulHWyE1SLa6TcpnEg/fRTfcvaxi/IuLb6VPca6M
LySciIuDzDg1pLuzPMfiIhnZoQBn3UmtJFDeaU5Tj/ymGY2fIHONiIELSEUv8iZIayzUeqF01l8F
+2Eb+IKi9NtMY7IdEO2S3GJ/UesQs5Z+sU7aWpNvP3rfvbNOWtzBPqaM5SOi9bZIEhDhCupSzVvv
1/wqqWKP+cQOruZ2AUUdc9oTv7UpA/Jjsqr5Oyzx0VX9RdPVLp+c+8D8nO+nJR/MwrFZFDG5p3oM
NscBYVk1yRXUYLPVOcCe2y7GSPg06428lImE58afHWZzx0+LNL4haCTrfk2xFs2wix/13kQMapd/
J51xgk4yPO0pxbn6aOlPSWJGhFazp9/CEasOE7PyKMiqMB8ydRFJlSJFpilvrIW1vDmfqz7W3mPg
J57VU4PFWnZCKf9ug1oLPAykWOmyHbCrHr0PZElssjvNGJIwx6q5GVjBPvTjG3d5cujJjQWZUnjD
19Bnb66yi5ter3y7pLjDEp32i3kn+Ft/1NO5pFZFjYZRRYRlSor5NKts56EC4ZSQ97SjfY3H+ZFp
drZf0t+2YJ4qBeaIORUbiy2EB9Zib8bItlgY8yEz++7Bcq2ocqqtP27dbJi+9Jy8X0YgpLQFboQQ
+QVtOydWCyOd19t/8bzyD7TILWiY5YNA1jMMRgwQ09lvTuaa46gPsA3M/EPNFuNg8YJDS49Mo4Ce
1WlP9opK6SVluD3Ht96UsEqb+tZgmgmDHrdUIYAXp/BFxmo6pUrtbQOUpegtRgQNWYRau3LOlolO
kDAs1CMk1zp8sCzPrkJe+lPgVkz9jOk6eoDT5JvXNJhkisVBLOpzeCYBkwWfYmkcUJEl8LO6AQc5
IxVforpgZRx1HL923P5e94yx/WGBcD+Y0Ac3c9LvFlt77zwFwMIs1zIRZ28Q/AxEtBzg7ryZtXct
JaGULN0n9FO0CGggHyEiWVKe8DjsElCsXav0qBfeto19gpDJF2Tnt0HEZkeVl7zGMv4ovXStmMHR
M5ZBAcxJOBDOQdDcq0OlqhvP1eh8NPbCXVTYKuwH8hKkA6OuyKnUGZ/FgUOatiAv4zkmhGebA89F
jbbcYLckFC/5p+tR+/MdB+EY17wQt6awyg2Kng+7Z27pXjB+YTjpyM4ZLKZYS33wu3aKpnl195Lp
bQ7+O9bn77ITZF21yAn6ft8zOgITb/YrmhMFaB6pbHW6xjmdBbAnQmSL8zjmr27c36hJYdJqA6hl
J94N7Ot2pHDVa/9kFWB3THOkirNYqE6Y8TDg1JQjPrFjAvmDiYw4wk7DzpMowy1ScWz6g43+mxSz
jSys6TFpa6ZjEIcLjDEs0JjJ1By6asmLB6vPr03dZRj7vFAhhdwo1ZKw5ZebgtHqJgYyFDYbm5wN
5MIEA5aI5efgHQnks0fEzoEkK+5lSJUMZhuKzByjQDDFZ2GYLwggkhNJu1Vol8lrQDMW4cZCMzAL
nPos+Yw1Wxvu4DErrXGTIMTh+bXDUe+9iB8TTw3HPAwKtdfgn0RFz6Rx8hv1BEd4Dx3ntnhrcGxX
QajGRVcyrg6MbHnXdmBeVtgtAKbUC2lHbr3m/XLN4YejAR18j7N/ZKS1CSrjo2SuHDoDMOg8Pxse
e2VMSVZmMkrSX2fP2COd51bCebIjmfazXMYHp+zix2neVAQKPDAIrbmqSD1uuK5scqbhdZ2yL7Mt
DUBQzY87mjkXmh5voXY8S47EfrWhBx5ooGFYWxdXP6Y+1SsbURT0LIzdIuPcrE6GthxKJ/tBKdlA
QmIEFxsTeeOcThmtmEoH97BAhKRz5eHvKng91tJKug52KfHTZJLAIdiXeQ1jtBotNqfaQqJNv9qL
IWFObPt8pxtO5VKc+7msti4fh5OS6tQsNplPdhaDesEaO7t7z8PCbpBVsKTmb0mAGv5Tli9ubIRM
/MgcityxP3Y138k8fKOAG5lLBA5jX/mW8mQ4AGg2njmbF9MqH9KoKZxfsG6be1p1T11fAf7G87PP
GVxuu1wFkbRG1Cs6dBeVsSL0OGgKz7wmjbHWxp94tOrj+BQPRb6fmXFt1CBw7iYkJE7uyLvhitC1
0VO1tmexYFL8n9XaNdGJz4ViCWD/waOX3GKeQXKV/jRslvCWMDKAlNWLwX4B0n/2Vszv+t9qgYPF
RycSQrzDfaITswnmHFgfaWM1nCCOuPugLl+cNH8mIsyjZGI7ypYFlCxkVCMYtN1yXhjJ+5XPUqzJ
0VrkrNIlshwRFD19UOPiYsnI9a6IdCrJT59GEBm6ilyWqDy8+W7BEd90iOWbcdokOkU7BHHAnglY
jo8CTo2G1pyOvhsBn9A8Gm7ynbY9d6CmtrGL/CDj3oukwFPHFjveBMD2d3Fr84msKFTsv7TcUW8w
wWcUgjy5cz/yxHDRDaLyGOTiPKqk3Ls2L7qexbtAOAzN3Bcs12boeiDSVh1fMNT9QZfc5POaOuBr
rySllKCamnGLWT0Ff4/VoC3F37YEua2IdsoStooBE2l++4cx4L02CpxR0h9hozSIIPJsinz2vUfx
2hZpezHxAhclYQfkRZdYMh0Ok99jWT/5CgF2PU40W4JevnB52hhhbgOHJ6XoQXgTw+PuURRf0IVp
D5P/gXo5eTChZGKbSsoQzutjOaHjCNw/VV/jmhf97yR4SRsMW8hK/VMpXP3i6NV9EXwuMzIG0Wek
49UOkudUMOHodal/5GZ11xzU8W3b7IOBjW/7ZFN34WWaCFSKmz+EcKed+95rSFLwOFm275zMdjnr
hZM/SPr0VH4lRBxFc4wALgPvEuFO+gNRIg8IJ0lct6UxH8/cPw9l7Q4kzHFWZ73AKWv/iNRPj2kJ
65etR0jwR6g52XitHeegugbls5yehI6jznOrBdOcRoCHiM+tJKXDrhWrTBQAlvNYD7P2ey4YkfkJ
9RRwhORZBfvM57hnQayfCgFRO0Vsv7WUwm9LmKMXnCppwB42EUbY/TvJpMjymiHUluGKCG7XVo21
q2UGKzXpdGbS5DyPWOIirFLLTrdhGxS+Xj8bSHQ2hltDi3UnmBCNthMklkKesdKtnQbo+znKCaBZ
ohVP2vdet5E1drTa/yRMLT0Ps3e0HNor8EAwPPNmSyILUa3ZkzGnOCWRsOldf8gX9mwN0BEplnLL
+MzaDAob8oLD8ci+HkrxongRfRRxTbIbxLkt1C+OKxJBS/O5DsAt60VRAO5zrKjo8Gn1fXEtEPyv
/5FOfpgcYruFSxlg6Yx7gepy6VDT9gOpPDNppSQ9qh2ThDjq3+bcfcVa+jUbSb9xpXOxmOTBBvRR
SzEjDiETo20q+oXh/kZ5PrBwZ34jMGAWrOaKJGMu7pPf4W/7GslhmWtftUGcSZu6bGJp6dIuoCqY
oe+mrC4KQiiN0sP7GqvnVBue2Bube7PLf2cLPFLGToxoEqa1JrtnHFWNLS+9LLLI0jvEJyWTU1f/
Uip/wtSgRxMdH8Ji2kHdApOTzxnAPnlZbOrQJBBXXQMmSNizh5s/0gKzeiCb4opS6malyb4pYO+6
7vIheaObVAfx+eGtvSwR1h1Rt7ZmeZfaHbMI0YaIjLVVHfriPgzLtSs7aAHMpMxJvGl4fWR655jo
N0BotgMrxBO2CbAsAzQXpXNYZdIPJ4w1dnAqFWtb+AZcY/NlMNpPoNUPWUkoFAu/12XM65PdibOc
8+DoFt4foG3o4QwKXYIaYfZVQL4RiPQow+S7a850qh33L7hQgpGFQpIXo69JLJjv8CuoVDVgeZAh
kFYiL9bsm+M8lB50wHmB3hC38tD01UEvWs4kZFsH+t8wRmu2SRVQlMlF2qPP0G3YkkCCyponRy8P
vgh+U5xB+nTbgC1JhdiIomuTdNwDxqK3u8r2WOtpO83W3UjU87KRxBiV4DoPmUBfKILPqVu1Z+vk
FOV3vbXpniSiPNhebCkpElDtSe4pT3sSrrF3FTLIdAmoG7nHkBAQpqE2jBu1c2+L9ySB2q+T2L6p
PP9IZAjjE3QwGbmoSIHiYwbxkXzmjP6C+qwKhhStpXOw0oNP5lRUddp3k3pq05jtXuXOmeEOjiGN
G61DVb+ZpubRYOwZA1cMZQP2MGc4cM787M6bXzP9gudujjZZuu7GqBVok8qwQwfpA+1HFMecvHlT
AiJUhE6xHI0jluFhrjrya6aMhxR6czVdCOdgMrL8rTLjwnk8Rx3iTJ6BX0XvvQ8AXoGcAk+T9JaD
kYNm6zqq9ooKMH3x7aSN/Lb+9isHKKtNqmPP0qmbESIV1rXT8ucR0s4umDLWjjZTyFJbij0jnkrX
fuK+dp+YyBod7ifWpaVGIb1G1xgjMAPyNPrYufo60JoKYDxeJf7XFN83dkmxn7GJmVBwIhOsHs22
+ZA7ZKLjeNvRwb0alf97keVfVjD5ZgByhIKkjFBxn+ij7LDBqhjqSf2nE+4rxlN2yBYfQJae+zT9
HdhIETKps8kvfSJIvUQectfakk57tZaqfWQMjsu+24uyQttjxQhdCzVs/0rL3HkYjfaDa7Ct8ElL
kSCNNyZTRHY/DCMCHW4xBrhtvj6udkcck85IzSXUBvn5GvQbh9hKcz73/ZubkG7vpZzeHdt1bYqf
c9NAbbUWp7b/JSz1kK7taoCCeuvJ5dDo4gyB9yfrLG/XT8MOYFgPTTRtkUwjcflTywYf0vhJYYZE
aZpItqxrKsieaVr3rPL8K1lnBVxHkJBQNBFl3rF5Ca5mRt+K7Ie9T7FU2wCeEJN/0AOMGfXYrneO
YDxOAtJWWpDe6sFGo2AC/rHH91hkMQnMZD8XQOyAnNSH0mrOKqMsrVggDR7MRLBo2CbJZijc6dbo
HlHLg4BLL7tPXK/tpp01tbGC4UHDO9FrzD014mmK0b13LMlZkX0U6Y85qOQwTVzpY/oFgBnIhoe5
wvLibx5EZx9n5DQEpdA2LUoXgj2Kn64lmixt3H1lj48NWRHIbs9aqVc75cgbV8bKfl/fLtuI3Nb6
nsG0EeXEAz2iQFcEqS4tKbvr7lkub9WQSuAPE5iENP2YbbsF1j1QlRlbtvTPg5n+lal2XvCwoETx
fmoSFQQfBDmsvmW7Qatg0s4rLoeItS82ynWIrNffdv0s7pVNqNLwJiadmEtmHKp2VtJS8puV3hSk
eCRz+WseAkpVBVnYBsOC+D3oI2gHbDRycsQBXYGNhJrCypIR1DaJfR4a4fwOUkpN7EiHfHZJB9Oy
CzExbMfq3NhNgxS8S+qnwDLKDKX48AnHOuy8hW/YUSKgUfI3TdB9Qfb47EWi7WtLUV60wTbHu4+R
z/0qWB7tRnd5X4ARhYopl0baMRIQUChjbfyWaniMkSIawhNHp0V1xRioZQqW3mMpdgbKp0jj+exj
1i9yVnc5skbDWtJvb0icP2ojDjal4xW7TqHd8xRjVwhXJ2bx2TXLtRuRHkAieD2XQMbv//bhvTa/
GIMCIV15GyOHjKBL8Zft/51XDTsi+pvQpYDmf8vzjaM3MbaGyghDdW+t4DHIjWvq4eqrA8Z3desc
G8swWQryAbQavdwvLg0tK9424tg9aQlLLupWk2KGAHtMXiQljOnRLPJ7XfCJSANgAJlvy41OZbLv
+X4oDtOwnN2PoNSKEGMptaf+Wovmz8gFHiWJ/yxM2nQZTPf1qN3MF98q1mWEw63IbsfyhnfTblNi
T4cnINW939zMgfmarGr4YBLJ8Cj/LIKmazHLZt9x1FyariF43iNSUrPJCiVRsgA0QTqLVHDdrrmf
/LiJ+GJaeJskXLeEeWokLCAyWmVph+6iW/k6Go4LkspdeFtuvvUUsqRi0LlGGvvLMV6nhjBIw+uf
2WjJsJLTDQ+kY7vJg++7sMUVwZzU3XFRp5t4AovvqScYLOneH2IcvxlOWhTXdZHyqOhlVHrLttDe
Sc988RvDY+pM9Dfq2siKu3O+zGhkrK3t8RN0Fcdq1z3USbKKLSFJFP1wIELrHAiK4tYyD2bbTcjK
6Cl73KCbgBgopARP+oy0hvXzSee1Xyr3pLsq2QV1xpTdYOZrdd0bcXVfqMA4WuGTbmYBtxovF0nT
7CLigHMtyyvoQiOjU43oK9U3Wlhl3cOIWg6/tDxqARbh0mAFI4xnuDdpGFRpvtfpQ4w8I+Oe8h8i
uAs4TTG3gJ+8wSj7VKO9t9fIMzvQ6SqC7o0BPDPThcd6dL+6oaOfUAJZXme84hSgyshzQmXyG5as
G3ldC/W7YIq4vMamtR1bh1wKxfQEl9IF5FVC3iX1xdIwauiK5KNbUnc3qQWcUH5vii370fKIn2e/
sHU7C9886QYjNxefArUKl6vrd+dqyKNZWwjiUYTNYKDKwl4ubWR6pTg3NfJYqY2PLbL+HaJxjj/8
6h3Vk6PPrybvi+4pxLyKGPQmqZPrqoduPJSvogseF1+jiOEeJA/YntM3+jl56G2L9IKCdZBJQxnU
8suwFnc/+UUdqhlZ/EgVytVe6uiugVWF+CJ/dYnMwlyrGXsXZF5qHnKA3MDozpzp5Dr6hfwSBtbs
7jvyp6Y8/XKJJNu2a2MlzOEJFAkZMKwnN/Fi1lHVs7Ua2gfPUp+mp6aDxOc2JsN8rJ3uo4urq1sS
g7dImNMQyUPpzcaltUe587V8zUU0tvlcEp2F7hiTivjVrsp+NL4hLmw4xQ5W/yaXYerLqAzmrbng
F17qu23V027MeaGxGjy5gHP2hTf2kVX/6XH3YF+q3hx/eemnDgGgz1+86CJsaeIQNHpHgn4PdNCv
g22+LPDxw6Wg0IHn/j7MwV5l4jHr8HNwJWzjybinzvg+diAtKO02KtFa8r/ZL43gar3Uu0Ov+knt
5ZMZeRpmxXAtm4lwqTzkpKh2WIgIO+IDudEUb0KH8t0xDNIx18CriUK2E6dYyHfHc8YLqoggXAbm
Hr43hhBxDk21WFvgexPKqJ7QnT67kXPOe+DNW7/UqVPxiPqUEJvZlpHLSb9pqQ4oydQ7lRSGMS6y
NuE2HXXE2znGuX2tZmSSxg+LN46pjEDB3n5XhthorpUjkppuRsawk3FR/VBZwWEKrppgx+VK3Hf6
V1rWz25hJ8yZmTKOUP/ETB6oxspwGzeNthGl9u7ibgLh1HwFKeW15eeXFFQuWWkEVTBMOTiK1f8C
w19xGTNCCoiy7QKKfPsyxcjsBwEBKq6IVQhcKg2XDxCEJsPLjc3Y06pKZ01Na+yMOalrMMnCGjgg
JaJcJYizRkgACIjtExqTEBnMt4UXPpd8pF17nTKeGS2mhEDwByakp5HXUSg3feICNuHWxlVICAGR
YWHrT1TvExIIq2DmvvQwLNzxie0NGabM7kI/CHaBZq4hQIQyxPJb4WHd1Vr7ZVVAH8ofcL0FbEYj
DQlShc1Iut8291LJXJ/SaS2fK41eSVNsMmSenfw2YA9Wzsx97W9sLGR39eoCnIdKPaneWNywWALU
MxSIE+G6T/01HRyqQD0k/+6KOaV8Lpbsea5z+2S1+cuoXVWgbp6E69BpGXQLktjnOt7TMwCBb7KP
CXHLURViWwlQPQVR751I9R16C++sN3m8n+1e2zSrpEez3gszrfeUm/u2BuczYr5jpwxxH+ybcy0R
NhJnkL6NbhFwrjKTce7waNN9WXJeQ3gPCeqC45arxwxpJ4dR+zWi0BwSHkfSO0SMsNJx80OWGGNk
Y1MEi0lukJ9Vtyp12AWTb+mn3q+8tA52Uc0MgpB7zf4CioOMRqnUl9fuYzLSz0mZnCaG6etn/2Zn
SfbMJIjnjyhV9ZCRDlR6udiRrkx4QH5XS9Zv/WmTmzaRYtJ/sBTiqtJvjuOIzIal5TZNR/ngV/0e
8FC+h1qlITT1Qh+c0sY2yuQlQU8+u3Okx2sMMEKRJU2r09y8ZYvUWPVBP65TMmURARoyJZBA/DNs
P7axUe/XdAB70M/oe+qtC5uYOV+xzfqYCnRhHKva6pja9YHfQxOZE/zQeBZzmlVdDLjBBgrFZZ/7
/qWjWl9lMRAu1rVAO8rnIkUxyzJ13ZauRHVFsgShdxsLytyMFwdxhUntalgbKeNfNfqf0NbcT0wv
AaJxFfx4TmXdB9ZrVg6HkazVfSmRD2TLfNFk9lTpNtMdQUQzj+Gjkg44I2hCoz9AxveSl6os3CP5
UaFoLMLcfcYNhq7tDJtk3VlmxwqvKPyOramGJtoLbAaEbXcBz53sNho9RkEycJKftCF7Kpcg43bM
130lb5jv8kJjBzOuTftbn5w/pYVpOWdEqsU2AaGZjrbSMesDgTMzTT6GFJ9BgNIJ2GyJUzHkvg7q
7w63+lEJa5vYxr8J5jfOidtAhbfruVpDnQLb0eTv1ouWcd2tCw+gT6MMKMka2mFFgWwwIwFg88oe
DZ/+usvsZvElqgYxaIC2xOqoTqyqJKIvb0Nj/vJNmq4Mb9SmQ5XANmH+dAjNRdQlOgZ4xSmWLUIT
Rz84XNqQUxnRMgTf9g4ZrPnCnjFvKM+cMosJz5YTlnwkwKkWNQacEidgAouYEEbIZJB1EQDSJhhi
m8Iv3MGy3y09N0M7dNiVwIOzNnOLsPH4yyxKKhO9qak3v/nb7CSnLlkKmll10IMeh85MEkTK37Yx
rOyCt6Vs0TSahfmHTAeQP/GJLKYbn7Vlr1tPDdM+5kvQidBQTLtWpm9SuD9p0T0hwNBVjkheG8UV
VCGniM1lgsA0UOduoofIBEYke5v2rDXctNDZ6wwXvTc/25EPj85vW3L5YMTyYdZMATlWtxlAU4oV
g/gwGh8iWpBdGCl76KbkzJ2OslG9GtR6IXJ+gK1+dzNZN+xjoIN4OuxX3Hl/c8tOjza+KXphcw9w
d9wxTMV9OJGbAdvrHDD+P+B4+NSQjiEn8s2cABcKDQjN3VYv0uKaGKxsVZE+GVri2AetxtoiVtfo
YvvuJnCZqhS9SB9rl6umSII9TE3eV3K5nqcRr8gKjoKDWjM8Sk+oTQifkzECXrt7nmLfp3oqnhub
EF81d+c2HojWCNr5Vdqdxnaf+Qir2hNXLFHJsYanBJ3QbAznsoSsH9QaG6TEXGocegMR80JVDgiS
/G9VeNnRCRa1dpTFwXKQF9TDeKPrEcgCpjrENZ/96gq4K8tkA17FnH4tgLWTTazX5QOfZaIfC/GN
LjA5zo56cOJAe2KH8dW6CkvN+quRlE6c3cG5KVr90mdBshuZbMcsVg4DhnaAQ4gmHcIyO8EYJ0Vw
u2UCgkKxyOftuGj1aYBga6LkTMoDkvhgxxZjDv/D0P77JzCkyUmM8eW/fy80mPgY8ctDfqHL6l86
F4vPgoI/lAhfDEQ4N1uhJCp0te9H8v42g5nsmSeD802D+FgOIt13AdUDKnQsqiAhoopw9icEhURF
Zfw+nEdsXIr8dx845paS39hqDEk32G18XIpZfIAJTcSRr44QEiKe5+oL1T9nHQK4QqtdMrwW9PLW
2n/3nvNq1sEvAdSP+sdc7lbJwkA3iuwKaHi515xuU1YNt2zy3DcQ7v+kfKw3s2cLLMe/P9JAa3yY
IBIxlxXzDabB3iT56OQ5qBANUVtv/+eXXHtXrfPuQprjMwBwKzHqm7N+QdDRHBH7fOkIJaBi29dY
95uzNcP9SxQyNSM4A+xJINcO3nW0LKAYKt7VqDDPcU1UC/HirxVBqO4mrfw1KwAt/uKVl2CwCfAy
nLOxxM6ZJ54XVnHuZqXnnf/7osbCP8NrQtTlZcsWzwQzSt+GkDe19q0upHs1PPdAbLEZ1pWYDplb
l28t7vYiVsRwTnr5BlDlaheT9Rj4ZXp1zfHezbzxri6Ngxg0dXMgsTzX8XsxL+rWzzCIiLXud7OZ
exeSc7H0YuboR//WOlXcUunHfwyeXt8uq5MNXuZYLIVDDo9f7hZ3pbmStnKAX5hRaa4BlVQnh3yN
YmhzLkJfVO8YzE7NGDj7AqNHVKWZ8ZlhFgcwBfW2xma6mQMjQF/Xs7vK+ufS8r//MTQQ6K0237es
APx6AlLgYSRm9D8HSC5BEZM4lRr5Abb1/w9V+EeG/O+XBiuATZbBMGYYdtCmIEAKhRI5qMa3YE6T
ix+w7XKQPkTS7h3ke3qxwxqhI6Zxp7vZiQxNtOyOrj1sU9nKc2U53eW/L1DTN1rdrT9vfTR8y0Aj
8r9fklWeOgX6RaAbPtb/wnRQxva0RtAMXNsirmDdKf0jUZfTMDygWdpKpCXXIpPrj9ue3YSV40Zv
MBI5AYpxpFFl+uBW/QFLenKAAuecNFLB/O2/fxyzOqzw04Y9IVQ86w0sy8TkgnDAsfRt/zyXyO/q
dq5O/zDsmht/QRFq94btG2d/Wgin1j7MFnLCNoAF+8bFrm14lodnGjZ0LPnEeYGkqn1w5vNMOHGk
awxndQX5s3HqAlIcs7OFnYPBbfNvk9Blw6nCrbzTyxakeSH/wvm6eJXtPgMl+2hMwtMY6ei3NWsE
eTpRvmrR9qZz9fAP3fnhQK85anpwmOVWuf1uFFJ/XsYSu4Qm0R13TE79mui2KSV+Ads4y4WZVWFs
7sY6m48jFgLKhpQ2pmqb1cVyBPWD3E4Z9mPbklhpVlTiFba+0Ksr9Hfr6/DvS6IjwZGdgqiuU36s
ZuHRdC8o6s2jvXrAEyIEEchjzzOMpSe7GEBgMXz+z2FR4h5YiDgc7by8s4FhTrBSYDoUBYR8t2P4
753XFyIoxpwQPduyEPhjJerO7K5EfzCFcS9wJrH8sqonFo32tuaRpCJyu6hQFh5xwHK5lqdbX6Xq
rOO7Cad14tqznkVqEpzR+oKqN3G9LnlNhJGpYxEu5A0BeYrIzEluKOaOSiVc4MFSXZpUMwiG8rKz
hqpikh55C2LfuldXGOL5f75MTftIeiby4ZrUxrh7mpiBPOWCMPEpyIJ9vyyf4O2sw+DExCNR+jEp
856qNfRn0iUB0fHSkiINETDo1DFvrfLOG5WeElNLd3gCqkPZGafJsvR7ZFeDc06ybtn4TZw/qEZ0
yBXtz6KdGBBCRWfv5L4KNxnfWk8QhrRQVw629W5kAq8gV6pdO+MepEDzAvT0dd0sZIMm7x6Rm9Y0
AiTGDvJhKYtA2L4tiSLN75m1NNduNl+EMWXXkg9RshIql9J+yhnXHkHG4pcqpuLdpsYiTK2vd8jk
QjKey7O1+CWNqI+tF8IOSnN+SXQZUR7TcLCVFTbAVo7TQg+E3J1Tu8EjI+sRE9VsRoXnOU9NZzMT
nnrB8LYTe4kS/Foi8rxiIuF7kfofEFYLET1sC11ahIiVefUg0hZdkkcG6j8c0/+j7jyWI1fSLP0q
Y7Ue1MABhwNYTC9CK4agZm5gmTdJaK3x9P0hsrvvreyZKpvlbMJIpoqMCDh+cc534sTxr4z1cJQy
6NpO1mg9V+Gglg5pToBn0vhUaqm7rUKbUikdjqT00aOMBUutqBnPsfOKeRFonU58eNIjE01jTZy4
Cms3eG30XHugEO2eTa2lqS5u3egY6zvuXKjAwtQz9vEOHKxY3j/2IplalmvNd2um7sroZ99S/FoM
pgtEF9B98MoZCCE5JwJscmlEo5tHD+WMdMCHahx/HT4x+IUWLfsjg8Nnhq6MEr2+Ro0T5BcpUJ3n
kFhRgI3fFJIPw3STdTW3EkMLJ2qitDvw0QSxj91KsI/p90Ea69dMa36KBFlW4ZviVIU5dMqhsp6M
knRUnNcIs8A2SKyrdmnh9nCH+AA2ILtOEYHgGgoblP4YDSzRfNkwK3FqsOwa9Sx9aCFG7KrUfOwM
bEd1leEXmvMjgt7chyq525AZ5HXwHJWjQ4fJLcr4zMVEq8J1H2L9z9GYLLCQGav7G+s53aOp9/jg
58wGT43mFvNkSpVGXgcHNglgrUsLHLTaKYBsOx8OjEH1ejwNkgosUh6Sibr4oza4yfs0AfcTquUs
3FABfxkidIm4d8CVTDZeg8bx9iLItCWOo4miuMcAMdYYsYPwg0Ci/ol0vWj2Wtt7m/5kqXemgPnA
g5ZG80qYE5qAIURJF6d2abg4+jTXTHCKC2slkkQ/DAkT8gKq2hAArhCMBO+H/xhMJB7WXAdOgtSC
5BtxvD8Mxkj/7aYZQxiXMjkWIXv6SrO2gezf0XBgDqsCzhDXgo4UNGiZHYOkTlaJ61EN06mfH4bG
qQ8No04iays865Y9HqJ5pBeb0VnNkd4aNZHPZujCjb5eDLqa09LT9wRG2QPukuyQofVZ1KbSuUiD
lFld2XGTRUFh4fbbJnU9ncd8LqN7/wrsx93mvpC/ep8aAtxLBvxiNjW+AjewHjqh6ls27Uj+IU5t
PnKGoD5YbVOuSYq+EEbc7C2zZzAYVMNZ7yP0xBxF26ZxnK2G7lVfzNNjxmGsYrw0XrWxGHetX5xK
9ACPSMC1ZcHv2vomOvQqy9Q2KxVUboqPuouakzuonl4seUo5eFYYmvpXCppyk1RTwHRKwdLpxhNm
F21beLW1wQBiP3YOB8QUzz29FdJsqpnJboRbI1Grxut2suqCx8yjfqhxF+eRvZzKsDrVlQw2JjL1
669nPoT9t2E+AZHvXifLoMa85yxoQQBoZy7xNOTBZYTJLauKYaXPl4zAyLFL5m/NpAu2oxaWS6Qm
3pEvSjTr8aoqswjsBapmYdUtFV8Ou6yGMZo3DAVD3UCm4U9bVSD6xvkcn1h7Rnu/zN5I8Ri3Q+CY
hwhe7Ym/kfa3LORZtxNvZScN8SBT+urglNvhFkxo/cHgOCPK+YJw6IcIgperEqD6H/3U2hcrZ36h
M6n0Mepd7tecbRRiFdmN/UC6XnYIdOOlioxDrw36W4+gatMQqYGJtrpIJtWGUmC+qEoX94ARBYR3
RWjcrOLFK5KiQBap/y2dYLFbbjLt4IlzpXLBMhCMBkLo+KoOToP6MXuBJuWHF1xf6iooS68qRtVX
Zsch8QQyn//8MfI4wExg16Bi08YP1jqKq/TQwm9e9CZJraOubfVQmWdF+DP+N9fcRZ1rXkVdbkaa
swemaNu6jIpTNDPz5pCYo121O2lXlDywLVZZV8Xg9fz4QUMjyHG2gsetnvW8c46YftQyZI79MXb2
invdOnUzdSNNy9i2DWaBX2lFY+idRqstj8ZUdVcnytO9Qy2/EJ3fXe8PpTAffD391JPpJlObnTfF
pSuGa0IA5rEbybJ3LJQ27lgcQ9Uc88jKjlXUujdL9Zv7zaCfSlIS71dZm8t32GYX8srkWTRx/Fxa
Nm+GbzgAtDO5rQFnkxtmWasBABS6ZvIQq6pdOkVvHX/hsweu6gnv0zEvBCtzt6b4g56HXNLIHqN8
0j6YfrKzsJS/VRmxXF6KmaqsotlJVfnn+4MyhX9ufDkeqrjas3QlnqaooLtEPdzP0BwQaxiRduPK
o5aIvUdXINETLVrf3J5KFoZ4pqNSTCvNd7W11oXxoymfE4BxKLwV90NoQQ1b0q2ROwxTijKmhI6l
OLaClU8kuFdXDJ3GKMg9Upg0tbE5tBfB/JnGAwu4AQTGWlF2VH5VH6ZwSE7D/KDa5INDYeCWExKX
aOflxi0mzN3oMJ5HqobWalmRkqK2KfrW3WG7ualaeMfWoAOUSK8PNd7TRTj/S+YswivtEmC3lR4t
sw2eSEBGImmkwa7rOkA2iKe2SIZQ5uo2PnZGTRsbBBDSVzO59kqSxplYa4uM8E3l1cnVFep8B0HF
3dBuwk4fj2GLaCsPpb1tYnYCKqlhrFXZa9mWvb+3rIJUzqHLl2mT5EdEYqTJu1O/1OidFkXbdJuC
yWmWG+k5Ta3uhu2p2M5oGKRDxoMXWjdGPPWTOTHLCKPkk9K3/4jxJvVakgDEc7mzAlLSyJ44MrIr
ySBxv6LRrE5NUNo4Lthbsd+d9pmH0iytRLASo1NeZa3bWx1/5oGgKWAXo0+gea0tyUBIL5lnOSst
MgB2VY6zuD/1loE2Y8okWN2/xWDDiZYFzHkbpBUIkOKVldEYtgpbE8/pAc8x43bDXeWEfRxjYef4
p02ksEpDO+2ZcFNtzzxz7IJ+IEoSgTI2WzKQ6mvXQBQzfZweReO+mpKyoqHbW4nJQZ0wK+qXplGp
E+WaOlmmF+6HIH1SZb6LPTe8Tpnwn80+4AZUEwMtEiSDuZiqox405SYILPbxjlq1uhG+oyIFTIFA
8zwO2vdIkcyUWlZ27e1gez9QNbCTsVA9A4hb4RMxrewpBt6uHpC6z/PU+X8ZYjqxuKesNIEwZGrN
+vlOVyqTfe8O8gwpSZ7QgsGZIGXxQRohu32XbTGq1KYcr1LF5iV2PjxLo3qp+qVtaGqXhO1ZiJSJ
VcO/gYGQpQvdCyMVkrGBkBdppEBH6i0mi5vedmxB56kWXcuCiYl2Fm3z5BZezIFpvddqnPZWgOuY
v7FjUb6nr/XI5JkbLSOrlhODAtwvLnR4Z04kRKvV7wR7y+NgONzUOKcZJoNrNKdvoP1x1M/xE63h
XgtT94+pZwUHRdan7tdqb/jJZ9l2K9+K0EmDkK3XVhITjChy90Ikd0SAhQ6Ag9a3MjrADBK0tYsq
B2F8vuppXQ53bhuBFB/lVLEpxI29rkunOUEcfQ0wQJ6j+UHV6jLIKjuU8ERMv9+admJduAB6EEPz
IBMfX3ooa8XIsVQ/a4O4vCHug6fxR4udY3PPXdX0djoKReJ8xz2mgMM5NkJ7LU1mZDCffPag4tVr
Uv8KJCl8W5rMm49lZRBvguhgk0ags+5W5GzMiCTgXEuy7zZ0j0agrVzWInQuf36blrI7SNBMv8hn
sd6524I1Lk6exNsGapm1TfFCQE3P+kUb1y2QFt5Qci6l3jhbw+XmW8fIkolp9h+6uPRBEUS4XsPi
RfengxZEqMISQkzq8IzBP4Rwz0M8UhCouDCPeJK1F8RBi1S/ao0d/ADYygrWrz+NGG9ip5HpJfKB
MZvcBr3P/AjGFRQBbH8rL8ObqTS3XOda5/G+FAzcp7HtDt5n2efdoSqb5p0NNdeq827XGE+LxEuf
XKc4KT2gD6+yaePFrkT5XVZECHXVLclWgy3mPoVQn1w3eb/c8NEhs3y06+45jjvynzRgdiWSACew
6kPrkHpSlLDhabv8jS/Bw3mq9Q6IwjHj2FANTa16r/y223voqy4hzfEySVzoaYOcjnHofTGpQjM+
Z5oEHJocxujPRBc4aIfa7KwNB6vXS7AsMJY1LWE3RDVMHJM0TlKD6ZEKNcfkTo9WaJ7BrMqLQNkv
oOL++i7BIGuKJN/o0Anep+yREar9kVk6w9Qh6TfmUNsfLbMh2JPWC/M0bKryDQxet85H23xKI6iG
GuvzIxQDMLDsPNsw+TC1sdxXmHgIQbfXGZSfJw0f1Or+VRixKLx/1TPyw5/br2WDTDmyQuN2f5Bh
hWLQRsU0/6gdnOQ872Ur5bCkLJsjxWL62KSTfg25Y7dRDdCUOzjVcjUCHOh0dGLzw+QCGGAW3Syp
KW69SvWNjNn/w7HLkehgyXfQDJyQGNmLSIJoUH3g7tNgIpnMpyNoepP9r9Y/5M5wEhOCTmlQDg3t
nuY0Osq5mih72h63ip/VHPEMg4TQ01yjGABRQdpw8xCPVN89+/ldAnZ6Y5Uo2E0oKVgh7M8Si821
o5Qu/J+MHsPb/YG1rdwF8xOyM9O96l+DjeUz1PzuZpl4EgMm9jdUy3SXc1UWD/BVcjEsIj9K/4jR
wjJjr+NLiZlgRV/7R09w8HOntUSWzPDpxHOhhym1wdt4tVCe2QnpqahlV5PufpIqmJF+5xdvK9lS
TCFYdR5Vw4tYDCAd8vkiyePyRnvl/+g66rEKDhT6hHprW0X6UkZs7lEcEMAeh4gKwVXoU7MeBg3T
Qk1oCXNGCQFmmmPDfPAFzYj8I+nADXYoB9eQV63TUKA/j+3yPcbdtjSDzwo187GiQrAIzsl0/L/3
OrjL6zM0ZBoArXUl4q1CcaOk4dKd79iWke3aqE6ZvXnrbtCjYzm4EWp6G6FxzyndFemRmuPISmgD
I9bdB3PrKqYg/xVUVIdIXMgintbkzhw6sk/fpT7n0acu6w6Ki1iD1FxP+si9H53eRFQhb71nHbBg
Gfz7n3oJKKQf3OrZQi0J2SQ9GiLVYHGvVen3i0RHDzCOuXi2MSeto6YWm/u3nZHBUKvEExgueIgO
23QrGJwfZdFdQrPLX/u6qLY1Sdy7vGqi58AZv5u1sM51bKUL/GfynI64mzI0Nbt8QrK3avMhIetB
f2AXjDNknouWeV3fZpAMfSM/0yy/vg2GSg6wiQCThTa/xW+0XZfydqZaezLcYQQsyCw0TRrrux6N
P6hPy8cGVbM71ReOO4KMGwiikvTYS21zwGgTwfKpwWycQRSO5TAyX2RNQwYMGRfiyOS5n5zXSDMf
2okk+Bpqli+Njd9K/ZG6XTwipkDmr6O8li4bBRvGwK3KZxlk6cbfRd5uu5KiUTfZPjhVPJ06aWM6
ml/W1B6OnQNkyERChxy2NTaFWf7AFoIzMPf3HD3OIWDNu/Inu3vSmdtUmHjfWOIiYBFY5P06Mo6M
WNL1hBv3OhSfDiuwJZyQ/o0iADa1bZdy6wy8waR3tpvWyMMHAEfhg+PlbEr//N5so6eKocXu/qM/
f37/Kg8adioaWCU39foNMBsLd5M+nf98sGtA27byfkaa3+zuPw9UN7AkEJ+60cTabmQIfRxQLx9H
VRt7r5XiEQZp99J+rwwUgjgIcGpWzXjllWZb5+jJglOtungZyCS3ccP3DjzSyg9kvBeub0LFrneY
vnb6QGlROZn16HneAzeH8b1jEUqdIYCP5e5THiHlMcyfxKThk9Fb+WJE3ODDvt4pAfrr3q8iyZf7
drA3OXtbLjdUczXhvqf7UKLU4X6MeGIeS1NrbrG3Fa/wqds/ilF0SyNimiBUnhyRUvBxUHAhO2Z1
94deH+BsILDlBX9hLLB389Z9sOcHrdMLfTXUxhefS5LIfSPXV79+BYf0tu51jOD/9bvBfU3gAibK
kK4uroM9/WTgYezv390fSs8XO26HBXeaXBTYodByVWo4KlHlK2niuiRQTyIfqMwDY/NbHXvycv/R
/SHJA8HFD27nt1+wveZFqPJSFaC378FR2pwjFbTJmzOV7aHTO0myDmHXWWh89dFYfuBeYvo/+Wpf
Wmn6MZLaxP4yl0rs7aq4UqwyGbYN+VibHd33JOQrihk+YZpevIR29jhVziZvi/Fbr4jqwarNYhte
3x423eaeUTT1OfdobzQ39+o6yo6opJd56JuHJinROzaJtkjGyiM+sOJIZ1b1UzoBHZiREbND5CSz
Ze0LjtVsvKty6DZm9abr+l7zgWfVIn+CyFIvzYLvQI6y9AbUxAp9wjJGZpy8xpG/LHXza1BvjP5p
TQ07IrwJFyD1JdJkGZGZFnXRwTSQTmt6dbBn9zErLRJLk2Q+U9Go2owRquCDtoJ0w8FiHCxb0iAp
i0iwX6Xw0DCCTtVGi36YbIJ3ZugAumMzjmhlFdiQVFWE+9yl3HTQzLHcxtBRAFMEzZIfdbO+en2D
pKkOimU+oq1uuEDynkBMm0AhYWnmYizdYcES2VyilozhLMz2NKZ0yN6bm/JKluHzHySuecmIIl67
mvNHNk8/ZYsonxX/shUV3A4aw3VZU7MFAT1y7/8cmH9b1JlL/MFsaYAUV11WnnFcwTRmvOe5l9HU
IoCYjrPXVbwPJcgSFqDFIbHMrQNTZelUJYiS4cQMs7ukmNfySJaLspgajKm2gY4wDdaTRWvdIkdz
RQ0QE8OLiiiguJN99z3GNiT4NEghZuunHD885G+LTBfFw1ggVfZl0+0a7MhJjy2UAeRhqGV6mxqO
i5B9biEZhc0WeFfOUUfpqW6zU+nX/bKhTl9MpgkFI+QeyfxtNbaflUfiCDU1gN3cv7aa6Z50AkYK
pwWo0tHlhwVObaoZJpb6QNYsNt7ARnbe5vtI6Nt8IPhEOrW2yS0drE84lBz4mLosaPTLJi2/6ToA
iaQrAb0Yhbf2ZMHvYLSpiXNox8Uy8NGwKlTSgzLlN03vlp5bR8t6ioAHi3qfouTY5SEOzc68Buxu
X5xA4bsgFdrUkK6bNqJFq/GuaIUZfs9E0cnTZukVdzSaoA25v+6+7IwLM5hkyzJyoYHk33t5GO67
UltV9DQrh5wBjF7g16YECMjoOR9BlS4baTbrfpL2LixWQfDp4Rt/9CBc9m1BumULK0A6/Jcb7IGH
rMGj4Edikcyyb7wyVoN9Cgjtqsvs+NRDZKz8hnEppqNybMG9+PYAuJX187io8qFCPRE/Qjdgc5V2
P8HYfQPCMYJQNJtNUQ6XocAkh0E0mTmWAmXWarSHD0cGkBFjm1hLZZL5Hb8g2JNriGecRYSR9731
SRO1Ngzrp0ITsXLVREkzbOQUi43Z1c28JI1XiiaYuMdCYiVLN7rZeQevRDRJbOzMOwK3CIKQVd9E
EWemL7HG6jgz/Q8cqowa80/yWMjH6432YqIjtSW0xKloPnGcW68FB2Xumttp8t6iFLNoNbKotDBi
HobQ+NBsbHS5sq5+KFJMcxiwtUB+hrbNKx1o31wGpZtsaHd20N0KqMKUxckmrvBZHITtxheXDqmY
3JOg7f9mBs02aiJ7LaApgIri8ybLz9rpPr2YLSSZIe2y88nEKMZyC1rge2BnPwYrmUEgMxgJ6voy
QM31kM+XgqObYm3Bk0X00lV7YMBvE7fljpCJdWs/F8wPLmYEgd83QC1Asd8YQS5PYeghnK4GACok
1nAD4KgyCsg2JryvEp22GnFE6CSoLeqczIhekmTQLWtV/CAa5hyaqrhCVmdmHAE4YqoBKLKKf9Yz
2EexR2SKK8qVqGwk2Na+0TWS2Xt1GTN5KgQyeHZEV8eAUy7dKdw3hgpneffsV6bkAAqK0qB7aMmm
WsQR0m+9Sx9J0MHz7hXfuhIdxlhiAvWmrlwFhrGeqkweoB8ieo6OGejxWc1zHuzs6rZNuC6Uf4xL
8aUx+llnfbEjzkw7VKPjHRSXHkOdaVph4O+Z7FSUHXmP8LtFjQx4/UsD/gj6yz2WjROiSdff+CS9
lSHcQrRzG0fBQZG1sLnU+gw8K69YLYgjNVDxEa1bU3HDE2nTnzDXYBWGy6z0MVMLA9zua10AlE3S
9ikuNffQeJeywmmNT6RYoipFhWSxwXBjkINDb1+SEiLN6Pdo4Dh3NuZVq7l3MGPyHysXraTBQp56
z9ibtZbsMRni4g+qk55kLjl/ebj2HMIa5GPrkwABWf1hMrjWRDVGD9qgfQ1Jcylwn20LnfiIsRdf
RZa9MXlBF+XFX0XbvWTV9F5NxtkM8LJj0Skk8mcqwpl0asK9cWmyY0jGVfkxNKBpWr1/L0dlH0SN
N63n5xhr4domVIyT4NoJ8vFwc6ecRXyjZ7vU5vqwidyLirXdh+LIpfUE0IcuI6lpskYMBRDiEM9v
o1HrDxGSMCfK1B789EnZ/Vmh/j+gU4AL7oUH8n6D1ejjNGm0Mju0Ydhu0ozPUowbdRjpM7wyPce9
2mBk+Dn5+rXpiovwc+PBqeNDWfk7FWbizZnlIch0EuTS4TfXDXlSobaK+LWn3vMzhlYc62jmDEa4
i1wLo81gevrZGF9GMSIuDU6WrSNOzDmDDROLkiHRi8BP1/RHfHh413FD74Yw++HC8Ym01l5bTbrU
dYNps5E3W8eg8ii1Xl96o4++rLHWLe7mB1nQv2fgoFRlIBdBMtLl6ScjQgKpG7StkgwFBlhLd7bj
I7JcwWe9TYr4i8mObh0mMG84Tc2PrCBEIlVyU6f6tkj8b55e/MysATUTWARG73AhRHTOdBnvWCgs
Ym2raS0DXs1P1gb+iy2bllunGa9Q6iIn/2FExbdw6P4gRxVlDZacDcPaHjHz+NBXIGLtpPjCkfcV
mdkNNxROBHYCO2egIuwal/W+GxYHMVTFgZqJFfJDif9lUbgQfsyKfAGEiNbGYVfxXAzGm4AujJWb
GGCmy4kHeDuLcw/L8/SIuBYHdZzt4hAwadA5tyhBFO3mLkgmYBRrw+kRgVkoyCzZLpti2Kcd01lb
kA/jUQg+VpLdgdDhWQ6rOMJWzurqFgpwCC3j06Vl+cemquW+17qtqu2lqpzpVKXky3eVqy5WwfR2
ugSIZH92vXbDAL7uSQB7aTi5Ktqto6Ge+VjX5xKZ/ZRA+VXExPdfjS+atSGBOjSoSHKUwk3nFvvC
wKwih+AUwcY/RaW/tbHHTvi1HlyKq0UTd+RbFGpTWSmARk3/7viFuBSpp1/AdzeO5u9cGJIHkcUb
1FSUPuNE7DeE0UrG37D8aE9S1M3eR+yyGDz11rC2W8WeeGSAoBCjWckOpYm1G2sHnAKRODZXyY5F
LXTjAjKJZw79JcXVmqYNqcjt5n/+GUoOsn4D1rLfl3hRI59Un3EOEocxF2JqJ1wczhRCdWJiUr8g
+N02n0maP3Y2NKzBXKHuMeag8kFchiyIdllo7+mlN/kcaZ6zytz5pJy3pJ0rUs+HQjJzHP9FKLn4
PYiaSA9DQVJyhW1YkO9+S+ZFeGWD38OgXU0kzTgt4JwgJsTbIVGH7Re6Eps7IqJBP1vXvNSom1EI
ZK3zZIzWD79eOkZosjRDeRKHw/mfp3sZ/y3byzEtnX9AmNghFStYsr/+kp4GKobeZ2x4dj73jTga
oPX7iXdrrQ3mQl7K2g43Vqqv01iOj8JsUDaEb5YIHrjtaJu6gKrH9O2EdUCAZuEkyQwmy6lGHC13
vwkfD17k4l+EkkkxB+Tlyejn2RxkydTNdXTlGLatiG21GaP94/OuagX6J2lB790XJnBo4zN+b/Rn
7qhO6LTSRw6n71hJs91EhfVLEwMvBz6YJkkOwj23GBqrZw5XjRttrNShd9z6UA3dGjVS/CyN+Nl3
x3TjoxtmadVuOMVb9I6p/ojFUX9sMXZpNQy6CbM2KRaQEfTSAdKYvHa61Z3aLOrxEtcG7AcrWFkN
SFDMSsAgJXEGeQ5ewHPCE4Lv9Ojn07AqcVFQKJnr1ivza9OK+okXQALuIgFCKwB91VHBLlwwoUz0
LDyGcA+X6OcsrJN9yJE9wKRpopBTEVrbrgbLBUMO71NZOA7vrgWVrcSGTq/VHLsMMlEcinnBC3cz
d9s1CDbOBoOwXB9DIMRZkLb8HQY+J0PbRrlZP0wqD7YyGP1lkMhmg56+PFiFBoN/frh/C0b9NULH
uPnzR0mQBRtmZ6+wGtiLNTFjNG4S5FHNf+r+5+9/1A4UOQbkxkhvCi5qfigzLMCG0Z6mqsCCkdOa
CjDdK2fMWG+yZuIMMP4o+9q5IvhfEJvLiMrvnSemQ4R7CGDnBt1P3DUjkHQekhruRGuhzMfAdr6P
vgphjnvRISXxGWSsBy1LKMFbokhCg6lCjjf3/qCEekGPLLd4paI1bp4c0kpp79xa+6OOuhQfMqQP
Qi/zw/1bGYeXkXWMU+vDYUrTx7axyh2zWuao2nlqyMWaTOOhc5GCQhB7F9SC+zEwIbaLgoxt+NPL
oR7VzagKpBsOSQ9gJ7zT/SErEyAVdg3WVAbaKdVzamK9ITmGOutW9YX5EgJUdLVoepqyzEBQOBkr
n1pKBL79zXeNHt8WCBTTJ6PHGFg1NWW/VCHJNQkTb3acKPxH3gt3klejeIgd17k0Ri6v9Xi2Y6lt
rLZxD86AoKCvGsC1phpoqS3zQBoNlPeiGk/XgU/lCY9yhcrZ8uEH1FWzYQXitYvJDuWpoS/T5mUp
Vq/kcNdhcrNlAjMdB83PzgSKlawPq0+go2SZ2mmDJ6NYGmUvDoPp4iU1Ru2RaQlrUaahS0aUEYNq
4hSyUhDDPl8nzXx1ZGvXV8mOJL/8rSuyeOGz3jKrtHiUYAXhZExEKcwgATZK7snCALHuOc5J1Coh
45MxBlhXf3cE4AvZGdiz4FhfEx+3QJ7l9ipQcw8TJtD6ahsh25TWS9seqgPp2nQoNcdRDV22cjBS
R+grWMeGh9Hxf9bcIVCnjKdpkih5YdUbRklQhsr3jRNVe8MtKM2Zfu20MazPoVfjJc1Rknmly8Zk
/lnEeUN+GdaTqnZoVSihUYA6Zcn7qplHW3PPBM3FPNsiOKGh+MOz4oFl9gNFgzx50kK+mmQf7OGt
o+31PrSjCkNgXKfrSmKJHOk9vTkR1iwk7Yme1euQFK7tkGYIMDTxiZpifA9mXLqbpxK2YM8CB0Zw
bQ1YjVGDp0ip0Hk6bvCFa9fYsbcs9ikUyVXPcbOsRw2mZ68X18ic/B2W2aOduPXFDCuLYrWIX9qA
S0RrDrlMkxPiwmjT1Y5+1mzGHE7lJgfTRsUr8/7BxAWOJdUk1CWPINuMh9iJoo92BjiPMQHfziSY
aqB3wI6OlsPw2h93HxCBr9Mi0t6IGxhgVB2cEVEQ/FirfUXte2Tg5u7cdLC3od58dUGX3sJkKM+Z
0O1FY5rtGQWjXI+NGZ6sPh53ndF95B2Tj67HLDzYwyrFmDl6qn6rs/dQItn1TXqMqk9y6hMImEl3
bqx23q5o+Ra7RndxlHvwAvEQEqFy8Typ7cfMqQgUCRa6Z1I7QM06U0uxkZvoOkSfafjfqm6T5u38
gs6rShNjmiazFfN/9bOALXSKeqhRje/3h2p+kEzQlm1nWGtoJtxB7VLsWLalzxN07p1Nw0E2EKWi
6YFmSgwYQ6Ax9yH5GCuNccEPrduB2MmOzGrKbWp509IfUSsx40dpnaYPklfhLe09gKaeNxxY1Bq/
En//F5Hb/mf+H4G6v2V9//btv+3+Vaj3WxiHxefP8Pvvyd5/Dfb+t/9Por+FIAf3/579vW++J+F3
0r6zJgTkQMl0/wO/wr+F83eL4sl1HIe5unQcQqJ/hX+rvysMMq6rTMsUck7V/a/sb2n/XXctQ7cN
IU0LDor7t/+B9q8J/vffTOvvXE+uTpC4cqlaXfm3/4w1/4e37s+38q/ZyPN/5K+lnU4UrEUuOTtt
nVu3LX9Lb86ttJwaUmoBG5ruIrY+RrxcsPd6eBj+pBZdhkOASh93rJ3h3ihIeFkkCswBoxYHewvb
yKdKkvXS+5/oNYPlX17J/3jC/+wJGrrjGtKRDkWoocgd/i28mavHAKxsomRXiAcioCc7O3OKXaSL
5MAXBke45pCLOzrrzqsPQR79UWdJ+xSW6bjPw7jc2F6AGdEbJSTSyVv6/CX7vKi//vkztea073+s
knXbNYy5vLd579T8Uv+luk/0+R0ErY5Caig+ct/+mIKRYaACqMwdud1HfnUbC42BVuOot7v8qx6J
TJE9pjiH0QbFgh7CBpF73pbsxhm1kz3z/PuOiDoLVM2HVw/G7d7ENGbx7BfcReh3aSeitA63jTv+
KE3ibeekzLoMDLUlpCBj4l23yOjfdanU81BGDdjx+MGWo3P0WqVtyvvNOGXBYWB1WYcZgV/MGCmt
BvtLa5z2aiUdkq/MgeylSdT70EpIUkqmzT26u2mjdv3PX8//Q9dB32EqLhlHN0w+of/4ek4aKmcm
4+OiKLRLTwQh9qZiXLm5hg3VgWobeu4+Kr19M2bixM3rmSTLaBdBMwSmoMab7bTv//w5Gb9dLnwI
Jde2a1u6rkyhyzmu/i/vcYVqjkkOo8OhIa/BboKA+Oqo3/SiTKkH848G7dDVbOA+L0L2gwuiG5tt
OGRyTxJX8WE4nTiaMcmaaQxBytI/nL5332U0xw60+R9eIRU0Wdwqjo9MOyXJj0VYHOzbTqKJJFCF
bK+aJawJ7uuf/9/Ef//8CrxRpukoqVNr/d6dlnFFHtCMUryr6/tKG07ZNL0Ww9ScewbFNKErP5nU
YxcXX1MJ/KMireAbefNvOUq5xf/z03GE6dB82rTzNJ+/N8uo5+IS6eKiLot/J+y8liM3mm77RIgA
CqaA2/aebJohOTeIcYL3roCnPwugzvdLowjpBsEWJZHdBKoqM/de+4vl1mKD4BnPWxiQD66vlanQ
fGXd+ErSp4Xq/TwIKXa52YJrK+z6c9P7257313Xo7yn3SwlsWLp0hekKwXL0283ocZLAWY2p8NM+
EvYGwUrEIxM3g8eOyF5EZtbxPz6C3+82Q0i2AGmI+QnwuO/+freN/RTHLDYF+Ov8VZuPkQW4BASQ
Fo9iO3YTNxU233CZGfh5/9xN5J9ktDEJ3Xy3U8JMU5ol98oy3oUR+uQ90FXOHNf6j1VazL/JX9c+
flOiA+FvszfNDsH54/vLc5EjH8wN8oMoO8y3gEJ3VQHOuBpG/9HkuGxWeqk1+2qukxCoblTg+U/g
zshS6roPQu0mHN3WcO4m8YZjiX8fLSiIL4qwa5OZp67sSQvJ6ie37xRLPJ0Dci2Ya6kvntKbm50F
yazILN6Y2Kj/uBMd6/c/vsGjbtNntmy2yXnT/vu7iwYREWsJaC6tE++oCbkfWrOmBG60cxuhY69G
+eIzc38GgwzSTPODDW2oX5BNxX3+niqj4jmYYx4LiXWBk6i2HcIy3lKfVY86ASddZYbPSeGQbCDi
i+wnihwMj7usJi01ojXa2QyePa14Z5SYHzQnJh1jaF7IDN9PiTr7qa5eyafMdzHpRhBxMzl6RFES
3uUI9Kk+BLoT8UU5Hh3z5o8p0DSf6ClTDOybdpIcQr36WHauxCFsNcNWgZvnUnBmXVVWYhz7Ljdf
Mvu66FKYEqx7ZhHXIoPzsKwDtS8htE14vRoDC1/ZQP52nYGdqSwAW4kQSNRsjmtG98XVcnJ6dNLk
IK6ZCBKwFEBYQK+JLYWVZXpgsH9UhkPxUsTehpWguFHGFDcpxguVGwtw38PjGRvJ5FTV9BIVAJMB
c3aAOJZwX/SaOj/8KCwTt1eEDFkwixjc4FoK7Awtcied9Tkqib6EzRBvStO3ji5JX9vOseJb30f1
1o2gEffzzafmC661tecmzUsrgLZOvqNfxiBziDyyNMK7ak0cLPpd8Kr84VyO4p3Bqn/GTKBBI3P0
XYV1dyXsGoHzfKkmhWrT50CjSOHexJ7aICbQf3EoO+X2zyAJvhaiLe6Zp7vnzPFpuCQVgAlfyHVP
4vMXUXcPDWzYI11L8q1tYV5D38f5XYJkba1fRQ9lvnMhleRTGyC15ACFAfMclNh8wvmrYoTTByj0
3sYfzeBlL40Y5gH+vMDYBsEpHt2Tez7K6mAXSKKAkGzIQDPeAesyT2TodAeAg/DVwGSVlLk4tZGH
cLwXjNTneZA2pj8ZAdZ3t1xTW6f7Yb7RCXHPHjytPmCjOIqp6j8si1MLyE+4onqDRXc2i8O+/l4i
ufmZ5dU2TbTr8iC44OmesDeERQHyH3ngXnELgzrGHr0chCwa5w9aIG3q8cE+EJ3zGgcMEYRiHFQ4
bra1Y30XBtjF+BPSmkiigZYT/RcSv8AqtQXPpUfNVukRFhpXXKRO9y23yHUStVsfPJeqi8PqXBbq
/Ffzf1pJU941IMgHIwgRBMXSOWtO+SXyejDope3sisp39rN3PQjr6VRrLcaSlNs30qPgNFU2ZhMv
sPnX5EdJgt/Z4ZA622iy+UKfKtmpOsbRgDm6aS37efnZtKCcSybI2USHGO01+m3I4NB0dOY4i6jV
L8O1yo+EqnU9mRLxpJvXr+wpLdPfxplzf6J9btT2OTYLmrJe+yti6gLUBgtGhNcaELVGIG3R+ofl
AGMKka+aSVrPPTiZjLITka7DvFIq+J6C0a9F4OvayCJWFKbq674OT63ZZS8Jw/9nFT0EFtIgE4P6
eXkHQdc9ew2FOdyia4aTiHGzLh/hcseryfbDLzlxAohMDLU1RfcjntAWNj3Jeot5k5zTc5fb9QX2
HrM+i/ZGEKQoqKyx2ZZGgrYhvJuyjPZQI74HBfppaDAfVRAdraYeH7uGEJFJA8XZY20MsSgTwjUN
Jzecbh7a0xu5xzowZlCGi18/aDl7dpgBGw1km5kp/4xsrzvAnE2VcyyjUj5MTnbyy0o/Ayz/Gvc9
7QhSOTb9EKuHZKTDP+jmxgdnvJMMjGkR4fvEHJtTdRl4/uavmiwcvthj/25Ex1SX05UJd34DdAg4
b9ke3bxxDm1AygEaBMCvs6OawGy4G2byiiexf+Lp+5A2ILJKtPbejIxgF0sBgc52C4Bf5BmWs594
MRVLoxg3CxTKt51s188wXiHZmEz1PbIt9WmyDZW/tXrLO/LY2OeFS2KSK4dmat7gk+BEG047URqR
DArscEvsZQI3TnlXMwrnlmMe7Y223AtM+Ec9AsebTeUpiEc8lpER3fB2NORItk+J1n9hDiGOQTyI
U5DMwnpXBU9WBaZy6Mz6iy+T7wRlXMuWRmJho8DqzbwEXE00Dfa38NnQ5FZX6tQkRf8CYMnZ2adF
xcxEytiFljl+jTSYXMMNzuljjWML800Toj5BrNSbkzqTZ7S3lpoHtkFzWSouzwnmmAd9nURyeGxS
C0in0dyETrBDAITl0LcucvQu+UC9Q0QAGzBD1Aedc/W+1MzbYmUI2VE3cpQkeqekr1i0fYGBzyqU
cuMBx8fPhqzcHzBOOoapNvTAx1184oEApmPns3YU2DORlocYfsXeMdA+VDYwpDJq0h2u61Mgieot
qZM2KcS47RgXAz5jBGxteQjJbrDJL6XnygUrpsJf5FurIgQcPolMHUyPvqVhlpjWY8iwroqvqZ6C
m09wQWd2PVxPqFWbSzlfGHeRciiV2hkzIsgmY3pXtAem7JlWh2AeevMVxYB7yEyfsPKWG8WrjH0C
O2bdd17wiiBp8gbonoiBuA29hyFu+gd+N5jWbTk94xQkeamnjw9WqxDe94HD06cfskH4tV28ViFC
5Hl+QPBJOJ2rIEuebNj4kaWHz5iO89VUeUB4GSutM+R+u9LNoJyWHf2OaXgh0hOsO6HWu9gotU00
W+P0EDdvooujIhXlwqQJF1Jg/2CMnd0Q7qCHw2HbDOSelMNY3ycteK1ySayxlyGYbuWwTTIjOWRO
DiAshxKzG2WNwKtSnPJsdItmUpzF/L9lTGisY0yp+0E1EFDBoWwYCFfnBoHTumGVJSWHuMWE0f0b
D/TOgeP75Ef6i1e12QNkHWPFrGhebeLgnkUm9wFTGTATxjYtn5Rykvuky2eSzbPNUg3AQAFLFiBG
G4dyeCRdPVtzipk2XdnF205V0xfmQ/s4onB9MCCu/8Qe4GH8PHG24cDLTHqdkXHG6J23buboXOaG
R2+lbANAIvBpOzc39vIHVEAvRtjTvo/D4AAypHkU5gPOeEaAorg5Dl5wuAUZGVpttJnAoRt0TC5G
hQKb4nvOsYxANpDWxvM3ICyxpnc3rn66UiMlGYRZiKaijfe9U1uUxBPW87TZ1tg99uA9xOuUqmbb
ZtGrUh2sDu8JHVD+0sy7UYNIFs2923jjU02/9xxFcPMEAu6Vbfni2AX8uf69nBP670US82ihW9Kj
rLVhcP42RvUc+hdEEcxMvAhbhiv2WadaiHBxiHpJfTUbVRE17p6qCvNOj85lu7BelkuQQri0reDe
dPX35QMPI4EPqiSFUwz1PibM7d9/33/UdHA46btIWoSCVfv3fpYYKh2H0iAo5UggTi0vuIoJSleT
yeZaRP7N6p0e3kcZbBcf5L//dOMfP96z6XG6XE1sT678raR0Sxl6AlX2Kilb+DRlFO4AohENY0Aq
KnW9PuDDBYlekHgbA9+EcrKr3H1YlDuBhOTSS2M6wEDBD9PDB4AcRQkp6+LmE2ax//dfVvzeOxE6
PVwdwT4dVMcwfu+d5HVVekDXGYOgQh9yn/n4fEmwRTb4+xDkluflIo2yPEtH/vly+WdBS2mpz+LV
Oq31KxbNE9ZWxpGMRpE6gTJZObZt3j8vSDv3BdCi/7g7zX/cnZ4j5+6WZ7vS0Jl1/73IDXyg+G2M
rQkpJfVF4mBp4gimiv5sSqc/o0J5qoRvbqIWao6CZZoiL3ubD2qXJA+itewz4nXnczCrfrgBg0dq
A2kORzBmgMA0OHBWM4ynoex/DlGTPWcNPlA8gmQtNrr9UUuPfR5ef9hM2s4NPeu/Oor/fIse9TtM
bIvmujDc35rd8BFilSXE/i6H4kmx2a9HlMOMyoZi2xWYixbLqiabamsBQlzjxYvP/36v/KOvaXie
ZXNvk6vmWtKQ8730l15JCCsahiKRbGFtIIjR4r7FaxSuIhBu909n7eIsiydPEE7kke9h1gzuVQP1
2al+Tri4Wfei/D9u4n80AOdfDHGBdMiuo+O2fP8vv9jkjULL2QiQpzD3axlBFgKfI1Ns1OlB9FwY
6Y8OWf5Wy6Nkk9YxZhIkTUSi4FjWJTEP//5JMYf4bcUUusAtIW3XMnX+aubv92RY5E5DYtxKxA3o
gWL/2Sbx1jNje2MrfzhVBG7BBW70j9Ytf2Am7J8b5NXHnCTB3ZisyB2lh6iX8akVaYr1tcFt59k4
opW2GZjE3lGOGFcP3X+a2sSOkGMPXFb3SK1OTwl6JbjJzfTo+MWvqHF4HpX7jBgVJgVGyIeli+98
Bd1V3GJSf1HFzoccW7MOWJFtOg8AAeIwiQ/Lk7HUim6voZi0eTymIPz+2R/7PNZHrhHto0ir77L1
Pvhsn9KW7mth+APl8tnNW95KFFkviePh9qJZUk9tehfuu457em7QTzmh4qVWGi/BQKZJ2jL4XOos
Zdjfa0Uspmm3iBXy5LEop+boz8gg0EBk3Vc7fTauifkCXw3i3Gc53YfmkXMn/nKKpW2pWnrwtRpY
rRpJDhvugVXpSEVsxR8NheWvoe9jAp4I/DC9LDoXQQK2BDHuyvH0Ix6w4khoXPbGh45wCDuo3uIz
461giTj0ri9OjmC9MGzKoigEhRGZdnl2W698Qlr+R+pDcgltvzjmGoFFkPKqJx0j34kUBMggvgx3
qUUUaKZifOFa+as1kUsnEhHMmFlr3ETFVrlDdq29+snBRPPNGnEwcrr23nwFgjyoM/UyeDWSZpW3
d8jQpqKsN5lAbM2gHt+DkSRVPKSEbiHXBDjBPTQqJC7BXFYYbg6nku6NOVUH0Kw0vHi+BbULh56u
3qbzOa6Tg4QqO1xM4JNXq3HPZhoS0Rc8dZmmHmWbqosI9ZYxlQenAZzLhkdO4RaGPjyfYZJlYvz/
q0Gp6bsFVzlPFi6VQ/CR7qiNG4fe16SIOFQaP7zSKHlcUbupYsiAbpoMpAkIZrriyCO8AZKdMIvr
zjiAeEVPOns9I/pVtdfLtTkiT65kwa2CQNUTLWTfgp782qrqH6i+xWufT8Htf6/aDKrEFDfktXme
h4YF08nQK/nFbToeDOGuohEE4/JDdE2QuzIULTfqeCckc9gypP/laMT2JH4UnG0F7myengzU7Sfk
Zpya6XRvUA2RpKanGEms4psHtnUTGeAcfLNX2Bt1KF3V7F3p7Omhzgh6/1xcgZuRHKCD7Tat/DwC
j0H7GcB1d8SqDoeUB9DI5ueTqGsbqnGf+/0b0FW8Slb9iFE0JsBS/MwYXT6HOGQPZWsFW0offFGp
/Zz1PrsXCdVVbL/Qu7BuQcxFLyIQ8DP3NeNONEb9ydf65tjjFgS4UQdIO8roMiXpFUGCeqyHxNtJ
r+YMAxftxTXb5ixJsYPCQqF6joCsFLgSTsrq9As+k4/PBURWsgPbanjrIuQwFEXtKhfQQReyEPGi
tVnal8IbuiPxZdcWHP8ju07GGGMwURF3PDwBuKFYgCXsZl5aGDRgtxw92EzWcFczDm25NHVVXAMq
fqadqcDXlEXPSO6yzOmf1RhLauwY6Md83tIymtBmU9r7vAv+yDqJhL/UxNFwd2TaGetgJni5EwOt
ZVt2WpaJQZEh2mvwhbUYkst8Z+I4f4krxC3Lq9y9QfJY4zwjGrc/xrXr7y0CF764wj+VkwUQam7L
TYPfbBlsBceJVuOpl8OMH6V97DqAgNXIcVs3kOPCmFkq/IzYqrZzm/Xnah2OAhWtWT2GbeYQ3y7g
V/GrNK6L9p+/9grOxnQx9WwW+Z6BEcL/C927bgOadyxB2K/XxgfsIltHY4aqg4pg2fLtVW7WV1fH
cNdidULagykSKeW4Z+ay1QMruVlNz+Me2N+InBevcUtwxDjJb5OU4bnWAeMzJpBXBEfyahrgc4RO
puo4YxsXp6dddwRJKLxCKQ45GOl1fmhtks2gU5Dl3MD2ChO72bR5Nx7SFNxurUNR1Jpo3HBfx0+o
rKik/sR8UN3NDSlSbjVIhua0Z0JWkh7PmjbVSM0xJeZnl9S7xFY8CQu2qKUsYMRhPuuGefI5qu8r
CfnMMszz2MHZyy0Y5CPWHC0mwZzYZ2K3++SbTot+q5pcg56dfCFjTWzdxDM3uYyTfYWmbAPnQZyZ
Gjwsh6RwiI1DJCpxaAaQaGKaLtZgJXuLPXYXlKV7N8GFkxw3/DBpONwBqbXb2qFXYKXY9XzX1++C
LuYOBER18VJ8fkuRbGY6hidmnOnopj9QrKZruyBwamnONGbYbbx55/TK7l04RGHiSK03bWySi6G/
B5W6qSYkcqHPvrtJOP5K1cvY9y95ptpvaARvXf4TSDF5YFVeb7VlkTArZvhWlDcf7ThyGDGa/LHG
o2bnEMjtUmeWN8ENMYETvjud+QTmvyJCWJQZaRABcb+HsXIelt+q432fUXyuwiBNdnWg1RcOt8U5
FiVvedB/YLJyT405eOeG2rNoBA2lru/OfQSnRfaY6whY3zZOHTyPrZ2t2QOmjzwOXgISJxCJ3q0R
NiRjk560BwLoJPEDoF8PnR1F3zOyRHSeFYh21rxNlCC90nkfE2nf7rNq6FZx/+EndvSmm81x1Jml
AmOH+2cF8jBQFCKexbIItbU/GYUV8CkN3yaWQnrDRrgXua2nwGjw+o1Y/yujuS8zKSsPj6kbnaqm
7w/6QrE1Uaqs2xqAnuFVzLQG6w8IZNdWTOzzIAR22cLXFYoAt3QoLo7IYHM4cXaMSM3pjjwO2Wkp
CerQogXCSXjHKcvZRIHmrJdqMtALomk75rMcVlchutuHEZMoiaPWmb/wniSJ4i0qgvAygAxbNYEI
iQEdk6fO994UtqcPfLXEydLXfhGSWA2zUK+2TovPqrzwuSj96l45WDr+CAw9ZZfmQMq8V27wl5Ce
rhcgeFpMhp/k4/SLdEAX9KMsP0AAiFWWG0DBGxfGIz5xGoVj+EhlyhyrLqa1xnp37LEzHXLjPKRC
0YwL6NjhzlzJLrV3yYw56+ZfrfNaeo3pm6as9NTZ+LDCKLjWUiteBLgVrR8qFokZD8RqYZhjAFPV
Ka7SqIiOgAp8xBPA4pJgD95jqcp3lp58TBwadpzSoIljSNsvOjjMTIxJuuq/VOwUsf+sJqgkLAZ9
FF+wLn7rvwgrS2rLaPVVHxUcX21B3hVVKgesBI8IuYG06fq6m/YLK8sxbCipo3lkJRvPV5AJ3XeN
vv6XqZvUapBDvq6zzLoNodIvg3zXY0sjTCELvmGX2obW2lDGdFF9jRMun/XkAdAPtHrt2c10YPIj
IfJAplpsmrxMRf/nN6iRDU7i7ZeumgIKECM7OqEPUobc0F3rZVAlM46iUSsSBifg0YsmxWkjZ/B+
mL8MFWhDPVxruilXC+DMmDcJOtPjVkmJsdlhyEbNU4GY9PpHAd14NVh++exk4Vd0hr/Qq86KDk6o
VmpWd3MMSUoa3B18HVio/7tEGRlzAC2qfT936UyYZbu2I/fh6KGMyY9WN8of3oA7SY3dzkza5OhT
nq+hkFivVUcKY5KS6ILFdb1UdTZZrwd9hClDVgs8FUOdUaQmx6XxlPOOooD1e4J+c0DV6eKs74yX
gqjdveaPj0ZYIG2eb0JvAM5Y9zQCcyf7ls3QxuWimWFzjUAmDTohFBjxxf7/Ph4Gcd/caqgPywpg
VyHAfjkcMyzhSe+NX203do7ZrKVwghEkCokubdm8EOWjHq14rf2wa71eSeTH96K31RlnogcVBVxM
gQLosHQjGawxrFDXLCPPrGzNX2PZTY9jGP9IBrYoAkzTB1LQws/JFi39G8PKufBWX4oMUXBgk1Iy
n3cmiKK3MO7uReaq7eCV2YanrL74ssZ+X6uDbV761NK+Nj2GBplisbdGDKp+1b7IWHpfcjt6t5Vb
HnUA6TumsrSCPQxquMXIwIurt65WEoKt5L7JvGSl0507alk0HWKvYcy2jHB/Bp5DrOqM+MqSbsQQ
P+NFjLhah7SVr80sBwAHFuzCQreevbgUdDm85OZ2+n4Z9lFRbxwLfLZPDs/ODKFY5jbZTBi4uyPT
kO9KkegTiqF5mHSWTi+fAK5pzTbuu+TOAAEgUrvXejG+lXW3J9ep2hpVr6jDq3VuZPaPniUSs/Cf
Z+ORHPfPgiocLHOD7FJnd0pl9BDPPyNKe+3Egng1PecXAM7hTXeiY14kx89xOJiU4bl0nXdghOjR
QuOPFADZhWw8JCF6dtB0D5IRqbj6vlXecE4CXTvU81fM6bQDWVUkvSQiIBA+g18zhoD9oji5ebWL
5LdKtkKbmjNelnFnL6xjIUtAZCOLZlHb9zFS5pvd1q/AF0a2N8Pe25r/nJBi8aYr/10m2rMXZtPX
2jaJ20yiVyDjximKqKBByR8qpkUvhUWpO3HKePAbPX8k7WbjNfUrnh37l86Evs9Hhx2eoQyhMu4v
A7883vurKJzokSAD70WrNx7hUPpUQ1ga2gCfDhzxE44rdiUsrU9drLsHO84t7H6wTjydVjuiwy1w
G3sr6hFIhOkZJ5ImQPFBEYLt7OMccMZ2Y9JAJMDPi3bgvByGF5m7a2JsgEgeadmllcSs25tooA6L
kCTrTc6M2BwPltU4p6KVRKJbEdymeRdPa8ht31PyO/g7jO9JBg44h84fJ7PAFdW5vuJI+di5INSX
icCixJ4yZmE+YIvATsZHb7LVI22Jdu8tbNj4G/TM9slBk3+ZYLHUCQDiBpn7qtM1MIjTJLrd52bb
VA0457lIanjGrstXEbzGyrKMzxOFqSpxK8xjwP4BBxeAV4uQ+7GbJBA5hYUS4iMzu/llZFrYa4q8
PxpJ0SHtGOlzD+2LNd8nugblI8gsf4MEtqfG9YBdzQDHsUTsmujjMaxl+4KJ+vtYgQ5y3Ma/E4K8
rWyNTJbWzKkCyvpYky3YFw3qEZ1WhM/I3PbUgT5OfIu6DuFpnbwXThtcUSVEjG06c102mfGlHbam
FZVvIqx2IuncbR377i3MIkztzI5ffEb6ZRm/Lpv7cnFHpvSVvPJLhNd+5reFAUAELcqYegnvjYIm
PY7LAQ60Q7v2a8QbVhDtxw7BZDKobVchDFBGWG1bGRGIScV+sWmrbeA/65vUNDAk+BqroehTDq9e
vo5sA72Fppo7gXzFmo083y2CoqB4Fo1WXjmqrgczHJ/ykUylUAPN5yn3lHJyAwMQKhoZQfBkjG+1
LyzkG0OwES66IicOLmjAxm2uu+nWhRxIL0n5B5ds3gd81Buj6c0TFYe1IVWER90tG45GNvPNJvVx
whTJk9QMQJxBlWwKZperwCasEK5oDs4aZVxchuJG36y9WD6k/oRsXDKkpm+c31d17zUf0MTYnR33
D1XYyTaw9fIco9bxUU04Pw1h2mx7ZFHqZlu8oNPTV8lVD8vonU04x7dvhacmT+J3yxY7K6Ytr9f+
eWkwqWBRM48+dmc32HRWmD1WQw+ShgJUUx2dfierPgRtj21Q4UFV2SYk+5ZnorVPPbGLy/bQZSPO
ldjhrfjZdtQM95U88HgmHExrJ2u+N8aEZEU4WrUzaRWBkPXqu5Xof4g0qk6tGk6enQw3dqX2wUU3
U2EuInSk+xLnfDRt1BTw3AzxkNkOceKKtWUNMGncDKkdbXFMoR9Ae737rM9TJo8U1c3GGuCF9fbg
nUYRPvfLEzxwniHWjVQm9t16X5DKcl2+QiTEI1iTKhCG7dmhYntTWbOrunDcyQa3BfMT7xpOgCyP
rW1XOyxe5iNSpH0pgv4qDEiU3gSHyQ7EbfSSdzEftDmUTUeZh29m7t+J2CPmAyDv1ois+B7NLT6p
tQnHZ/u1H4B8LUT05dJgETEt3XhcXrWVY7HmN++VHspNYdQhNuYYQ7DHrGs9DjaxvsvrHEDwQyO6
r7jdsTp7zRubgS+Ze+LC0is0/tTND0iutIflqwqP4gY3Lx4+VBV7f6JwsGzTfsa9Ccg586bzwjge
U9wnuJPfiz4PANlGmg/iJxmvjip5HKI10enmKwis4ol00M+9nueIIYOCHUIS8aYsB5f7m8PEcll2
ZAfjowGRZp7RLseDykeZpRTW2LTJHsWYoosqHgfTNy9JJ/y79H35aFTPXS6jQ6A8dIDz6lIbDKtk
Q+xcyrZ10IOYWDFuEtxiROIun2AOn3BvlM6I5nQ7GoX/q8VgRTjksCI5dHySxZTcSKzafer9Woi+
UzrGzwR4odqYen1jNZN7gA8Dk6uR+i6oFzBva0N0ox0rFTAjQGHeMenLACs/lVnhhyRrViQ8oLG5
WVm5a9LY24KUhLTWacnVbOfIryl+Z0TU3Fsl7bXtcCLVZW4/z7Q13XdZxaa+pDYfvy5M3+UyBwjF
bUfnazJD+kmBs29g2/eerO6DRYYvjUjr2r8ZRlF+MVx/U7X58BA06d6ZGcjDXBDaI6nf3TQhU7Sw
ImJ/wwdCbqhoSNta5Ej2vM0mtF455rXR7v8w+6Is6oMpRmCv5Dl16kaMZMV5aCpxDPitR9kz42PB
mtSb6BU5bnuyXeKKnbJiGUja3NrWfG9FoX+zpDYePtvWc6ezb2V7Cf9QjezOnUr6s1NpLuoN+3uH
ePZcG4CEs85dlSLT772RHgLtScDe3UeGx6hoQKg3X4DKfbMHt2S1FOSnFlVKy5Mz4HLvmRnKEHyO
8TF0iOPQC24mFOrh1mhsTOsde2ip2dVT5kbiIPvK3poJtPE5/GIyopH8ab5yS5iRnJvohoH5WRaD
5WI4NOaYmxQbQ/bfYjesrkPXD+RRdR9eO6XPFZsVx5v2ScJxryqZPKQ1dOwy8U9jEP38lIomiiLf
n08nSHbAJKts2jRtwfy0keMuESUooNrpgEOKeKt6b9iSOta/ID8Iz51o8fbk3/BKWO/z0WrdofVf
m0yqiLel/yNw8O1hirGC5+rdbEmLTp1yesCbNuxDMxtQXfLNaPTtdR9SmPm1pOCdStLfNYNEH8gM
p+Ulqq1zQJgb7R86kZhy1BN/SgKamRtPQaLRZSFAz6xQ6we91Z2rtH3Lw3R86UNfAcc3S6iWZCzi
Nbm0OkTUOM05f6wrA3XuijjjHRrZ8JczxK9l4cmvXs+0v43M+EyqZrPso+fWjkmBniUx87bKS2Qe
y8ukC+XBrOgqmpx3raiTH5BEIS3KyLipNO/v09B/91viNDJqvR1WyvyxrDNSezvyYZaXrmk+R5Zd
Xisd7drYUQwbnIdf+jjgruoNyBdJjiTSDMNtNmt/RBydae9ON3tu7pSVle8Tplh9DLLSj0brSYGR
fWIA/64Bb7ss/wjCnA0JysqhaGX2n6ZrmxybNAfUv7yXwrUrpOXadvQI0LYimzLYAmROJBxi8gkR
VqirzzgS3gG1GVK3QtjQAhiIv/ht69zZXAnt4lU0+/FpgMOaXHXSavcLWnIBSgZ59MNDXIEihBu0
Kf3uNICcmcbpLGe/I4EHW6eNfsHJ6p8cl4F1VjX+ucjq04Kzq/T40HjTIVPjrzEhdge8EVlTkUHg
jcexg3WxNfZCZ11YFu4AIBfO4ha0Dm2t1bJlRpVtXzjU5J+DTNhHAEtjZEbzct3B0a3SqtwikLAO
tPTGd2UN+9Eu69sQBC82GEUSOLJ6TbmufWSOwiPajf0DfICaQh5LcBNTshYMhA5RFWbbdGTHaGcO
eBCoh3TUEqyWREhyoIMahb+KNNCk+eaAIKiyfHztmg7mXugy2RGQZ+eDDI0+QJ5IEx8yYFjVDG0p
3bE9LWstXgyqVjttt127yWRGs+J/F5Ohxro0vuH81tjAaenx/O4nQ89e67QbLsrDSqrsSLs7kv+p
EVu7RS4dcBxjZ9tFQ258TPSn8EvL4aS3jfNiDSB+SN6rubVCQtdzohyn8g8zrF902ObPJDs8Ol1Y
rv2+DO8RIOoDEXyEM+iR+VhFioFzHm6bGFLn8gSk81PRBF11xX+/68xg31ZmD7nAMR/BxluPCE9D
JOZy5Y9hdrTYY99hdlXeVB0/99IIC1/ij8W1GyiFVs3oV2thNj9a5QYI40I9WxcGzQkyItXRD96i
WezntFVyIWTD3RYFFMvRSQ1y0BjzVKb/riiTV3WUp492NBS7wW8f2nk+70TpNW0bBPUlSViY7u5h
VrZ7qUHgsSuN8nLWOKUj0S4jizLMMvqZLbk359xA0MIRyjwuwwGJaGNjzoSmiVS0o/SmHTY2cjBs
5f26ts1obVxczjv4fBIs3oMcRPyk1T3B90b/wtlbfwrr4hAErrguC/MofW095ERYmWgUcYTpl+Ww
Wja5PPiDe6f5SFqCiPD3zrUWnxeT1yJe4ZDzyODwCLrOxuT82anQGze5D/Pqo9iPjsU4HyPtZ0yq
9aEe6D+PMRCMTF4sa6yulO7+XZBj+GgOxMciraNrgfhomcmbEqulX7b3rCD5i4+z/pbG0bHomHlH
HYGtudW/jknZ3c2JHR1U2bp3MnNNN9B6TBN1yLoquS7JHqZodnY/qRt65Pf/R9R5LceNpN32iRAB
lzC3KKB80YqkyBsEjRreJYCEefp/gRMnzo1iRi21WlVA5mf2XhviynTR5hVvUly7jzX5crGIYZXW
WKz87eeVw+CBBdLp91f9/hRUWEDJCTt3ri3ws8ZM9wuy7mnw75PYZ9NuM7FOyu5Oslc/IK4mwXPz
HvzWT5mDhcTIwQa34EV+OfiTTr3VQGfc/a9p38bvv8sYG8bY3XYskq/hc0y5xNav1aK/QZ15X/OG
hYxRyDtC51OsFbK5VUgwoy2bLPqdto45domY6Tev2c7wR3J1cEP1m09x7jp2wDVPnILfyyKwgyrG
6COcVBFWJVXpr+o/VQNQ7in/iHsLTMXiZLshteJTx7xrF5cMXsRQUic62fdia/lTXGveFfvew4DO
9DzLbrrJCcUnU+A9n+xnXaI1yvtyBaDCgH5o2/tf+aamSyeYiJpAnkkx7Bn2cqej3uY2qpIzZQ9e
Dmd8pDsimpY9SowO9WCa7TcMQOM+ScsvSShm4MKY/LLrhf0adyO799ea2hOaqYuVpcA4WJe8H4aQ
XCcbNpzJHf5/Qie1G1Pt2AEb89mMCqANmr9dpZJzJRZm5uJLOYuARm082WSq5U3Kfmdw2P0t6ZUJ
0Z5wI3X0/ZTxDwjM2iOeFHN9t6+TFeRRk/5FzwlK/l73bDJakYiulp5jlijkngn+gw+8XDCDdzi1
2x4CWDO5x4rufqdEK6IVenLkQ37IbG6KePKXZ7VMKfUfbgdhtvVhrQgPzuKBf3d1mEVR4tfImEil
5QQ+yVz3xD/QpGWfacsCHOH8o3TkiqHJdYJFsfMwdfb/TWq+U5IinFk50FN5iRX5hpb35J2Gaiii
YdCAYdCe45MG8FzppyQma4M+FTW9P4Q6rbvjayEL5gSsvcZHS005T4odrjUQIFuTHZ3l557Mo91c
lz9GS321Fi9SZzhsMQCOEN7MrK++06lDwWuaRzGL7aHs4qhoe0KtvDEayU3r9HZ+YNwE1GF4YdX6
V841OLFdpeVaVFo1CKXEYHyovvv4H4HHj3E2fifWVG1NRhdiAiB2y6jOSX/v6HGzj4F7MwH269Ow
blaJWPP3NND/Um2K4E2G3ZIeJfI35iT1XQUXtiz/DhPxqTBomXtluYuzoBAMWTFKr9ryX6HZ7cWP
XULtvJyRNlEgo9QBBGtPa+5iszWwJdVdXXDOAsmSpI0RfFlOFI6EeNnJ+OSZ7ngjjcGL0A01u1my
ZJmXing53AOXXvjNgV0FYWNd9rLN2a9OVbThyJYgYQzkWc4F7DfLF6JIgtZnzqt8GOVrBhAcnmF1
MHnO4NlETkfy7KA4ZfTJ9A/4qQ2rME/okmaPZHnLSh9VZsvDrH83NjRaTS4hsh2HqhtiYEEdtq7E
G2Vbeo4uqyB2MUNbkCMrzWH9S/6G9yR7qF+aJLhEryJ0cXTnsfvZOJUdMm8z4ZbQII4UXFO//Pjg
IiOMY6B50DNgsWNelfY5yeE2MnY3KQ4kbm5SWs89O/OReOCLHHxUJQB+yTqcX8oS7PDsUMU2XA1o
KVofHwwh6z5St+yQVNNVWw3jUJYLTM0Y6A7zRmwgu8QUDDe1FRtEbGNo5zJ2hE2K4CnR5hKuDkgj
HpsmsIUaH2JBeEC6Cd8rLIkKx52bAtlgj+iHOhwRFHuoZ5h+PWPKKa+EVxwGbewondjMmDiegOcW
QebX+o406jUEvoeMmmieAvAOXL9lqNHKL31x6mrB0Ym0wui0ZzIOr0RVnrKuP/cJx1PbbRzqtXwa
+AujSeZkIGYLTkiWHTV7vNfhPJ2t6oQehSE6ztscFEA/OFgwBEjPn8ZIKmZzRMYJvSLWqeMTmxyA
WQaTqVUXP8JL+z0GMGDojDM5qSxGjI6ydnCE80jTOuJs3GcqwC5I9fabDDJ0mRNiFtORD8b4GutA
VdICwcmglXeIBj88fdrcQNnDWBk51oSYr5MUnMUoH1Z0hoRugFsq2SctAaaiH7/zVjC9TzDVCgLn
UugkE+FUIzcri5J+7C5jK3al4+6WOu1O1UxoD6DjNlDA8RorB6I+JM8apjWEkfnr0iOJVIldnqTT
ZXvJiiMapfuGuN+9F3znKwKWaRTFlW+8Pjht/l87qzKCYod4mERVqjL/5Hu4ffNOdRGqElyw+cHO
dc7vGQWqNbpXonKe05iAD9uo7zblBPToatz5AoX1MGZWiHzDwpT/xdDntpZNA/3XQWOajMlFp8Tg
YmiPmocBQJB/B12yP9QLr+vqExHNwE6fzkumyxse5S5g+HnPmaUfbL4g01yNQF+nHxPfCD1bX4T2
bP4rWUqHeYEyk0zGmykQ9jGUboM5NYY9FKwK1PzsRANkfLclG83tmeKNOGkb9q7QSxdSQxa/3E0p
Cxta04q9CMkkECEOesmUCwbilpyJ0bV1wWeaisV/nCgFKdoF323LMYrjKTuQp5Iw62Mam9SrFbrt
cFcOvATxRnlMmr0XjivbA0erFFcJTf0ykYhQkhzXJvkRHqIbqliwjy6iJWtUGFeIl1DQeES1Zs4N
n16X/Kf1aAPihbI94UAKu8mUe6tlH57G3r4izQFdgxMk+V894zaWpnHgBoRXhU7tOZPDOw5D8oCd
v8AbX5FRt/c+yLYeGUpAvRwaKfAOZ35ErfSus/gN2AV+WZoA3JlQvtqiOKWJIx5z9ak4rELZyM/K
gEpZpUR3YLOM2kx915OJ+MiauWPHbe1hrH+yhHEG4SiR8Oqnahk1WrxJMbHOgqlHLRQjc50zaR4d
2b+67kbEBkIyx/fEuy6hU7JTth1YO06NvpgRfEZc4wAv2/6xFAUGNXIcpivxKVbGlqvgkuUiIUt2
RNEyJto/AXFsn8bGHerEep9od5I2+IjfqgQi+spf+2Kb+rxvc1qXlaEoU7txpYWbalnzFWVmyNiO
9Gbj3eEVRQ9mcEMjATA7VibUHHhVZwIl2Z3y1bJGwPcsgtgifbLruN+WnklIMg+nCqbHbsjzLyRZ
qH217DrH/idyHlR75Hblvi/PXdFfK8WB2pcJypVPkVHEeY4LK6n79lz5xpP/zHa/jAw0JQhLUww1
k24/yHIIzYw6rcJhiEIQQ+wyfBCwrcFBN7E5sGRYkEVZpEijb8weSAWH69223W5IqjpiFW8F9WLx
VcaVcYdCHklQ96ddE4ZCWh3NlngwiuliIZH/U9dg2ilTEYt7n0icorQnZk8fftIh5ammi9Fg1fGI
PePsdXdI7LTz3Dp2UNQZ1KvSpBKHFNqj30LPNDq7tC8H0MLkvWg55b7wWub5zRrm1UzeV82ScshZ
YkuXZWXbnrzF/VGyedcnKIdxy4ZYjlNkwjQMJm80jxOTRcyTwxWXegwSEVK88zaMXOT2UsHc88eb
yqfAKjvtTahX02760Lf0R0TrcI157dFU71uXoiDd4J8YNl9hQjgYOds6UB2WVfAq9KmpmvZzkf41
uHCzvCHwhFrLxuVN9R6ZRf7UqnIISqGzqsdb18YaT6QmmaqSvX2nLaesJxbDbkrc8THnIrVfmnX4
JcyGK3PwkJ8u3jFjZbq9CDa3eZXZPOO9/2gnm1kZ6DNb4o9tJlTG03cLcTzGAjsrk1wmGkVavxxq
ANFvO13DrdfF8Fm9qbvJKvFpdsoimsv8u9TRYDYGIEVW5vtp0p2QfReBcE76aFtzch3NO1YS2X6t
GfkNpKUvRtWf6Zh86i6Fcb11P+OawPZc5zAVS0dlpPMfW8tH4jley9rpTqb2nbYEGoadKo1I72tu
1nkI8UwcB6Xe2k7mB8bglF7lwkuDLxzJQQsyRT4TL1/uM4wwmeT6tv2UXBxre1g85+xMW0UNZe1C
DazZxCpONbd6ntDW800tu0rv4ADEbWjnw5+FnISD4RpHbBEa6ObRDWYeBxQQR7nO8wHpAm+AtPYs
24qTMxzEmv0MYnGPneEe7E4ZsLcVPqiVd8kodOfYDcMJ0+wYLjlHQbM6EF2MqMl8KqQcOuU5j92Y
1x5QEnfwXY+cnemF2PuDae3nmvTRwTYvbBIYfBZZWAkGUVIfd2NdlMcZQ9YaDz966j/pjUPQS2Pi
5JXTyYq7v7AQGIRZWAVc0yUlfDlYKx52N+/PnuaS5Ot7Qc4wokBnhURfDs+D4DC14OPtKmv4KP1a
e5rZoWWgPxz3i3Ql/113ETENWZUFoxjoXQAixpUUB7tM3J0pJOgGBwqQy0wtY/2SxDF0XBFLuiDD
DGOc2cFcz1PQ13pxKLSLM+TxubCIiKw15FqCqfgwgM5w1siKnSHIZiOB6B6nUYkGz1wI4siQKNmV
Okx8xRaYrwjAXronYQx0PAHBYwPz1JNNvwMD9NC4yEy6yTlnvr1SopFq2+CkU/PblvVC5kyqooqT
NYWYElXt/On3JgEQuS8Pmf+PQis9AMN7YOQfDKVibdIsUwB7FNyHZzz0HMoHj00602AtaoU683Hf
0sKddmKMH70ZBSLOshBYjAjTIVpRn5AMPaUAtFYEQqSSG9jtYcz/EOCQHxcP7Tsrr92MhInhWs48
MaVQBzRFQrFEJWfiWF6lcKg6PMW3cioK/VWWGWw61Ah5XcC3dEAoqBadY1D2iFAQARJ6T5QvMD4L
2QcswaGQH1aKwYmF6L2NYeuAuLRDI4x6g/G96fE+oqBNuv6txqu6p1FBYZMz8IMlEPWkgWnLkB3t
GA7oQKM6ehUbQ/4H1sX5kzRx0vVw5CFkLSsWHM3JjgGUzZMB/pvgMLV06BT8F0Hld5Lk7kxu/OX2
46kFJwQBWQpQlPSQaDZZ+ZAcw1lMjhZuhynwmCdcBraC6DJ+lGWRudhznJnjwZxq8yAdMzQNxD4b
apbMPBGAIiDvHTlIn1y6ahkiHUzgQ7dcOw2fWW+ndJsDASuNgKGQ6LV1Hfq6jizZ/muG+rHBDMT5
wPLErd/R9uWHNlvfG84WPjMncMi0R8zM12b23BlJwiMrnzRhrmFGO8dVyBlo6wujz/QA3op+37Xs
CHve3nLtIxTZ+jaoOd1vFLFdVhmXBYznDjj/aHhHZ9QW7CpkwkMCL3f9LJljfxam0XL+M5rlgAAM
L527bB0IDGnr6ZKsap/r03Nsev41zZZXwLlLJLVHQ0s/CK97dGu1MoRMi33c53LnrHxGmVUZ+AxM
pNYcaibpdn5nfxemmB5bzXlB3mddtJWcKAnREc+4i+CKhScSD6lYoWvx3qMOC7ss5YodCaBJDZIL
9AokaG6T6QlEvRuXu3nUqjtR60xEl+48GkRLI9JJI98m8T3P3yRi34jKNz2UM11bhyxkL20KQfzk
RzhyhBqnE75iul83MWE3/BISMnEgkdHfjSVp4xOUtErvH9DEIfiqgJIKk2TDVLmRX/UrO+35Q9bN
s89/eTBlKJ0UUmgphAjSv2VWLVFybHZ9n5nsBYY/OoCEO6zRR7aVGfK+9CUjlROn8mDtQWLCjkEz
2tlWNJJb0oEZWtpu3qG7emqYRkfd9LUiiY3SCodmVdeXvhuP0ziu92bOG+0LamFbPrH+wf1GQJFA
dAwh3ct4pKaXTLZO5GozMXIGnjqIOaFuVFwsrrXVtagesIWGTM3RilfWpRw+87Zwr4YMjDqW+zWe
Tz2K/h3SdALJzfhuTXUy90RydkYTpVXdh7rTJufMzhB4rUsw5d17O/av0Iv3S2nydlT5uPd6ee8m
EE67eDlxpraHPhv/xio1jo1WfLHITQgh6sn3S5BZkouBbM7UolWM2fPoOmdktlDbfJ1oMhd6xfs4
1sN5tNW3KPN/Y2nxxvgko8h5DOIS633W//HrRkQlgufIL/V/5WQ+MeatQ7q5mV7KReOdfznIp/cV
OW27Q2kzT1oR/4cDODeZpOuum5hkrHauzmIsXpqciVBTkpFuFMz5c6nFYbaOvALIqnRi0lonGy5u
txwXg9wCCidxHGr/IU8J39zGVo6r5r2ZCOK050HsMIMwSshRLtiTe0iFVYQmNaFtj+tNr8aj5Qly
WHxm4bFi1EQDyrpHH/NQEpx8iOdFsnlk0NO1hASotTmZg/kXWd3I/KfTI8P6zlSmHa3seXELtkX5
/Iq8D6xpyu8RaJZs5iTZgGfeMZ9gPd1aF8F/t8KXX4YV+efik5orse3cWT1f7IiSBZQ13xHRkhtR
GC+8NX3Na08KKYqrAnRxOBCdGdSIarGbAZmCDBA45XIcWO4G0hgeY+QRlM9eKPKy3TEUbvEDXHS3
/jRleXXb0kbEa9xGJf7rUxKJFXeLM3Y+Q82AoAi1r+MyDiDsMK5jEwdg4mOurl2PCpGeUkn627Rn
8OXSdKRFVzMNiveM3oZDsrLRFBnwWLe8TepPW5M0MU1ae1Qx+zVRCXTszfruyDy9iQrBhzGWFBS8
n+AQ8CpGLaEsHBwIyEap/Vss81Wlmrmn/8blhUPRa1nwGtgRAos/HXnNjR6SjM+RZ4TH+iON5TEp
efMrlOYEKZkM97pOG895uw1mA/ZCzIZIBbvqxvI56q1+Hr36k2GMDnuCaXFtLPIxre+Q1L0IX7eO
jcw/TKsBbzPOX0rU0Jc7dLyyH1/HWnOu3pZVDRkDBE5EkI7H9Hi9+P1AkN+avjFpNGFNQneJM3AN
kvH8AWbff+nSPaysYYFCF5dYR40wFm7L96hdXL1Tb1opjzqRUzuCGerIsTNeF/x3HJJP6KzImB6T
z0mf7KNJgEbQcr/uaiggbPd0Btr1AHhSfyyEivd9YbHFXMqPDFCICdhCLXQuCix1QoBIkLs8i11t
POQjmPG+q8dosfqbNqT3o9Z824jy6eOoIj2yMDh2f6ZYx1hYcYUurLTeUnfI70nfZhmTmNI8xAJb
azvn067AEhuOQu1lPweWVOpUWWjHMFg+l24F5H6yYOTS5o9Mq7l2dmNBl0ujw5BknN6k1r9rJWBs
a7UUxi1GgFNZPScar6ky5lttnNseVNAqMIIoEy2fY/30KyQ3/KaPXoxqSFpZOEvyxpRlEq2NPx84
IdUpYgsHR2E1RrKuAcfo2ZuysstSlOoozIyCLycWIS63aXehsgcvswleR5E0sB2/xFLcDSSe8qkR
b1V3smDm0212frJaPAiIu7WJP9M8Vjt4WtjjYi07z6vzNDW5tq9sF35Qi4kmN9YnohgfZKWHPPD5
Y+FNz4PLHG5cXhc1ts/4TvfNMr7jZGiuaEpfHRxUsxHf5jq+VXJ+Thq0RU4XP7PeoPEzP7OZ+Xsh
qLfVZ9enzKdio76Of5Wh08zjIiUWg25gSPSo95Y5cLO+uDaqQ8upijyEYsP1SrfLeb3862Ij1M3c
uo6os8UsPwx/YXbe8wurHBadMuKfWmb9Zcr5pPwVoEwh2Rpkeg0Uu4yL//3ARxwMrHyiZInXw1gl
342XbzVf+mPhQT/YGWkUo+nvNdsjdt6gRq47dpAg2mHCpbtJyOPa9nzzRXUoLHp+pIBwbb+khXZP
Ci55AyForD84pk7UTWN+5OO/mSFAMCW6cevHhcvUJXgDsfHXbKn/soqGx1oQndY/S9IjDJgYfJa2
8zf3abgLowsmi/ZBldZHnVoeiL34ZHSsmUQNM14yh20XqsAiPzRabxzwKZq8TaD/kGxE2WSnRxOx
BY4lYlQLglm81flDIgMqaI92PKn1UCWMgBOV761x7pkDT/qxLSmlVky4OqqAYJ0YIfKSTjb3HHoa
LcQSb3r0xYiyvWOBXIjwOzvqpQXv3D37hvU101oGKxHMFPDl/ciMlHWFosZfk5NqdUZdiIFouax0
x6SKKT2JblJaIvBmgQi9frWs5NXWONTy7g3iKvYnU+GnV9VLrJEqmGkW3d5oorf3DJr7djy7ev5v
SOPyXDX1J53dqwdG/4RkFuiB6p963+sOkkF2phv2zpo95pM2gyH1udgK2wQnuijnFyJl/jnmv1QM
P3zmRujmjMPzLOk+WrTM5hzHNFs9wVRtf/DnXDyWAMS1dN1nI7yTtT2wUgI82ntJxH/oh3BZXljC
f/M5rmS2tdtItEztv3xGgzO0Z5w7I+fAtlJwenli+vbutQyZhUlfPBIbqWYePJ0mTGcamIotfs2h
RuKoLAGVFZ19swRlgV1it1wZDu3pcT/iZQB1N3xkdTKTa8YUbxVw0+KZ/pryDjZgQpQQ+19uGjhG
kD4iEK1N2IuGq0PFLBM1+1rkEx8tEdxh1qchWZWMqiDeB35qP5MYXZ49Y34bvTSLkqI5M08rw65C
xNEppueus+/jxblJllsXRj2hQqwVGYaBUq4/6PrU3oCJsR0bwzVFTe2WKMjIgpY7ZXDWkLT7kikm
JxCfzogtAkcv2b3NNZQjgSErTo8rTfxOp941SdELsxxGg688NAOEOuywZZw0yVPfN1xIWsaQwLcc
BmEscnfu1NwZFqMCaqJ5N5jprcDnE1nqy7R8e1PQVTiejCJMGobwTrvQCRnpU+eYBza78V51OBcG
SsZMrwy6+v5gN5XYFWbB5l+8tekEDxCdt2UhbMYyeWLvgW9i3ZyoznMtSV8SXnnagmQHCkUMtzuo
h/9GNPH+9B7TXfjkOZyMynkmZ85HimEwVKX46GPs2SwL2q+OFn/J/g66nKLOWyRbXB7EhONEVxSn
ykPOQbLuDlJnVKUkRZGsTLqcgb4/xlIfC+bzrkddOjZM1ifI/zCQm4Xmi+ITSAh/HKcBmzQVFOzl
dpCZGAsMhNoUHh1bv1iPTEZQ2jkJjTMUe+STjYiLJ9mUx0kMY6TJmMqn9U4zAwAaeTKje3heHGnF
YSw/WiJagjw23xNhVWd/mw1uYxRHLsZxnboGcZdnsSHFftWaOgO95gYUB0sESNvQI6SUZrcLXVBm
IZ/7yau1DJulynbpWl1VL8wdm/BglMBPB1qpXVMxaWMOmM5k3nhwXaKl4d/kunwGGEgE55140vD6
+pI71pvvaoc8MCBCXHQoW7J8xUk6zN8VubekHYztzm7Y5vf2G8ILNJtA/28MbyBtWA0vWdU1pIbQ
wQ3MySdH1qEv6u8cB7reeToUgwVCFprWMePL97atEQqB+oaOPOyspeNXFzVTO7z8NNIJ/1A8jn72
Nm36ZBtbGel+mOAIynMe/cSOH53SYpNdrjen8K79rO0aXTQXR2gb06z7r/TJFcadzAvlrtWlgmhT
JTUjYV/7TGC1Hjr4UIGPLRhXJKNnla0XkcRPugldkLhAduodeRWTmzENijfao0EB0cbAW32KCN09
s9dsApTjweoX42mC5iJSZmgy8RAzr7UduNXXDC8gigHW0wgR/OEhDK20mLkmlpMKqfthoQYW1Mnw
JiReS3g1gzK96xgT/kW1gt5C/kGAczGcxAnXFdIZzEb32EA547nxzsvYb6CWJfDz5rHtyDrRakrt
ZDA/HBMLef5EzJS2p8QRe065QCogvqNF6PFMguAmgfMW74X7uDlhk4LAQAZLC9nhsnIiWANFsJGI
+ZRlxUEtyz9auTJYHZ5auhMCzuerXy8XbLxO1KklsiU9iFKijyru4AFX1HlRxp3ft92+UPUfq3Nu
luWtd3KC4pT4E9FhTX+q8hSqu7ZUOwoTcEPMPZLBeiLoA1JGK4o9ygDy0lwgVekSoDCMnNqyz3gX
eRXI6I28aT7aavrSR1JOEXg3aJice0aO1JvMDMJqNsKIffZ6XVm0rUVl7SmD0U5AVBmc3DquLyVJ
9ROOoOd4s4jMxVfql9U97LY7WXzP5fTAqEJdW4cREpx+TFIkjpuwlPeIb84N7O99J1ybmXn6Nwd7
w8bwfYLqicS2xwaOxZboIuc/FmqCgUd6b4s5PjgDoXBQNF7IE7kVeXUzrLhFwUm4D7rmxwTjT5Zn
8mJXzEpL3XhV5Ph5hHbu6kH9G7O+2iMNIfps5i/Vv8OdQZFioadW8qMu2PT0nNGrwyOclTTpPgTq
hHfp2G2qRmclAdBmWD32TWR2yx9CVMjlG6hLipo+ICYJJ8XEYFYCNY7qGSVi4EoS0YBLXP/ESQpf
GCokCF0iGCH2tkwkPSw7dsJ4BsXefsIIzw2U0T4nOAjKf3btuzuUXB9a0wxhvBp7AcaKhjj5g3MW
ZXlZ2tz4uMV1krco9uH8T8Ih8h15qpeyaDDcXj+IDMNA7J1ZvO3LTby/sOgY0unRaDT8gbqFcCTx
3bPVPEkQMe5AugsiNLQXH0RiagGJ2TbeRT2sFcp03SJiuurya05F5ZHyY83/lQXzX3N81hPJQpjH
ee4kTZVuJY+FozN/uCcCZjkwirvqCF8Cw9faMEMQu6/6p9arF6Z/WRYYsXPGyhzvMU0E8WiQ+GuI
PZ4U52ivScSCxg6tSmcAYC2R2O5uZ6zU1dPp9mdHi5ocwrhLxAB6wgmazFJpVWRqbhGmsxs0NL1s
zpB4qC8wjZtBdmgif8HXQsF5wAVHqF9rL9k5KwcwNWyQPbWWe/cMkae/dEJ/NRgzAuckVniiGlR4
x6442V59h8qII2Tv+/j5pcG8WarmcR4UGYwmcnbKh5YhFBLg9FbFqU8mfH0Hv4Exxnw/1DBftc1E
wkCfnL/Z1Y6aMj4UmfLZ88TwPeE3M/lmpt9UBrxcmhUiCQPSvtRdwszxPOvtk5VUB4WTlANP+pe5
GR4MY6A9tdoBK7X7TjndoT65dgWeDacs4CNAWb6RZotsalF3WjuKc2LbOLOd4dbifdu7+YOpPRgi
BVipM2ezeu9oUTsFa6slNIyejsUNnrGYW6KLF8/f/3IuGn1CqiXT5AGTrwiQZKDy8yFQbMY+SEF8
HajikCbB15l54Kx5hTacgiJrRDLc/+K46kJxd5XsPpng+R2efUDOzsXVLI1BjEYDhLjX6lzn6FlV
EtTCVQeaJ1SWLlLOimU/Q5c/v7pQo+bogiRkHyC4o0tJ/UuKkn6XoBBngc9I7/eXUR0WF1TAXvDr
795mVxsyesgnHsO1x1GXIX1Gq/aCPAmGLoTaHvMUQ0Ew+HyKVGZZHmGqyjmf/eRPI72tclFfM4gh
W/MOOnXuI/dW/4gG22TIlnJfVobc/X4QlpgYua5IAZG+grpEsF4ga3bG+VZkXrQikDpJFK8vfY3N
jqCyYBZQK5oYm2WSQjdIkfK+AFChH1j1J6XqJ38EaWZqavf7JxuiwWUhe3WNm9zj5iiwZaq0/qP8
T9TMFJ5z0x9+qQPUzVkI8EREgAmlgf+Hqpn1TOdbb7JJJFpHE8t1TlDL7zfmZM18JlTgQcwTYVyb
JBVWib37RclNSCDIIbGSPV7HCljSwOAbne89MAn7Hju7DGOoLFiFlgylo4GeUpm5uTM78f0//BrZ
T/Yfh5J5G+VS6VDN4yzGXMawdASt4rt4xTokZdB2NxfN7w/1ypAnHayDMcqHlV3K8+wf+pml85TX
2hFw+EknR+WpYQm8I/qDHaaGLdip3dvv7x9LJAK+5b6KGc9igg7J0sqDS42jGLFHv+QYd4FpNDUz
uHmARb9/WyXWGKZJwx9jzpgPF5W/YOaEFJYWiEx/qW66wogJigM/Lhc1NWkpwpzx15F66l/dUEPA
9OAqa9RySDSSQhJP5NdJlX+mvp0wsfo9DjuMOIWLyY+Xx+IC6zHNye4PZ+S73ev6ScyIqJCB+H/6
+iQ3m90I//s33qUinSYqxiSmQIImz5CmDdrKXRBPFzdD7+fQxvxwsRsXwu4yx7ts4Hyc0MORRSx+
5tLC6cZ8dwRltVTcSiVG4dAw6n8bAeTym7eJAQduxLrkaETT+QYb/ZD2bXaHShH1aUqkgLOWxdNk
k1ebG3COVvfZ+DVR9lV3X/P/eokqt4lriD7munN1Ib/GmBkxaoX0sTZmC5kVX13usG6Zs2H9O+dU
fNX0UKeqfVmgU/EhzcmtqP8yFp5u08b8L806RgY7PsyT+65bNh3MOLfVbvwfQ6Q3qmsbL8tD3lFm
yzXBdFMtF+zu/aO0KRZ/Ua1G6oxI9RqUtWWV7O0asRVHj3Op1h+Nn48W3JIYdHm6kHA8u5AASI33
m1ezacI4Vs2DaRYNaPyKC2lQLmSZfLO441NFY8ca2269o6YlSGa3TbcpBgvH6LQ8ECfAOgNf/S8e
JiOk9t5J85tR5ooM2F8iC7dvdkGuJq8mm4VdBn4slIP+ybSpOi+pNRNn0778MuLdJQP5WFr2nYy7
lbvLfdBEzTlgGeVl6eUurhneLEuK/LHPCTeVk8HIVOlMw9/lONM/5iNcGlhAE8rEIAM7ti9LWNL4
4M6/AXGN75d724Bpndip3NmJn59FTUk8cAA/WOyLNw/074eKNCFq23zlL+gi+cTX8GtLlCmMA4t5
867hBTx6y6SOKHEr2uRNKWhXy7VnVpVusK4kvgjDcu+nzawLXZ2cPwu38+RqZqSXKY329pXEaY9h
vWAqz6/DG8Li9k7TUn9fb3hMrCDG7LS3Gqf4fpQxm+RlIjpPkMC3ofoo7Pygnqb6Sculu697dHn/
/3cnuv4F7sC9lyNrD5rn8lha6SdS81OB7T2bG3mwmUJGc2NAtIdnfsdP7Au/u/wSt7uNnFhnDGyq
+pTp4rVJh/0vnksSJRn8EulmspgP9rBu50b6PNemJLdYD34PRAyVoC/qcu/0JdKBlvaHZA2a5MZj
ZoXBc5rJtN5Qak0VdZXSr7+XbZPZ32JMFSSPfLoO2w+jjgcKoDhxdv09q5Erl/R2vv+/Hyrv3f0/
5s5kN3Jly7K/UnjjZII9jYOceN9JcrURoQkRLfu+59fnMvN4oftuPVQhgRrUxEGa0QOSwp00O2fv
tc1Sf6jG8mmklsB6iSnbDb5XI0ghdbZYScHifex3/YEdwfzZCkSD27pDjlDxIXBm23rSSESsu2Z4
LzrWuIgJrbuwzGW2K3+meqCg4SBaY93z1hlIEGRaomOe3SHyj4XXB+slzJPPWe/RqnU1dhaNa1CU
kCkz2fB9CIT1Jfbqy6B/nuog/gnRBh0HSd+4KyQ1qC0deGrBz1CPMFu4OAAI6HnTNDDoSFG+UOMd
vBpXTT2FOyNFBWAjNVQMmQ6BwMqgsm65dS/xjuarMxtvaZ5bd038pm60QeBnkNTaz16T6GvuKf7D
VAX8EEV4haboPJlgLMbU3kLY5aE/1sUdorJHsPraxrZCfjlJ79SM4H3EAnLC8RgcCpB+W4VOGMLx
OkmTW5LM1XHWvOi1mP2nGY78/Vwb8WsfG1TZvAQmvZwkGnLVOjzRu6lmqb5w4+4cLTkL1OZ35ZRW
1N5w9S8t/GltADdaBQaKWo/kly5rpv2YjOljW3Ezbm0qujNPumMyO083NloyQgAIQ4lXyfZIRACK
B5QI4np4iBus8pqB3kDad5ZCP98e+LUYfJTtNKsw+mkdP8pk6biijd3tPwe/FJm8Bv/X6xTIRFZ4
uLZBQ7ZF/5pQdETlNmnnKcKxgva3vYQ2LMk4vVP3EwJQJ2h0no1jBQShxipklfNFOSjG/DL7y5E6
BRuHnhajl9bxN3AGjx53rEuNaXCld4046npab8fRg46C7Xwbls10V2e/1Aon57nG9hXukzl23i7N
jPR8e76XqTdfS1G9DbbjU7/lbhTZGAMRfNRbKzGeKgKE7oWZ2E8JvdfFrUhT0e2ZZWloUqzpj67f
0K3prAAvw+xRe5yDIx9Koib9IFvHGEw2NI9POoqqhy4o6YvLNRe9JPF4+xEQFWrofYbqYHlh9WlG
HCjFdmBd2qo6aYmMhUHlenIj+y3QYFAbBDSf0AbAxIMrVKG0J5q3SQ48Yik8ATPibynfRFrMlfAb
mRNRProaRrQ8DRCWcPvHR4yWqsm/29AIurYvX0L410gAXWpALmcs4NcazviXYmRvpSU2NreqvSRu
UT/gemPPwNeBe8n8GY83HDb5O3m4qvpBY7OG3X1HtcC4VKVL9KneXBQ3pneq30ifG5LMMhN9ZY9h
vs5GVMx0+GnfODWVvYp0ncj+3tIS4Gu1VZDflI6Q1Vn24xBWYAty54jM5z7JomqtMDLGkNjXcIhQ
vaL0Q+v+C6AI3w4ORifa45oGU9E4D+pHMSiyV/sB3xq31UDbRj3GXMpJqM9aff7SR/Ru87Z9wIXj
PPvjK6SD/ZIl0dcwK4d1ahvUJ2PX36U6/RSPYAWFSe2HON/1qXUt+2p+92RygoE/ssaADQw1kXb5
31sW7DMDBtCSvrk3eUcFMFZ3fSdirVyHHrHUhYWXMgbFU8M8BhcI4LFlOan2bdVgmmvEEgjH5U4N
MVW4bbOYPFWyLzA/xL90kH4l+v/dlLOkReNnHXK/QtkuswOGYLSPyTjgh/Jc5Id1N20Hl2b0oLgD
RpIdxxSKIpqzeNvaJNKzb6cyJr3G4AZoaNTTt1ZH1FKk5prcJ9J8igDKye1QwxlC/aXZGGXtvFmC
XBs/iZ0DCgfnbRARfVezeC9aL70UIKy4G/Xlqi9ca2NIBKaDYekcxPX3ycb7pGiTc4OORZ87+L+l
8J7ntvM3TfOLaEksqWbGS2XSJgRRu6b0ONLEGdDSYvTbidxOjloQvDgQhx4a7j21DLxBjsqlA3WX
ctT9W5AWfx+W6IhBYkzriefYu5kVInItVjpjgJJIbQkq4elHUlO0pUNiOk7GUxHYVFLT+ltVzxpt
eLK2HHCaq4ZHjrpXqrsmd8+q6E1awmcwauWajSABdiOUKVFSOFA/VWZEZ0S94aarAGU7HqykUbN8
WFfmQTfCXwNl41025zRXVTjReEGIkh985Dz72XcvcdXFL3l3YUVffe7snPVP48YvAEG8233H5gMg
39lJq0e8hO1OlL695mvr7RrRFqdKK/g6udazDQ6l7oj28qLmO67Mi6HTK48xcj+MgfiF6cykEOf+
KiAVXlt3+LTEdr+DwkhpILCDl5Kk0iFy9wtCljXK6P6h7LTDBEYPADidUHpHOD2zGO51yIYsjwKk
2j0oObmA1zoSVdRNJdQFTwun2/DVXe5Dc6GRyJ1s9Ph0D9G8L2oWVbOL6dmJqPgWhXscEMhcbH96
D8nsO3vOIsjsBeWZOfS8Mu6xzxX3syBfxpfWZJMqMvuN21byI876RzvPBdqQ8ERnbd5UVPUPc2U0
94KP7SptaJ1NZe9t1NNeNrkps80X9TPP3XMhpupqNDW1aYN1gQpqsWDfH5dOP6qHmSPt042t8zUm
eM0kacZbKMrI0bkOvxB4M4B39Ef+IJ7YxmHzVBqjyf+y8E9ONj7amXmoZTJXXZmP7ahhAnCHU2zi
BRfLBWRJv0V9mr/MwbwAimAFlbH9cyRcBMKRRWdxAAACcfHJgM564guDLmrpWaNbRMc4+tA8fkyk
WeAcCIWjLFlHV4K4rU9zFvxCLubsMFx/p7xqketcOhnRLDApHZy6ay8X4sSW8uuA3IbWOPcuzUpJ
26oC1H5yVREV4uTGYBdGw3u0iuQZP1wHbyYU0izG7aR1o03RwwpgvT9TQB6adaFnx2hqicXrs+Cu
95EX1SKtrl1IS9bkodGtp6q1Nrg/P6OtBDGNZXvtWPWvBQHCMUMbyHMrFOzkoo1KdMl9je4vcVvH
JcEayfMx3DvEA9xVxcAyh24GlgRI6VUQIZebdno5zQetJqVOstoeoiZ/uCGJHdvf9VFKThwgWLmB
ThtKg3B+UDK5DpsYM4ukW4GNNagruioJMVB1/eqmc0IRjoqIZiQn/jDQKHq8rGpoDvpXBzrN2skN
IsY8dsitH7/XQ7HP8uxTT4vzXmud99SlLlgl3PcL4xlt4PjqDADiyl4SRdWNhJL1fd5RFdZLx31J
E/0ujuD6d4UDBTwf8+N/VPzzMbVLYxX5dc16P7fgrUOk/g/djAqP+o/D495+KB2s51p2Mkh6oPga
vk2hQzFi2dQsgybMhTHJlSiq61+gf+IlPqJ2OVCBftd9qWJtAPOTgL4qarGKLGoPI+FNtdW+kWFJ
czLC0Ydi/Np29jNiyi2WKR4Hifk8Tv63ynS3RQnsZykrbZ2GzrWtuosJ3YPCOj+FnRwyDJxhOcCr
85x8RTvxO7KhVzIP+ZPLnCVROEfLSyT9xkZEm45PUd+tfJ3ncBI0z+z0ABLRysWy3PklHQMs6RUa
nCbuqITMWw3/NBrkMUixmkfkH4EvNQTtxtqirbQQVmDnxjY0UJojp9QsnfQywd+UdNJD0dwiY//f
JoH//5bxTUh38bPo/iWuW0dE84//Q8I3JsSy+vlv3nLL+Hbd/7Q8jwhv9oG6gTGDLJvxZ9v91z80
0ybl2wD9aCIedkkfIe2jIFWPJG/P+E8+BML2fT66BGXJOBIZES1Dvu3/9E1sJII3kMQBsvZ/EvJt
Gq4MyvjIZ3VQpBq2jBLXbZ3gJNv5W3xtFgYlbh3D46ajgsMiD43IUudnyJr5GSRehkZXx1HGEFAi
ZtXEXw4pgCO4wYeGT7IRl2xG4b0yKu8hawMd4KA8VTN21IFwI0hNXPwpbzZ9LkhLlO8BiycuamKa
nGlA2cQ1gi8i34jw0Gd08ikhWxR8qXirCnQV4RyuUUay7GDsVgqXY1ATsIUrtsOU4nbBnoebhQyG
ICjFaZDk+rKKp4ei5wEnz1TSkrXo3s4qohgzs4DcwpJ7p8gSueAZWDWWt3eyvkMslemvtlH7f0VU
EE3mDYKc30XCKbjB2n55VvSKG8fCY7XKbmMGjMcVwBIgXw3NpQ2s5i7s861IlqrYahEiCdZcOpJQ
ee5OSAU1k4CrbsYiEE3AszGdo5VE9CBWZZr4B8Ppeyj1SDDv4qacUKSQZkaRPHhs8MY8AnDB/52Z
9xa0+8cG++z9lJQ7NaeuItkUIwWKHHD0XH975ziUW/oXQBqTy+L5+lsX6xlIUdPcqlN+xgXpazUf
1ClRF9aqy8ffF/fh/AQaEZWnfKsRfp0cN38lw0E8ebO9U6Na5lX3zex88eOLBAzSW9Rc+8GJO9La
W1+ikjj9ePHGCgl+S3Xyz3iPr+tcdCSweZnzkFW2ex8YL0uiD8/0fNlypM8uC8nnkYCVTZON/b6X
MchJ3iWAVfS3iJVqtfYsQdnQni7q2pyVEzqOctlOTv1jdid3t4zcReF4QPWURx8vbhSzUG8Et+h6
7H6M8mK0SX+9Tl0SaGZ39lxRV9YqaQK0dbHxMmiB+6OJvHObje5nvP7ORjOG5q7PMRwJgfYliYcd
HWWK42VtPM20zZ7mZgexmG6MHBl5quCOzUEm/BkjF+W5sUPnooZ8x3TPS47ZBb7Erh0pfTw1YWPs
ctEhk7H1/sEoejretWguExCbzh6T5a1k4/c95CtYUjCJpc3499HH2MeRnA0rXF+udKuVJsBEyEj3
sQSmjSN5lasBEoAaUyVFF0HJDn687J8SlqD6blHuJfu0NX6lrE1uQxBgEliZf87/XJLIRh1SKjDg
pGWt1P9oTTcRRWBh7yb5nx8nSXKPmeJBTarPQ7foMXl+kX5Wpz1iPoJafQog8hNR2tl5GRbc5lNN
SU1Dc4QHsP7m9diK+977oTWEV4M/mx/RDtBunuuvc0xZc6ViRguZcNRGQ3g30dBd87+LpEZrTqbo
Cf0rfOdUsTx/6Kw+f9H5EKzJQRgO6jStyFQE/W2s07ZsVqiEfqlCN5LMQuTdve4u9r0aUS9kOS/0
8KYSTwQTk+jEJjHdem2z2z+rl6WNzNuROg3HEKB+k1fbj0s+rsvEZO0FtcBNOvcvjUxq8Yy4JIi0
f6llH9Jil6vOcIx6bDIKQq/qyd66/Mm3oYzmsEo3uxcOtdplzJp17Y9Put6Z23Lx2qcUImYHCfNT
2frjji6fTSa5CO8RSYC5GbrTDcdpJQh0GMJFbrvR89LV1r3H7KxgnQF9gHUMso1glTHddyP79bsq
Dftz3L9aJoaUpjHns5+na7qv7ZN6cfLWZesMT4OtbncbSwqDveEcs0ug8lf6Am8YXb+GjytKav+k
zkotw2skxyr5WaaVT17r0D9H8gOtMIB/5tT11OraGxnwz/jH0J9/32rOKepldlX8fklX18eGHRra
W5A+SPLnZ/IdsjtXbYHI6TjGHUXIrKnr+7giEDSem5l4K5dE6JE75ruCLjoGgZisdcONk7lo8iSI
UY2pI4wz+2am7PIxntUZkkOsEmuWHb+CgVxgFfAaAKA4G7PlwMWSqa/qXB25IkNSbfwUfeY/JOiX
HrQ6Q5cra2rsNZDSGNT0qkbYe6vDQQc5zuDz37GKTpaBZp5b7csgWNCfE0E7uDK4yEdpoGabdK6e
l+pFzVncfq46GM1e/tupg/62bcbxPJTd+Fkq8BmloPUzDYx0eWPTCktFfu0+XtRXMQgS8+KwFfvz
lWxMl+/px2VuVmSbatRPKWW6jVNV82cWW3RjRGrcUaidX72uBrljzZ9JVB6PdteSbSRP/3YZ++FN
OWVPbkUVeTbyktbhqaEZ/EQ4X/aemOGz5UVvA6Xgi4IwdYFRXx3kJFg00yc1NDhddbQqJG/qVE0A
LcQ4NcKd+Bj7n/5DRVMW92xQlhrS8QDcUgxECrVYJWgPkJ2eyAdGFWXWg8baoxyxlK8zU9O39Cph
iMiL5cLtydXKQ2x23r3bdjoReHBFfgX1ZMxnN0XJ3FYtQPukPUY0NVaRk1BZpw7xv5+XSQ8Lg3Qn
OP0LxlqjNp7JuY6uEcW6dVnHwZd8bs490MCfbTGc/HbI33UoFOtad8trkFOfHubs3kwm6Mxtxaoo
KYIH0C3kxmb+RtTot8vKw1eaj/CXcZ9QUZaHg3zRWQueijmn+7iMiA0HM14P5iGXrcZJkDsCbYBS
vzpXR+oFoNhIGT6pWFbgeFnhPsegLWp+vZFcBovMpXHQyFxSh5ZH8JI6MuTRx6kaU+8VUDbXRrc4
5L3adEuKEi+g0WT06I1zLA9CnQ7HP0fwsBdfR0SI/MBj790RAWDBScnmY2YJPly17V3iXH9NJ8mX
UbNJ281HBVNUsxk9sT66LzzDGTdZYY136qWa4/BYGvnjx5A6GmVhIDem5yzpvOOkHt5xb14qrFPn
0dAGwMGlffLNYz0EweEWDidzbugQERP350WbF/1CE2iNcll/smK3vndN690cXPMVI0EDqMt9vyUX
0WdYBSLtV7V89kRW9Hk2hXk/2MPtrCtmVq6IQ5/1aDqn+eTrj3pEL1GSgh/M0GaDTftxnckYBuBu
nydXGE+siLvLENIeaEn3fI/wjYZ+AaFJ0AZpi2oq93ETfdfjXNuFrna8fXL7dGEtzqniMsK3GTdt
JACqE2B9u8/QzNH3SFze1e3kY/zjbqPG/vWyHrUxhQJ+xxYs575PpnTbyt828S38AU2DJDcSX9Ek
1Qc3pjMRsq79RE5Esu8gEe26oLY+ecWss6LNsjvDz+xPE30xfM8IjazgxRfuFx82yLMgTQIyuh3u
wLJ374H5dYn16Jvrgv+g0m6fR59gjb4VeHFBwwFNLOjPDG0Cjy6ShUatf+/GOv9u9QuacKG//O0C
whTfs8imsNRRjw0rfZNIhsyKUOANQdwiZJ04/z5aGIvUrLyurD3rm/xIWMLILkhN1GdEfWRARhiX
j1MnJbALzCPZjLV+FRUKitCl2uo1Bi2Byrz6boOoAkvyA9nm18hNi5WiTKuXge1ebKfaVZ11lplt
grYDTFtawaE0aYzRPOzOH+9Saxi5SfSi8fe7UhNpaQ2saJVppjc8LXipVo4oX1uI/mRyje19SBsN
OA56M7/Smm1ee+GuqxdwrerxRBxYcAFQSyuPLKmzCt9rSzp7vtPFZ/U98NJFrGoMV2f1RZicijQ4
dO2p1mMndJO1RUDPQ0Sc63fW0MPOpYO1GWhXbNl65VdVTHX1MnuotRd1ovV2uYkaTG9hFVJ45Ol6
Uh8zrU2xOS7edFLfMTWripmmvcB8E3NkILgeog0KERaXYZjqe3W+0DJase/EOJhmMnOuqY+2GHUe
9Xr8HAtcJwooOgRf0srMtnYMzs/TyRqfBFB1V60HA4t8gMJ5siUXPB3hknQHbD+C/n+Cf5CRjeXE
2ReybI+s65ofetf9JM/EfuloHu6DcnGOc9cgsMF6ua7doPgR7Tytan4kHpA7FEHLFTCNcSxpPZMM
ZE8vKGd+oa1JDtbcxMsb1f7yrEq8NRI4dLp+dxiJ28LRHeGwU+dB2ENI1u9gMHR3WT8nDxIVQpUR
buEShPflbLqvhI22+OqgQet2FH2OLcg6VeSzcqjSsyr4R+59biPqV31M3Ykx8fqJeVBzvjFCplTP
zmJoqxfCN0bhfS0aWDH+HOog77rhaYoBaWIjjr6FYONXwk6yp4AI+5VBdtbRntmXwnwjZEUSS5Wg
xZMyDHWk6f2Ch35Ax9sJlCepqM+OG/K08cP0UkOXib3Wf6M+QHKkO+rbSADKK4wo2o0IBq6dPu9F
6tjPo0RnOm39Sx+9jP8jhpzAWXZWsA1dKCHF6KQUIZ0KCkbrXv3R8u+XJvzkgqNOpoFUgcS4ktxj
fOKTWRJul0+IaujOFJOWbElz2LCET+54RF4QtjnP6u+je3RnpGLh1gRunXzn9A5Kcz04Bmi+4MDT
GFlM61Nrpdz1EbCsFGh/EUQBk6dh7Oeksj6B1v4125SM+SrIKAR4Dw11f+zUcabvWYHCfzAAQTSe
G7Lqy3oUEzT01iUUZ5aNInuwaZCdofFoG7McvHeb/hafpPz7367orVLbRJUznnt/CFmV4I/3EQg8
RaZn72NrpOCD6fqKk75YG4vTfzfHR9Yo2xvYNkJ+cp/4yGoFSmgTe9idOsO2112jvNXRrnTAI8Fh
U+QCNAWxo99n0Bno+Uu3ij7hQ+CD013RTHon/PruQfOxsoNr2KpEEScwkRSoQ/WiskaqpPdXul8N
LOeIHlFjtIb0Nber5Ni28xfcSeyrCvKoCGAURyI0jWtmATikv5P8AGY00Ob9ngUEKXlTHD84WD7O
RZyJbTg2CVkL5XwhpfZlKbiZIH4l7pKG1irNynsbxfJ7LNjbdHGXvNhxXEOhr2Glwm0+aFWqHwO7
re9oiEMQwXA5ex4JeG1W3qkXgeYOHaMTTque2FMc2Fg3/jIYyPmmhpvmuq2+hhhTOuPnIoJKLnK2
FLNUDakpM8j6syJCA2qZmvGzng+/L1KjoT1NiATp85TF/rb2aQsfsXSNsvP/dq62ib1YHmnndg/T
It5qHAZo64T2FvD1rEiiNI1FvyJzf2qcXnuj9R2f8xasJ6gP7c2wPXPn4K2Cbeq1l4ioWbjdtreb
hV5vbtviNIJlg1zyqnaNahZQXb25banlrEGxjajXsk6/FuO0bmVSmQMhloRm+jjLUM1nNaZeajn7
cYobsqpXfzn3QHZpPYFTkDJ1D79QGs4hfQ9wBepIjX3MqqPWtJJ17mLHPdjY9B5UAUhVhmCmtA+/
R9VA3y3eHlP3sHJHY77CD+jvU7g9naygbdt5iukSTz1N8pqAHsvughUcKT7xJTUIP5Pi1R5ypiUf
MzrJo/emXRHkIUsSKKFfw9AY7lTT++Na9VZdRLq6NsrLdhu7GYbVpBrOgXwhPak/l5M3bPLOgT84
lGD51KCa/rjQz0yZMzCwAamDELib13l3KoOTBxSIhHF4Vmcf4yamotsVsYtTYUKPue/8T2b/03VM
HmxhSZALJovu6GHceTKFWzwJn1ZUbD0uMEueGoDQp8HuytVQEQdBp5HQkqQnyOTjDdxz78NqLu7U
UFfPyT167FNboVMc9Trd9SrWZMjxpaAMPKH7EgKPLLaPsJ+ICi7jjVKi9bn8U9vdX0/VbBovy6lk
X7ku3ApZri/AWBORtbEdbbxTL629mHvHkgka9ByfYqxGCtWuzrLU3ar0jz9nKspDndWFd7uyFILo
xhYsfgoTxQCTrGo6KOvGuz72qQb+s+ozhDMmXWBZ28Wmv4ZCeO0jgD/jD6qeS5gd0NZ1qDUUjQhI
LOedCeIIqxX9TGyzmwFCAV2xRDsSVhM9OEt4uVW1nGD8DLspvlPLReh6WNtIHwtwre+dsaq/DHXG
Qj0fX81+ri5uge+ZgnX9Jex4TEXDhMxrdsVzjpOsh/K4bjrCLheP/FtDvmDhd5GIUueRGbEyg6ZQ
0ZNAkViPuJKiW33iryyIipnLVZq75ScIMuFhquGRxfK0kTS0zDLjk5qdxfSMR5yUiiwvLrpbV+ea
lCsyS2i8kxQwPrv2vqR22PKmCIdtateEvjLpGq9xf9ezMClOhEyliHHPeTK7FXdv+JtiAKxKbsqP
VtPuWiN2nkimqTaiCVEWS9WicOzyfDuVQmMcC79PlRz7Y3aR6uyPUzWrLgac6eLoYVYXC9ZlBEJr
XEhd860IpuXU8C1YOohraDH0/lX3wvk9q6SFYxiQlRpD+iwYb+TO72O8hIX2LK9P5U7RlKqEmsbx
OrQyaIdV6bz1no5KdRkftbjL3+aKMoiBEKizhms1pE+uPBNss86hTOpUb+FBZu9D4jq2ahbdubWh
lZQAeiqMV1Qf83sz2uNdnSA1SjKx5DwduZUHCaYgtnmkPLuVfR+31qGqgVirIXrEydai67ON1DtG
35NZ3aROeC+Zx3qaPgJfa7OlXigmtCIMqZfcpGq1ssMSo3aOWl5dx3+8fZtGY3N7x9/HG37+AMoc
lBQUVtkYGps60CnlqPPSz4xN55L/0OJj4YHakvIEFVH9AWbYI3yuRLRWf4C0gN9ma8QVqNlkoVpt
h41xULOLLSs/wL4uarbJy7OWFu6Vzlx0+xEpXW+mOKJnLavbH79ZXwlnWyA0X39MAK+iGQj5aIOT
rLmoi29jrbx6Su/C5igSFk9DQoS1epnToriCCjk1+IZZxvxznDdUe1T4v6/tIUnc3uD64dkuEMDh
7ZmO4E/Jah8EgCB2yfibTe8TRZh0a3jueLDbygNt2b8YbRQ+hqIdn7W2Rl7Rbx1AmJ1rFWed/sI+
1xAt231xhsRT3I7UqXpRl0Fv+uuEGvu4RM3+bUydzpb5gtisPN+kNLM+Aq+jWaur6qTAGgGifH74
mJ3sUKxj0xYPQoS1e68j7dblskC9aMb8+0idsh3DuSDHLIDqTmO2h9t4urBScKDjnSqf8lHS3AFn
aO7auoR9MuCx9bylJXWbMTX78aLGsAjra3Nc5s3fJj5OtcQs10OSvJhBSzRvyXMEMfFpmXrjQdZ6
rvXssI6GRLf2+wKAuzxVE1VQjWcjTa5BId8EkgmkXF2egP3eASKRgB6YWBM6ps/OAM5A1ktaJ02x
euTOJcxj98FbFsK92X59GyrxKFutITmbmEX8jOQM0E/70K56oBZJjhveZzddN31zNrNM6vD7cJ+F
Q7/129hbIWd3zgOec2+oAPdUmQwIHBvt93lstzTMh6NwNGbTqHR3dJkxCMnNnsqoUEeRjpUciglG
WCBIlNbYAKoJdTS22NcmPRUntb4xMOluYbjkO7X6ER2rgb6FsaPWTSHB1WM7O2jfgCXiKs+u2Ob8
61KV39tFr74kxQRCIXcJO5anIz5Ih5BLoq+H46jN7krlidf8TgDdZBqwlwHF35gh1KqxDR87N/ev
3fK7yvHnTJelwDmZ/aseRreCiJqTZ6pa8udKVR0Z5ZV//pV/fR8YJD6Wngk+CVtM1U02WsvCvuiO
AJmgDtUgxlr70vNN3fQDyYkfF07YiIaVOv+40LWqt5h+6f4v/1bgGo+3BmkeCOjT83zfWWK+D7HN
sjbUnduYmrDlLH/n4U7Yn9WIhdAPk54cHwG47CoaYat221/w7u0EHskf+jh+1yqvfa2jCWflXAan
IYzGe6HxyeozdGFp6mIzHX1RADjHLe7UNhV1kHG4n5opXZX0dU65fFFH6iUCcHoK0OkWt2l1TopA
QIrhv5n5+Ccm1zB/v+fjnwx77+z4qXXoO1u/dFLWq9ne3LOf43CyCeFqSvEJd/i8V5eglOKx+udF
XaGuVWPy2qCffl/rxgMiVjVB+hkSxOVYg+6+dCGKK6nmKJyWrBw55PjtVZ2p8T9XQbpxT0EZavBV
bKkH8GSPTJCjDdmkizYf7TE14ZfeW+R1+Qn+HYQYVN4A7lUFr3aK6bioCriztEg/e+RyqoiUokd9
6GoUgyjZ9A0J19NGTVTAXJzVvCDecOSgukZdHcje/oDNoujH6FXTtLJ78XH5jeAh9cDc6eZIy5Fo
05jft9vEhgYuQZbsY+kPUCYB1PzF3idodZVMM6FIalA54Ry/fnM9q8r8vWZ80mXvwZQvRehNEnpP
z8KTrQr1ombUNW7R0blQh1q89XA3nxzNEnvhhL9EPybfR9QmTg6OlyCm2XHmO7umAGeL4JfoIpr0
g84mO+nYDy1WeKfG1BFcg+JAMSejcjNSrZaLvKHqrpXo75TzjOig7lpwpuaahQKGnMvNpV83mq1v
dYJKmlWewmg2oUhzz3TO6kVfqqDdIfpA0t7b7V4pQVHrOXgmR0BeatECi63ZhTZ5OUPOOqw0Xv3K
+ToqtYUJpQ0V5LuJQ2KDrp32UCfwC1fGqzIZKgshBqJqRz4LoC/fAX8sX/IAUfoSRUAa/oxNLLYs
LS6vgkesb4lzFCTpviA15/NkNdRHbfux0Y3gWs7z5zaKlssscFY4pDa5nja8TKmtP0J/u1frdZMq
PkG5cLPUWp9mrAMCCQOthgz7U6fTJ5GcP0MLSZnTvLbaqvJzEybthTCvH6pmp4YQLByEllOkx3Gw
N/SABzvG43i7yG2S79mfQtGDsJZnTjylwLjmk9pQqSF3nIiJjePiwZzI3gAJXn736jdV13N1HV1W
3WtPXRGCjlGLBp/v28mKDf7PrJhlM9Bw7rvyPy2fW0L3utRvdxpbcZK+edLXInRPvlW5J3WkXmbK
uoCd5czHy9+uacxB2/VhdLUmuA63i/92yb/9tz6ucR3SUwPXxDUHAKiA/yojAifPHIAqauzfW7Mb
zgTgDWgWmDEWqzn4gX10KalgFZNjanZkxblyqV2TPUxlyksLnvlJJzDxUn7y5IuauM3K02lqilMb
uPu/jDvEm3A7HFZKVO/c8n7ALg3ejPsNTNCdmlAvtIP50lf/nIU8g3/FIlrLqdF0zdgsLEjNezx/
dA7sbHnLUatR3iL1Ul2y/j1DsMzZdK03NaOVzpM+m/bDEntrtV0KeHoj3MAXaYy2/gmLzL8fx4Hj
VcnwBXeK+vEGjDnHSoNWK10Ltx9WHapfQ80WzN5+R31ObPCzjUHLGBensVHmbYqFw54CG72ICS/3
0oUOH0CObG/iY+9KcPefMTVRT+NdEhLO9THuA7rZ5OFir5ehJJli6r/HclECBAyuNR6A4KzO1ZF6
cSo82nV+hE/o3oVadqcT4HqKkm6+Zxs4k6POC/X6HtiFf0mXlme4GlMvvnRO64XEx8BMu9eb5fwX
Hen1JsH8X6jE2eMUXftf/zBMBKDVbfz447/+4eADdVxTF45uuq7pAV1k/vvXp7gI5eX/kYwLJCf6
aGthmtnZWwhUJHaUjK9hHghVDw14nkR+xfMYEGAQRZcxMJxHYo/GYLcQRxWXyzf+UsHPsk6ICTH9
7+STGzzK5pxsQgu0hz2/oNigzkRg8UNjk0WjmqZlQBJomon6gfRt3PNOVt+adimRdgiLiZ5wLWk6
yRoK+lPlIH6o0r1njfavVNMOfAKbr4kDKc5bgvkpzTpj53eeAUwvIeZXtppv7eeR3TDYk6U8UwQH
Vs8j79aNDhOyBwUNLeI/rd1oOy+YQ83TlGmku+Z1cXVpUx2Izfq6zOFR+I7zFNV1faEs5K3HsGTz
Xfef+KTVj9P08JfFRZWHeGRDcHBqOdJOLpSc/NcIUes6mwSjqqNCByY3y7FRjt2OfGjIjfHTJd3S
25Bg0Z2bpTo4cpMthGtseztgH9OAbx1DqlYKBJH+62nmQ0n8mK0c+NTqVGEi1HuXBZprKDDBzRh2
Rlf0Xwu7/UYFqf8qLTzqQI4UOsVyVBcVfTv3R2boySWM+uE5tNv8EC64hxIkxIRZwAmqsOz/N2Hn
tRw5smXZL4I1tGgbm4fQihHBoEryBUamgNbCAXz9LDiri1VZPXUfrhsciKybSSIA93P2XttzQi7O
5//9Pp310P+4TU2V+8VA32xatv3327TISSDNKgWyq7zzqhL92zpXb1HmNZeJUMBdBULjIADZnfiW
U3gbQv0eb6u+VAY3xFGvflAo7H6KqgNy4H4Qj3TSkqog8FDJz/IoRujuOe3JiqnbdFHirZxuiv7Q
4ClxobMUIbCv0qZjD5Dxp0Zg2JjArKUqKFY5qtdzbrnTIbB0exPavfHgVXW7IFi7+6kScZAHyX/4
+hrzP/tv315+FI6meSp7aM3WjN+E1YQ+ILrPIeclGkCDEmaTMGxKrNp8+xpa/qJroj0E9XgBEUg0
Jz3CC5tREIg8Ht9LL6PnN5+TQ8jq9kIsKzkPZUik8J8XhtCp901v8lboFL04SN4EcUjqZTS474ew
WbMNpHRhuuZyVHg8KrGdnQnn89DRcKSQsfF5lDdp9mkD+D78d/Cz+F+eYdY/HmEmMnYHEbujWmgq
Nffv90Yfhb5vGYW6FIYg+Rxox55v4Byp0RtPmltme8somWa6/pTy1/n9KuxLZ5lO7hMSMX9P8da/
F2BkN2NINpqcyqEJCG5G4D5u0az49/JcVgQ33xIgfSa1WgpdUdZDFG/pHETfpgHvHAXzaE+qTvSY
6N0rRV8yXbFcQ/5P81snvOoQAgla955bXKj9PdrGiDy8LuydXMvKkricysXs11VZ3Pya8leI9v/+
ldM16/eby+JWQYVh2LaHjtr57efKZtBNcx8K8lSPSy9OCMaZh6C0tIs/+5pINQYZ+eeFNoPSr+Qe
EdapOCeRQgrLPLDXKAEeoBJDkN8+hESz7JFNOejBK7VErGpuDLf0L8A8+6OZmh+S0eLyjO11BWNc
T+pA7Xg7Jx+sS6/m+9L0ZhUyQ9G2TxBu1Tuqov4D8cFQZ7uQ8AhRe3eBcH7pWesuFT+P76HkRVv+
Nx7HFDqSoYpsS5nAudouCYyang0vwjV/jApU7NY1QFXiIdpnQffe6qZ5acbYusgjm07ogqWkdkek
cnQ0wQquE1H3r7pWrMN4yr5TvoExiMsmUDr3PIRteUm7gtV86/hvYaLSOTAD5ZoHbnXXhzHS1PlC
bkLKDZ30wbZUceT7jkovaP039BVHdtcZ8pzhta1wo/dUWXbQDJrToMJxKYSd3IWEkm/L0ia10uzt
TZ4TAdSR4XZSoaxt2RGb6yH3ghfPBuJUDYm3l9PGC/n36fWlny8qGpJYM37OG+FeFwrBllJLYseV
f7Fr5XNGT2c8hSpSjDGYOzoIE8fCE8tg6JRtTWc4bq/8jNprqxjaWiHbYgW3RKNNkZD40hkpq7NC
uWcBXzzIwQXCtiAfUz14blo+OJ7SHnJ04xik2oJFRJ1ATkCMpPKKPrhVtRGZJopt2kfVqk1zsXQS
iksuyeA/NL7sfqu63+I2yUiZTVfN6AFq0c2HJDaTS/aQa5NyBq7x3MxPB5Y2yjnu42fpdjVz//Na
ZpivFd9qS25iPSCCe9tidy+n1rSI3bUmtCfhAYPDG0CAhZ+VkIvyaG8Ld9pBKnQviuDxYYQGKiqz
KPagBdEDoJXGkXrGR05dr2MT2mXn1jWTuzrGL2I3FSiXdBFm6J1TLXKuI0uaKzl7D9YIxUrN/JMs
beVB/CP2EvLpPHGUnb+vfh94cPgwePdXhpYpR5/MsK1eYuqGQJLuPbaGd1o9pwzHbn7Lep6bva2Y
L3FLTJU9mOGPMTDXDoKt7//+QMGJ9I8HCoskx9TwOqtU+azfHihTZCedUCF7Fj3p7oGGMSwLh1Jd
NGDWz3JQ68Y8mIqxI6kdtnpGvY5KSrj3S3A0VVauyJtqH8piVJ4QsgR0O9bKROAtpu57MEnRNzce
SX/Psmb9ObV5ekDNnjmikOwGZwdVFLlbFz26aqZcERV7D+qoksGWJmTohHdmEwUHMXgd4bE9mRI2
Zsc0E9pj7PsLFP3gODKjeUVi/6NV1fR7oLlH6qc5wPy8R2sYGNRQylfb6jzQTxV+PCwUhDCQSgBP
m9TnOWC5avtg67YoPygb+ud+ZHVP5bnp1JqOy1zizjTdRSWOROHzJMlxx8j1nR2VWCBAtduSymP0
3jpp6vDyNQyld6Fc1fANGtI7RMfbukQVr0S+fmqzdNx4Y5fdT4bAUBH1HtUAZ1yBayXa98/B86bs
DuGUoh3BcOsfY1SjNHIUc9XZwBpTw4I1MyaEicuhdMnF1GuFDW+p2qdkrP4Y5NTCe7P4VJlGmblR
WoMfpRG6S9cPxI4MTA16g+9tdMVSVl5Hz8Z3zCt9u3InMNKvAJyt/v1G1LV/rCZtoH8mcFVMaTpp
hr+tJvves4Qd58XyWzqM4d1Uiv7FRPORZW331CRKcQWy9CJPZwRWrmtvvA6RCFZyvZ33vIzk1NUr
XieJxmIJ4FZWDP7P1k/2cDGnt3jChm/EzXgVEzfThHoRVtpgXnQL2EA6KZg5p9JbJZniahv6I+Ue
79xOC8xXpTdUG6dlPp6k/kZKdjSEIUs4JCRLzqIeHic0BiwN8neyRRXpxmgj4wLzZclOjQUT0RxA
7456pUNVzwss9YORgQgLWn6DCh2I2EheSR8Zv/NNO8W+UH+1DbbSKSDVLH5I+gYhfmumyyIOeDKY
BCblrCF/jKb2XGBsO5U8RRakOxg3/E7ruPGcy+csUNRdohI9XIjSvFWNUW802K5Ratkno+3/GIY6
sfZpk+8GE7SQ2ne7oInBD7HKXTutCtvHN0kaytG16FGobjGpags51YZpbYe2+ZjCYDfi3nnKmyA8
2TEGW5lTHqL/xcan2Xcqi29cGvPK1cnoRZSUCiGdgPuTRJoxBMwUEI99hHrs4vVJ9VU7laumVqIf
RgxnexhwmcBvFbt+J5UDPGsS/vVPxtx7JllP8+z0icdJunUdnR0oevKDETjtOnGm4N3SH8F1dx9p
1dx5oX5XUIHCCTK9GA3UaKim3t6oM/O+LMAyOeDMbsmkXR2/jo/ERcVHeSSHoMx8Ik/jtQq/9Igo
T2O9b95IECe3ri4gyo2EXv29AsG3v18qTse+tq2O+TyINqmOciqPvMB5q6qkfrGCnaEqwc94cg46
NR9vLNWLAonyUhc6r60Bgm7hVASPEro5efxHKq8sSWfyoob4wUFZdCOgyRXGNmCbIuCkgweiJoOw
SmcM1zDHXyGnVhdWAY2lt6BhOWnPUupz7HUYu25tXxJVD/a2rkcXcKd4Zrp+APkcjC9Rxq8bqVWx
K0n3eOlG8cMqw/pCSmn5XCAqj/r+aGMfOboFYNyQAJwzQm79lGiIhnf/4Rky10X+tvOiYG8ZBuVM
1XQ80/tt5xUR/BKEMVpIl/TEUOF3K/Aa3A1ZB8A9hsAsz4VCozM/zlfIT0RJNZ7xYYWn0jEsyPb1
vTmAp99o7VitSRCmMBp3yc5LG7yXjvGfHnw8L/7xt9ZUjTQwV3N1w/nHGxiPa0bdG7ep3ujkRJr9
rXSm8SDX8K7f6ZesCvtL/12eoH/dHLWgvpbe5D4M01Wknk29mknESwTUnkoYJ7KQh7Spo71LR2kp
r8JiUm+eeKGxwcveTVyImBrlZ8/Ug8uEGe1UhsPZwa5wytpI8ecUhxB++GvvThH8rqB/zMPW39Lp
owVqKOFtSCr+PPR2ZVE63XOqCNLahoXahPBZstR+QrPpfOsccFAoVMjOUGCMC+J2QBHS2HxSPPN9
mIPKiYJV7snQjdT4ZlROPDu6OhZzbkPCd/YxglI62kJfaw2VJ4rUIy21RFfPTVcigYRJ2+u1epan
5EAI90EJmhruUAf8SfBbP3YE1hUzY6OHOk0/0GqGj3wyzYXsNWZA81kTEJYpV3L9ACOgpky4/Fxq
q5TkO9owJjz5/YgGBltlJ54m0b24TWt/V2MFUn2WPBshKXxmqRHxqwoapW3g1rALiArpa0gfC5PO
x6Urk0NaWtH63+9+Q//HfeRp9G5cNtzct/bvW8MIoJYaWym98srVtxWo+YscPEuLLp6dIFy1/Whl
jQHT+dyI+wxgG0h0BWn0gs6Be/o89Lnvdjh97+W5GlXxKfM1dEUeUlp4IVr/gJMRKE+jWCcRzGHq
uFohmU3xm5adYyXRD67Z6ocp1AqYI/Ncp81z+Pd/svbPMsNcaNEsTDC6Yave7yUoHGMicGo4rGzY
q41bq6JeTMhqjz55PZ9DSSIXnTjCd31u7rWRNM4ucProW9Lbd2Moojtoq5SK6O/OoncaAb6Rd0uT
otRSw9p1SQN6Q0psxcRB8GBZdUlbQzDRLzB/giricVsV76U6jGsRe+6ecID6IVHmmIa6mXaEa2j4
fjVyCtIOIr4zWRsyxFKED01+VcbIRuCeImsa9ewazgS5hnyFs901S1sr30ob5e5kGfWtgQG14if0
x5HIq24/JtYPwRf1rqqgbldjOTx71jgcoplbwhZyeLbKEbI8ubd3n0ZH2hZwrxxBRgag1JGHKL02
ePIrY1X/YruqkjWUBA+W3pCNHkC0tqocCqSp3HRnqA8s1Nk6yek8FLV41AISEGBcNlVl7uWWjZfO
pTTy4YCyzD5B4S77xVQoh8gfu6Nads3CzkW2k93YPimUO0F67UAmy7p0nJ7Yo9R6Ufr2WbU7RJKV
U62/esm/tZb1IUIQ2XTrahTeO+KOaxLqya9CcUiznfWjYXgwA5BLi4bfRYgFYlFEmnGUPDUlFNYa
fWO6IjBtZJVn8Q6cZRdijkGvArhWUl3xm+JCXhWQR5B01diQ7N5RDo4DnwiGd4NatneTVRenZAqF
fXMnj+TgknUZ1UN7/DrfZFQAcR1bpMMMGLObrLuEAz42NS+LHZ430t80Xjz//r3x/vGocEwd9SXt
AyrBtuXO1//SYMDa4ZrjNJCSV8SQX5oi/inhDoNEP8zEB4l9kNNyZGsyZ8sYNkSbOCynC7zlkQVY
hUZucL6R5cD6l5jpjZw6hn7pyW25aYnXX5KZLZjzujhHhvWLFbx+iVR8da0CzNhRJ9MmyAb8NrHa
a8UQwUvbsqS3qym+pxFqb8aaiG9cu/CfOkq7QZT2Z92o70GpGHs5k+cR4dIJyww603N3zpuQjcV1
7a++ZORfWnItQd7dqhQzfMcRNzFF+l0HScE0iCWp9N7aRq0XCuKRA2trldq3EAb5nYZH8y6t/e9Y
XgTFVL7WYeF+TyH+3I1joT1iu3CXLWpGKHdcnHoTBnk7OivlSK68exgChfwCMtHyhZxTd0s3lZO/
yhm+8WJl2QZf+1nbE0hREbnN9WbUGxXVFca2eBLA2/L0W6cS7/If7onflyF45HiImga/HxpP1u9l
a0omo59FEym48BiXUBuhr0W5v6EsVtxM0PI3eFn7zK+T8zSfEpqXHZUuX4sRLcUssismlTJ3MSfB
13oIL8hi49xOjX5o3YwnQGrcA/2oHxoMMgQDjNEG1Hv9YKSxevKy+ja4B9IN67t8yDN1QSJkeFbn
oSmwFGTsDresRSjm5qZNycT1rmNbfMvAdh7kTEUif21GE7rvpIJ1bXidOz1Pjy/LDKZ7b0e17lla
aaKizRZdh7Svq4S51cHCfspqK9sy+Fqzu5Jt+skt7l3cx/e2Y1+DqVb/8JEEtj7s/cgVp4gYyAeC
St7Q7JefM81tkXs2eDHkRQof1t7xNHtvVMO+Fl72KAd420dS7fUqeGm0FNhsOSLkqcYKk7c94s9g
szDXBSiADGfIuhrWXLrTg1snd3oZduusq24wPNZCWlpHHh7/YV1hzxWgv66q5xvDNublqWb/LxWi
gM5MxzYD0ZiXPnZW8Vr5Mr+xay7gRYGyFVp/4OUJmdecfrpa/FHkXvlcdxqSUA0HEIIlG5xwEW76
tgqfKPUChfX2k6aVL0Xt2cu2TrR7pVGaTRq6Np8Hwlwp5c0PWu2ZgLF1acfFAztn57GxCa8Cpf88
+HV0SrLOubq9E5y9EU2F9MQqgmVwPubqThhF+OBkkbapde1Xigt1gfNeeZ6GONpPVtWuRKspz5g+
7iY9FQR6heJYxnF4o1JNbFSqTe8ZKDFYesmTJYr6aSB5lWraN0AIFGmm9gGEvraKbc3f1jOa72sq
X4Ry2oHx3eICDYEJ/df//T//3xYLZZHf9zs2LidT9XTL0kyTe/K3/Q5A4ypzqplA6yIjGmNsnTRd
KGA2/lkOnV3WgCC8aft1Th6FmmdtihIAfFOU//NHrMqsz6b6l8+WOtmcqp8Hm6HnewUw/tcIUXjn
QBgM1+i9cpYLUboLsCDASegbwB9EghA3lA2objipjna6nRJfXahFqJzBMaZUV2DMyKlCAfssjwo9
MvYEXT3WlFMM4mP+5wJg5jUrOARh8oLZed4qpzxAnHWN/NaIz76wrHvLEPq1LB8LnVfakhDw7ESK
94O8RnPDvucG7sBd5VgdaLGxx6jJO28r8WjboHVUrCrpurWCi0cs1pEEHvtilC56Gg8pG0uiLSEn
zucpeRFmSr3RI2BxpTZhbZInw/y1r7tDXnnTY+aWJAiXDgVGgiTfRvUODZf1bnp9ho6zsA6Z2eks
scKfEfkG75Bq2gW8aJ70uRMvMv4VT4imVoOaV1gLu+jJGtoHvB0ORDsHLG9D3EnYJvZRXoww1y8T
m+hvYq0g+DcOdjCTAHk5FY5XbDWbyAg5tYdA24sJYoKhls6xSlG2FqliXgeb310ex2KndwRZEnio
EBHje+tGGJr3jBHTX7lpWs1BbiU+wyKDEi0PP89OGnFS6Kx++fbUY/OretSCo9sS9WA7PAF8Fe58
PFIqznEdkru6klNEmuotd05yQoF3fCAA+82kD7ZtadCUpIzRxdSOzTAL8hzf+UBHZ24IbC5PWuQX
fxnkuTB7p8riPpI/Yp8tSC5aE/jPiF7sfUiHCm7K5D2TmqusjcYOtnJaETQ8s9cQaM9XPbhPan/L
tDq5l0OI3vOAuBpSS4VaxhFPRVuoJHA69hb1gvuqjC9mpLYzP6LfZ0WKYS+P3ddBxNe67nBeqNCV
Yzq95JftkGGVfC9zsh7GgYzoKm37Zd6n44WupEoUVmXexblKAqZNOFk/5Mdk9Ot3tfWIuw9L96HO
XBKIcuRXQztMu9qy+tcpeRJunnxLvIHVEtullTxt29UvEAra1Y+z5NpqOEzb+eMoKpqVnurawUfK
/DICNNLspqeaZHXLwdD9g97Zv9rJy7F+DfmN1Z+7qrUR32U5Gncl8CTHbrMH9urLhFjya+RZGWiP
OaKyN8M1wa7ZA2pT55ZvClxlcjnOmxyzQSR+sgl9cKaBdKmAi2ZtVC+NhS9ldPzuFNQm3Kdmxv41
8Rl1iXWRA0l7zaHw9MeIOtCltbTq0ouQSD+hJAraiQKZemmrG1Ywb0InpsQkpSJeWVSJT6nKYkvx
t1bWxTchovimV6Sb1aaR7OVUXogRcRD1ocMQSMo9q1iMG8JTyxMZAohMQL12VjMdrNYvT0FnlGs/
KIj3cEmJr9SwfNEji/W8eYntqPvQA2PPzgjeaeyba9R4MD9DjPSdq1M1NpTpO5LLsSdaTsmC9AgK
5yp8W71C0B2eW/uHYdndyp37VH2rlOcoBB5jYmdADVlWZ1bu5VlekIPR5WBwY/K6ReevKFScSHQ3
HtN4SPEY0rd04JW+9VZ969t0eCCejOqsLiBNzufHsnglLVOsmyqYScsFEVY0QDdQzfxlDXsfChXn
2Lfi+iDKdZdS6l4gr+i2Lm1B5JCasfeE813ORs0/jXofwgENr501eD9htW1DelvvIGucRTKKB8NG
/XWu9DzbVxqhRk53mYSzMlxR3lDvJNvAMPWDEsVsozy/XMdTYT21cUmWiOsUv2iQUYz4NYkmJh+y
U59yPW3WgLiwgqq1feB9Lpal6RgbMxFQKzpulSGuLvLIM7Jk1yjQbNVaI7OxVhQMgE79lNCgoAYw
QJlPqbRXjRF8hKFNXJdS3FKed8sx+5gIuP9ZmM2PsVLTZx5v+BJEGd+puiiOMbXtKuhnO3xoHcJp
sj6Peqe01N1vJ9t42uL5SnaTZ717NZ360YiCx97QlKsBpk7MM3nKavR30cL+kLORnLY1VQtjHba6
8uBRZT+Vpvs2EVt/m3RFuxhW+p5EevDmwBBaaZrIjqUWtE9ISndKloRvos4w2xp2voO8EBVJ88xP
8eQZXfkBFDxYViRfX/oOuz4d4mzVgkj7YO/N2st39nZLN1KrYv0cOd4p8AyCW+ZZPJj1VrWQZLSF
m64tavw7OrzmNyUzVo3XDU9hFVd3qUrYgojM6gWB+6oMplsHh+dBDnGdPtMnKe/kDGfhRJ/CtlZR
VT2Mw6ju4iksTrHa5SckhfnnEfnjZIXiszyJyUaOW1Dg7MJiwyKM0N+/h7PKac5bHbLnnNj6ddks
hLHyaND8fkF+zshEn6yMXlNWRqmgK8ELDQXAAnPvqxFmkcQQl8EbPxSWtfvPWd1wymp15HLlQNhE
z75+NkEo02Dz8GQqq48VtnS88g2LqTo3nrz5qpzK6qOcYrv4x4dxicfEZdZk0usB2GXTfA30AFgU
hrYdGGID7vmSu5D3ietWCxkQlCqNSd+2niEVNSj4INklbsOjePb7t2oGfxRPAyh7pmMLbBhqDOFL
bMfrJcXmEsDWrhRTt59KAsdyRBx7+XrU++nF6/2c2PKYfUpgiTMig+E8xvh4g9o/kuGRUjCRVwfb
2sd6ek/FJ9qlhq8v4LzUL2QYPupGK66tPo1P0IcXBk3XF5CBwG5VsuPRWqQXxGAXu6xQJ9Cf8Y+S
WCUHCbASWnCxDQQNlnrRPbwbcRq8DJ2TvEICNNemnvQ7OU2ApfPP6p9Tz1/qpd7OiTjzA6FP3S0m
ifPnNNR745imnn5UAlAEQxghE69p4hrzII88esK9NoqjnKHD0AVwMq7C3zc2jkHKdxYr2a4KrUer
NPGrDLSm7nKlLVhsBeOcojZXHqFKrLpQsVefv3WTYKckGd3D5z0xT2kMuQd5x3h/Tr+udpSZKV83
JrqztntE7duvW93JNwQ4dI+0CeNDmeN2k1eTIWquPrHJbKuXNnX8+9rPnXtA5GLfdFELJTghNALb
Ne0aNaK8yjMjav37ibhyWuirqZvt/aGiXHmEF291YAbLvErGBz3vyABKPPcusnV721IAAgcf3rCB
x1sx++F808vIa3EmZ9OYerfzO3fvtL6AFS+aq10pWEdZgsFkoxDEsmEdETpwkQNp1MHVHxKiHHr2
e1FM7lZqBBGVMvTnWqpP295yEJlUEAjSvslwn4fxJrcK55L0ho7IUxHXCUDEmrY9aRxdaOyiuXVb
IYRY9k1CcO88lQMrtRGlg3r5OqV03s21imKn2EF8ygM09QOaBeBoibIeWyM6iXmQR3IAtxKs23Sm
KZK5cVAaYzyAYBwPX1N5Tg5f5+RHPs/F3xzY/C34e1KqAueoURZ99ATpo50VvvXEZ6+zWjR7YZnx
ty7KFx2pTm92YBTbhOf71vEj8HiZc87nKFQliP3d2OXiGk6jYGmqV1unH4KlPCcH2wBZZty3g1ud
cC6xzWF7m/TsjcoA4sACG0dw8SPnwOp/ZRsZ7KQEUugyNvTqQG+209by8HMeWagz5GGGY2wFh0Sb
m4HJOLPY7tusm67kR9vP6Q0jmvqMn6wl55JKqdr7y87Ox5eE6uG+VzJvrc223yktVnGhtkgBTPAx
ReSszcLoX0I7J3I+y46uX1arKAndhRL3Gbh+zn0N/35OF+JpqPtuk+L94ykaJsbBLzukBabDorgQ
BwArubkOM1scspTOJ6rBii/84BrncrSdk+i0u0h4Pl3RAm53XJICOA9lg25YHul9gfbOz9nWQPtV
tn3sHVWzj9eD0sAtiMSmGVV3n2ixuLeLBmWTrjffK6Xb6l2EDQ+BwVqPRUCiVGHv7ZQUnwzv+UOf
DYC9dY1GImqtB7jRnIvA+TvJDdE0WWCxYT8ZBb8E8AY3OfMiasBJOzygg3WeGiItCajJHyu+ztvW
akkYYxu7Ji9dkF+oWLcqSX/WoLLeM41aa29pzT1hmdMxqRJz1SZFSiwIOyxrfqKoateus4meC4tn
516eQwdIgvmkxTtk6fAuTT94LK0+huZakMtK32nrd2cfY8l75CPAZrdE77sOfTRjJC5ZJgTwIVSd
c0UfQ43J0rRZgRCN4J8sam1LIyN/+uucvED8ov/5EXnBTlSEMq3ZLeRVfhQ+ggWC3sj5QpHQBNF7
kjrWIkNtfGnq3jl3teIurPlCGeq/esPA/zZ0mGgVDQdLPK/x5DB2LkcFpVCUDBzOSaqtG4QQZuiP
wCToVqkrvNNclD+Z8yCnGgXQg+rOUn3rzYo1+8VN4X+0Dk1YOSWTnHhtEQY7OR2c8q2A73EVWjI+
uuRryNNqo8f4lsGrY/xxXtyxHRd9gpQjsoybPpBf2kFZewkHQZB9p5bfBR0RMWSEZIVijYYYaZRu
lnfDlLjvhUPAppJV477BvrCsgxJsZxX8MQDL+uOopZjH11vwMp0UcxdqRvP5OXlUy6t/OcQFFoGA
x1Lus0SDp3E1KnhxC8+GyDMUwtrZo6pdzXkg0Rf/amLBebORQ6mDaa9Fgm4iU61TW4cI/wc/ORaF
HS7sVjNv5jxYxEPxIqjDPWty80b4Rn0JTGsjL/J3NS89deg9Pq2C2Ie4uOR1j0wgRgOYmNteJ0be
wMt0JWGuu/KLGHpi3Nz+Ko9sS4NlSNLt9uscN3i+11n2Uy/824f1CUbYoOssFTR91eWduXen4b0p
3fRmq5Q5yQifyLQmj2U+rwVFdssIWj5FOCyWWuIM8jwYAm+NdE5bGDRLiLjteeiVTblPjNTC097e
EudjKiKfnAG3uW8iVz2TgNY/Vo050IuqiXqdsv4xdf1kK/zUWMW4Gh4b+uLYs/ZO15Urnk/tSza3
SNuR0igw8fYFNulrU6AxHV3Xfwr1V/mhXkfXG7uI3eS0CY1ma+gDzI75z7R2CSIqNdvj53/RrHdt
mcYP3Qir0M26nwiEusPXoFh/mwoREkcUi79+RJ7L4oOhZON9pNGSVwOiCJyZVmnNQ9mxV6E5oU+Z
etNKTd+iGh/BcmomPDSKIEgPyCnMW4IHSZEVeWz/rKr8xcZX8Yr+O1r6xH2Rm4U21ROmdwb3RgAo
aZGHIncVUtqbjoR19Hjw0nl2RcI/igSMkZwOpBjt2wgxRcJuHRG604B1SdxjlDoQA+YhDJDaNLYO
oMFu7Pu0ncO2zNx511MMq0Hiu/e9sCpsPq2zgiYdvQxJszfmWrqAvUgZ7Ad5vTPSqffuO212dptR
/y026m07mcqHnrI8CFklX9vKPffU5GCzti2t9wmUkTykJ9oexBj3axyJxiIwAuXW6XDfero2cmab
erPNBB0TOTXm9m8YQW1r7Du2fhrr9dFR+KXHH6pldQeazv5VDiRQUUc03XDbpPzwI+ov68keAUdp
nf/cNiwYWPlF31JNQ3GCiPGVDDV+AqzO3jI1+0meK7F21a0BJwowmkEeOa1g3SAPPXkoLyVJsIO2
SIAL+baIPuuE95I8RCrfH2ylCXghT12xDSuDJMUJWjK123ZI2Wslie4cQEL+0Yn7nPpes8PGZB1j
6kim6433qAPHe0e4JTCD/Chn8rzRkPRKJ+QNBgAGp8kG7g7BD8T9/KfkRybRN9tiYBdFsGu1MPrJ
fvTjp4zk5RhM2NWzAspDneKuqTqZP1HJndW4dD8ognyI3kve/JGcXUex7JXb18Fd0OyKprRf9YKk
k7Z00m022tob+42ZMqKHLPHGIBm3jTkqrzbbGzJ+F/wm7y2/sbZGZ7xJ3FdbV38wv76m8tyg1i9C
c+OdnMlBfqKZIWFyalt4uvmJf5czeT5j+UtOb1vv+o70OgTnwc+2zFc1EePvuFoAhCF5uJilZ+9r
vrVoL8yN7AW03+gkpBd57CU1D+a5Q9Boj/TDq/PXGXm6zwkHFhjG5EwONfoUi2echZYKuardrjvM
2puZr/FokX2+w7+br4JqoPTbT83R9zyauPNV3w+qS21oF3mxN3L3wcbITx+pp31FM9hTkvvPaxMk
hTIB5Sj/X1IwdUtSToHnQWzfB7E1EleE0k4OUnjX/am+6xApbQO3uZPnP7V48nMgYr61XoResY7z
ZWTY4UY2OOQgKOGcYe4oWwty9WfnQ577+sisnENgef7ttA54ZDG1Ybf97UJtRsMmI+5uIS9U8RAf
R6ES7t0oBVD8bHicsiJfGgg1XzBx8aofpukt8OJvJebl73qu7PXIFsGisRtME2whFj4BhsBeQfLp
40bd1I7lfPBIAHCKMOip4jZYo7VXzwnUKmCPBMz7QvfuCJxu13aD8bAO0HwkowXzqKnJriWf17mD
saxsbIMOjIMI9U5elhfkkTxHF+9JrVDhyvNTPgLxCaEhDgBCz3Loq3HTWFp/RL1w/vcmm/W7PB6X
DS5M13bpsRmWbvwmjw8yuyTUgBStvnSXiaHTMG5FfviiNINSxvnPg9pzk3PoI28gTv7j/xF2Zstt
K1kW/SJEJGbglfMskhrtF4Qk25jnGV/fCylX6XZFRfcLLjJB+doUCWSes/fajUcSDRje5GpGBjhF
ZRhW8kIAgNds/Hf+a9J9XNWdUhHEbTXkUPOQsTLd/6krPYwqq/pF9RPFhRIniDT9dCNUXWSbNiGg
cqrspZII8sOKxrqSr76KHa09QfaiMt9QLaJ3k6Fya8ZpGUaCllOIJNn17HqHemE8NHwxj2PZQe7h
VvWghKSNq2k67vjRl3AuscXzgTZL9nWorK7bNpn3rHSd+v/IuJz/7GPaQggyTXiPLZa92Jr+txzF
r6JpRi96pJIn1vkfTUz2OlsAW/rxH3OUSJylNzx4NuEgQJ7151yd4FR7+Du/pOAj2OpBJxgAb6px
oMbgLGu8WeiinfrJn1g+jH477kO7MGZETIQ9zq9/pe+VqwS/VAPsTK2pxTVwMeQIg6A6HybbU5HD
KRWNcjdrnmwbxdde6W2qJ3mYEkecdN6aU+pYw5GS+HSRGUuDCnkU6QKOWIvIJXnIMSMugouhwBjq
QMG8VJj8ka75P/zJ1Xe4ALu1TqDXD2o9n9YUq9egTUJWP81P+Sp2bto6CvVmmaUVCISUDlAWpsMN
+xSSYL/uf1XvKBycDVKqEUlBFTzSIVmQctLd5EjTqmoDbE5fTXTVHz219W//9xdHt+3/tKphKsFY
4vLwNISGRfQ/utPQogN/HEoyQqZLGwTZJ0CQDDFqMzxgsNKOft4ka9um+1CTEyxfIYLoE+XTKimd
YpWGwluHrVvjibd3NP/qBy216r1mqD/RznfZunWHG6HlkCm1m2Q02KNL28q3f4dug6let1612U5a
KiMO6oCe/ncbfDR7Mkf83tykHe5jk5xASBAVyU5GsjFLvTuaQ+Ltg0xttjONh38g96i+P6N+vH07
9QeLChr6dGRcyhCO1MezceF0UJBt9/SNP+ro1w2LMcIdlJgjSZ7W0Y9LpN90ywOET9axCAI6qv4K
empNOYB2J3nmhNzU4dnuJ/WYkGFoTnpzkuIiOLx3w6jUi1Qesd9Plpi7j3YErQ/52Ygd7V8HI2zH
o/dOlHX1rOYzSqaN3VMUR+pO+KiDEf6YX5ErZadD6e6TIxV346F3BE0jU/H34dA4Cyxi2i1mMbvT
uKXv3Maat/S2tbBqohczDOqetvIVx2Vbzgq+FFFIDWc+1RQb9RiNu8K9EpbqPBSOD59lPtOtoV5V
lpGuahEdKKR5J6vM7ecQCBOGq7Q7t31rPfdW86scBv/CEtl6xpzzoy28AXOS1ZGuGtCOFlp9TzJk
hM3I44n1XkVUZ2GuyGQPzk5WBWdrYklaaOUxNRXtpE5XkYQWriY66xXxeysvM9Kd7KVTJiO1WbeV
tbwKFSQDjdCkq5SQcKWx+5eBByW0JANLoxVtbMrvDz37pSX8/nyToRt8iHKHWKSxjastZgSCvORY
Xhp7/5A0tWptDcJ3reXAPWVrTN0hCAhimvVr6tKaA87jwj3iA1Dv7PXVOxHT+iongoO/Au1yeWh5
Lg1pP17liIW5huSZ6EuLnVbvhxAHx/ZPK5L6GHSdcY9LzCukvL1UGkkceu4SkKZ1GBFyv1n6Ccny
TaY85PRonsvYW1t82t/RMTdoY3sHRFOp32hyxqxkvf5ddRHGEJAyZGV1MoqJ+GL9Z5T6DY4o14Rc
Ok9Z86HTi5bHiVEuidCsVp6hjTV+KhJheSLQfJ6HTm3jiOl+2j7K95C8hIPFH5wu5Fh4hHD2Y0sy
D/dbsjAJMNdj8zx41ifaJPMlDLmJN4VR8Z1hmNjiyVDb6Crigw6U8yShYjikynPq0tyOcjgg36Cx
qNMfRKO120afgIlVE1CzBAAYYQLzqZV56WEYrzK0xp4VD6HFv08OZVRNpaJpgbytruNUQG7Mh3eY
Xoh+KzN5LLPfo5nyZRY4SprhV+WBe0QLV2/aulY+vaz4QzaW+1CQf3jxvLrceNR31pLYWIXDeNIL
47fqsK9cTgoY0p1a2+VVlakK43iXIxmcqjhacP4y4tdVBUao0YrdYA1bISbvUGkj5VF5+n1IS6zh
iHy9jWVm+h4/q7PWqMa9t0e2Teq7Hz/BTG8fY5O4ITYqA+QQyGBzP2ET8bFbJ4pinKoCV5Fth94q
GGvjNOaacaI1BV4rj8x2b0fODnVZRyaF7ovjOHrshlUe3/PImQ/yTB6iQAvJRy7dxZf8sXGn5AAa
F1wWzLOydFJgbUW8ol+TnHPDDgHrl7ybiZ+e7QY2orwgz+ScHCZWpREzRQirHIr5Z+UZNUBn6ddd
iZ4o085ESvjblvY6n2r2+wt2ONhEhjDWTnBEPU/zd5Csr+kcUkrAVHyiCnaVib+Eig5faSGdUiD6
T6fiPJqu/5JNJWtVUkTaVDf3FqUeOPmxcaoDalaxY6TnmB3Iya9PnRFm56wvLMgG83wVDHaPERPf
s1dSVJGTOs2eZZA21docc5Bzfc+uO3X7K0XjG8RTWOsznZ4w9/uYCu8sp7Iq/e07trMtDftHiZdv
y/o1zlaib9tTEBntSQk5sO1PNpHt+xESXxdEZjYtUxSejxJQMY8GvcgevxZYzfh1zcyE/oz/9mvE
lmtYC8c3Vk7QhefI+Pwi5VVZEp4rF2fk76hP7B/hEKpbdkfmRg61EYf24FYvve4gGpOeTKNMpnNl
5dqaLyb5wW1pHNQWvUoAcWQm8r5HCgSNqjPDyzBR8Yr7PkOxyQUn5Z6ilatWKbODlfYu4Qffp2j1
ua2b6WuHxO9gl657kGeiEe5BHlg8/j2TF6K0Oyp1TeRt2XCfqoUbLPvBITogxz24j7zos6ZhTNrf
1pZ8kLA2xz1ylifRq6GzHXG5UeD/USLk2VXOaF1wzZtfhxK9zc7XzD8GbIGLanTY0eXVhABaOjn1
4fu12Ml4Sf+ZKD+DLtK3qmp9BmpYmQelZWgp+meAwGxcoDZLtr4a/5YrAPnwl2c5+v2jCJOXxq9m
NP6QPhZxzrOigR4rh72tN8dszsyyDNvM2X0nn6E60c2q+Rx4qLn21gCqLa+ys8p35EyEkf51BqcN
l5JWU+EstKNKT2j7RUarElqpqnOxKLHpZmF7xzowb1gpn4yOLTd4Jw5hYdAyaXgeMlIiEd8KMjCu
xJt/z8gzbLHQW6rm4euHWa1tQw00Bq6+4nHMuw93qJxX1QtwuyXKQR7i+WwMu1cniIYHmzSpfdna
CRvYEneF9x4NwntPJxSnhM7DesqT4WaNXY7XK/Hep6r5Exf9BcdSfifD01mwRsGwT7Hj68yez6gz
+K/yTF6N46hciJi29n95rZz7/pPY2B2QlhV7CGbr1IjUc0Ex+5yg0T7LIRGwySJsk9fRdlDVzAeP
Dd7XWZKkJMX1wQ8V3/RJnw/yFRT86iPC5nVeRcWmjGL1ZLtjRfNqDHamMMeHcRQje8bYf/F6J19o
QzV+mka1TsaJcDBHdAfDyHaEOIQftgFzdbLH6Mnsign8VWwuM9raN9MszlVoOa84qmHIDoN2jK26
uGROlC+Jl3Otg9/nmGR8vz9T6G626BvhNxVhQ4t9IO5eHT4nYh3ObowVPm606j0n4QU8iP/chYlK
fU0z13pSgssyoqegUFiEiXjaSaOnkVogEjPEDtIEKq+aDU0NskKghtmOQIGSkInujj1rCk99UUJW
qoEuLqpXaS+q662MtAKZnA/trsIOBAKCdbczL7cRKC/A6MUHOZLzFDn/XpRnjRXu/LyzdvIVcur7
x79f24h333LFAaCSAy+UpswMxj/Kgz2f5VE6o7XmU6S1EN9jtqZG4x9TuG/HScMqLIfyjH6CTwfY
91dzptESYqwdOxSGZLQFI58q+OWLP6j9GkgOBgNqVze6tdXNTAdkZxhX0jQv7xFbLZk5IZMmklYH
uz8lGBbs+ogv/+9BDlmI9UvPLRKeIYJeBLn1E/nVaW4YP2sPLVtlpPGdzTa74iACeNsLiphuepZk
68iwenrDboq1mh5XELXm2nIMPNKGTnyPbe0LPxyfzbQgvTNpV3mh6o/kRYAniUlLdJCA1jb9CTti
V98n6SHFF7UwLRWrAstmbdk6EE+6OdGzMOkhJpRk6RaXq2nquqXGHuek+PoAj7IZvs7knBwSKGNs
QVm9e6ZYFznp1YYR/aniOHiOfavfNKWlHvRu49r28Gx3V4ndoptXkTQYPrl1viP1RbmVJmsUO6fF
JilavhZ8sl1VbmPd++fv+SpQPr5f34R03lBW0neszMegLBAhAHKfSAekN1ZiLOu14s0oQbw1OiGC
SV1jwqatTZsiy57I02RV2WPbjbFZPenpMCz8DITEkBJBEs4Yx6anTaM6wXOjmJ+4cl/BKYxviUsa
p8Mdi2DTtHz0hdDuKPDi7VAS8+KQQvmzrJeSmC2nnUkXW0KzFpDFjbPbjvYlt6L2YKjiIke+79oX
JwvJGVM0/VpQY0g1DSGyQtyK8MWrHGYyYq8LHO+iKGr8p4zrQzgVwS9Upi9eq4bvLKPpphJK++bP
Mrw6tadn0pnMpVk7MRyZ1FrFYY4YL3W7RdrUn25RBPdYJ1vRicP21cocNo3aOH4ag78dcqUOKIb8
ybqx+QNU+wlkqvJDG/mje51UBeDbzS7CfaZiE3jQowEKut0RYTPWy85tlTMLyvYQtyLdOqmvQJII
LOK6feOKkvrUD14DWbYyrl1nDSsK7n9MY4rP8uB2WXIu+uSHQQLTVk5VRPyUprIjlte9k63rH7pY
7WH2qnq2zBRIFW7t0DczQu9uTkl/zFPxR77YKYZwY6CmXauNtRChCD6i+aGHFrJA9TfVV3pjgl48
sOIhnWCj99VTJqxin2dsM9joN6scm+TW9iOXypaS3opwtOcClgcwtLIPAffEbVyYNpGGA5lhRuRi
0ghxUkIs+VBzMNm0TvyF4J3J9dz85Ub1n3EyflOeG8+KwIrrQzP3O+Kllo5lamsj00kj99T+Tv5d
f1fq5hI4gPvllOWWBp58GsyWm+7UuCXQcCYKyEOmFceOpR6u9RjvLKVrZ4F8l72s1sYhhlqa3HjK
jbvmKdapzOMnQpQpSgc1aZ6UK7Gl0Wkjqkxs5dBAI30rlV9ykLn6Oify4ayGFJn4TShP3OIlk9l7
K/TyN1jL7BMm+MGyFek5WjkpvSpIyu91F9orqDPpaSIy7hJDLSCSO05fLRbOlZaAsfPTiQzz+eAN
xI2HsfVImp336LvqUxr3+rn14bzkuaEgHDxRmRheCeVIT9BMCkCmlXjx45CwjRH5lTYYb99nEQJe
+uNVcccwhWescODkTs6pT8DA6xZtc6AXQCXnC2Pl0iZpjw3tknXeKOAP0cYefcPLtooZmWc+vs0y
jAX3yzJv7kJxd/g46SHYa9JnMvSqpfrUmLRNsygrNnKozyCQLOnuwAywXqBye1NMHdqU0Y/ngvDT
Z4MIZRnY2LFkXiqpfR4kSdd1IwBDLXWp0gs0KKamym1CMZ/CGHt9XWdvjUd6FDHSBVJQK3tzM7NZ
IpOYjm7j9wulCIE1+ny1TWGxV5rttLqBf1Yx02Dntk3HB20GLuUUCXQ3Um4RcqgDSgYVT23Q/jTD
YqFVfffR5yGOZTR0a1W0Ok0zeyJY3Yu2AxSDB6VOY2PR0KFcm8GDX6GBBTyrnOVBEZU3Ldhq6bt4
QJM9VpcWCPCjPIRuwUPdJRqiM6b8UTWEd3DzOF/Iq95Yttcaz5jZGsoqNJQKMB/FuUVhW9We1fon
Cl13U1dWs9NUMmIGlSg0jG7vIjSgChYTG8fIOVSIiw6jMuAe1D37orddsoXdzQ7e7KiJBtVn33fm
xVVUdAYqdjZs7+PNQh+2HCMLRYfXra1JX2l91Z3czgwuQZgEFy9HSNf1JIBTc3qX83Rk06OFp1Pi
9ZHSBbtwapBZy/1Nl4lqp7CCt7Z6B9TTTUJ1XY9ls2jTEVEaFpDTMB/k8L/N1d6OinGw6oHurhUj
Hq/eZA5XBJb+MTLLp9Tr/k65HSkFxOg6xv72VfLQp6pY6XBt1o3nVjdh1u0ZNdVBij3qtA1uLXQ/
KfaQmhCpGlFNJaCa9S+JiIOhxdOM6UH+kGNH9s4b8Cx+/VQ66RtkG5imk+qjaIB1YYAMHztI/4cs
J9BP2vkyte1XeO3KbY52UwaH6pGeHsowKlcQvrJT0mN3nVuDshmo63OPS47z2Hsoq7Q8eEEdXGlP
U1cw8d0481DOuWEQXMEIptiAEn0XBOR0fc0VqX7iAbeVL6MHVfOUibwDkR7j0q787gOcAsJwzXor
aPVsGruqqPpTfTXnIjAixX8eag2Zi6rop6kWn0ljeL8FBOhwuLOIcQ8t4MWixKwcqqwaFgkdOmEA
bKGTgVnAPQXhCBtVbdVu8T1OYcfw6bOOckq14uZYhsXKBNmxitQSBySOih/Dgq+juzX0ibTAfoZx
SC6HFRYRVmG/ZHMAuoNIDI04hyE5YeVYFCxtjuiisFBYPbovOf57WsitljHthoKtbRTxFEJ15r3E
iRsgR3fcteIk7gt6LlqHVmzs5VWvUH5bwlYv0vADfogqMlW7wRfDvXStnT9E9cXqiBKL3WVT286d
96Z6LKtyDi0ATtqkbvXoj51zCRLvMJxE5FivZaVRhE3UFM8LPfrJ8Ra+GiRvcn5ex23iKXSeU8va
O+VLUwr9I0S2v8ysOgHEqrkH8hojtmyjeFFMHF+kcf+yhHVX1Nx46QYVEyXPQ7R/YGd4ExwoAS7E
KGIF3sXgEOGD32mEHoumShhPTamrm2nE1qP2pHbJ1xrxoL/S1kIjDhGjcLVLpqIQX7h6KHDd1DOj
zmJMaHi188PgljjJp4wB83BuamOsvIYI5tbGgBwp1nWxCxKeKCae1g/F0GhZuOVr3Hj1ljVCuksR
ED37Sk6ocZ19pGnJO2JHE0a73Dq5dZKs9LhRF3HV9AC/eKaVuneq3Hq4UaAbqAdAoDJ96ibzlNaV
9dXozoQywHkbfw0IyhdqX2qPWekPG6fsM27s2bZqIiR2SUOjw3anDo5zkZGH2JNRNE/Ky75qOqc8
JtEwJR1jLWOvosjM8j2+rIR4W3ct47KMsSXQyiu9Jf1B9SAPjidQ/YrUFAd1SGmqyFN5yf73i+TQ
H1R+A3X7Emu00DNDlOdxSMXKqupxWfUlFumioa6RRmiP5eXaKku0JyY+YEwUWhsF3Sru2WhWg/Is
NTdjJYa9kpm09MJS+avD0Yf2LApvW8xTlgCdAHqx2NpzCb6fS/DyLG1+TCNK1EgW6XPHaU81fgwo
vwV7TxqI+xzfz9LXLP05UTPC4ajNLYtB+WV2ubcNQ7IKKL77i8y0gqPiaunp+6BH9Dt4xS8oNenV
T/ETKZYar/zBsxGtzJOkoiy0urEvPEF83AIz6hchS/uAqQD5mWN7m6/swbwmCyC3/5SCADAXue2C
Z1z0IA+THn6ChfB2uqr+nVLnM1N1rGVSfDrKSLTdbFHMa788dpYPFUmOLW3pBnn8qtjDXvPH9HMs
gnHWdna3XgviQxR32YYAGU++guxHbHqx9mkFiCDLPJsfDWl9c+ft9PecHA7KUKMdGv6+Lm6KdEMn
ZTyM2R/Z24xjMSyjmme00bnlScdZigBrxvO0o7tVG6pMWegiBybkln2B6DB8UTzz54OK3GKZO9x7
Bxj4S4Ao+YeCgyEq+/w3RU7+D235PEGhYpOBiVnhM3tW8Jx1+YrMj27ltU16kgf337+y/zbsXWXc
lpr5nFD1+UfOtgy77chypRJTNataf6p014JN2DgHtlzpZ+y2v9vOc98AX3sLxel9yK0A992uj5d5
jmjOgpG+sBRnPAg9mB7jLArQBwXpMvCa6VHOdcVTAsh86SZKCR/WbpG45h9mQVw3eIxqIwRwe/mw
nfzuimOhvDtT316VetgOOgHLyM0ybOqFtxjSytvJZz6/1+5hvurYiX/Uax7hLiS6x9zu6GK64Ztb
AwQEdd+uKDNrB0TI6Ca5g65TLPVbWf+2yfz8Gn4VwIkI+sfQIxvxH0P5s2YHt6Vv9VfIu7hf5oM8
6xw9WiSRFp8ojr/QnZ5utW3F19KcbRWd5/9QshmplZgnT1XHczb7NetYtX8ApXeXvVC0Y9O54bNo
0r3qeeqhQDm8Layfsi7jiOFJy5z0wVd6Vjl22F46S6343FXhh9q1GOqE9iLM1tkSGym2auucp14F
CDanYRH1/XMMh+LB7lTzZSqJafb4i6QZqtBbXgtjYxZjfcSR+7c8JIcwcaJl1phv0cgGlUpddavn
g6O42U7OyaGWUSBwsqwGAy2IUTfwpC79KsxXaexf2UqDo2m4B/iz6wSW61SeQriqZHnygTLtYthV
ESKOrKjiU0aibl402s7qUiKB4E19l94A/b1WieoCrvhXvU5W6L4LedkE8WwK8JhKFLhdhzQUHbs/
qv0Y7DUwADwMZhi3WfNXblPuVkqWPPW0jvaNriMIn6eKhPynVPN/66yENni+hwVvx3gRZVOAVIpZ
zAQIbI5mMo0P1LPvskopR8GQ3tne1g9G3l6a+bZYhrhRktTTl8U0QzRkGpUOgp2GiX9J+bVuUYgh
57QNfc3TatwGU9G9xi5RgGoowoscRuHGbkfraofBXlXUgB3hHICTje5wqH1tZc8ZOXIqn+ctCza1
rYXDVrKBesvHOaOxMg+0fmY7CPK99cpeGcOYLD245yuKbOEpcNtZk01/1SuelHzM+GvU9UnErLsq
kpXW7Ja0bSQ6qD/WkJ/HRs1fdTIW89EGzWYNbNfLbtrTri72DrvhUxG6/absC+9q4w9c+dokIH/B
paGO9BzGfsZSW512X3AhRU2/hnFYxxRG+nolPxOpTXrMV5dGCxCkFwPW36LpvAM8iQXINOekz4du
ZGFDwBxLDUzvD52bih1l6lVJNRsqf/KYFKG1AV3mHrKqhwrjor8KkRq82MH40cxp9VMYLXQyLj4G
E62bpZmb748F9gD7klSTvWt8713OyymYbjafCuEskyTrVrY1QsXHVPhSZQPQFJGK49DX3Qva5J9B
PwcRzhdz3EtOFHn3Js+051b/+pFYTbqb32O7gKX3UttZuVQdlKUWSveDPCCxoIjxv4cs46k/Oe7y
e97FubNxdSuE6VjnR2yR0aW26LNZduj8CIlTDiB44BfJ2LMhsql1GqVOl1ePKHiGbRGTqAcXr3xU
21K/zFUvv7Nba4N0gbZRLrjh18hjypH8E4Hp/c5iEMF1H7Q7OZQHWMT1hEahSupmr3ZTuNZg9S57
Daib3QyWtUqQM7c9C6JSIQ63CSZ/gTuZG9GceVOb6DxKJ4NZw4I03di+8Fe5FlMF7kPiI43g+JWF
ZhZpu1QKke5mzNbWDqdqm5sK2ikqZijlW5j5oR7M4tpyMTqFQOWfW8sWgPlriwt7NcIt3sthFvh7
gBDNI7BK52rn5ESbo80GQsFRp3f6BiquviR3srr5WprsohYyd2AYMNJ01vMBrqu9GfX4xMc0Ww85
EBFbKN2mzOJhO4VZgBk72WtmXT51RL+fS7feUxQ8QYYGzpjgJTo7VhovSQkIl4gWy4NreQrKTuIP
RYNqCXLpLouppmt+8SxGR3s0J7RwOeU/ghTr7F24/apQVO81xpKzA2FBSItefXizVsxuMv3ijC3O
J0ZfCrECIvbIu79gY7Jm01CdEKhXoG6UdldSK+2y6d2kl5XlRcUKz+lhkujZr0RHxBEhnX6JcNuv
okYvHhxCmBeD++/Ms5Y3O+ivrLO479u9oVPRxvWRVXyvBCxYi2o2lJyw5K2jFgeoxYRYcMyt6g61
sniO+U7ugrZot7onjBePRFg7aA0yr4PwIEZKpaHrjm9R7nuLW5qSVGG4PnWd6Z8H8iffAQuVK1zz
zTmLdGc5RSk5DLay7ISR/LAqA8mcObZ7yB76I23un46tGFt448MSU4Zz/D4kLIu+hllvPCuVSwyq
X4qj6HCrm4pXPOYoANgoiW5HZXW6G57WUKpvSFqGZUo4Xv/TzcWw0okU22Hh3We0e6i1DEa/nBpF
fAGGK27xD2zwgqXa1WidEu518jA5MRWSwTaGg0lE+/zboDmTb+siSX/EJYwVdEqNoPHuwXS6QfHZ
SJQ95O+vkQFrdZ12oh1+AowDPjUH82J4FGnITjKq2os8yHmqKM25sp/lTDk/CwO89Dtt4D7vayI9
Zkli3fPa5NOiRm9yJA+WgpzBUdRmhwpMPfFrRBPFatUFb6SH6I6Nxr4lA8xH25nqvVmZ9g1WvH1z
KmMP6tM6N2r2u2IDy60WalugpTetdcf9l3ikFKBXyA7ckp+GR8M2gWjMZ4YJ5EOesaj+e6ZqkDiy
GKqM35R/yj6JnuRBacrZB1bf5cj2WYloZWHv5bAyUvwOmBlINhfeKk8T+Hcl0k4VysXdjYNpp0xR
spuySr1XWdEvkGAQoUq1sMmS+KM1IZLGkUIsr4cA0i/UZOPyJH2I7PbvmT+4MLN9b89PNiuZilG2
Ir+gucRkmal44IwZiRK66XUMivFi6pGzkDEo3xeibvp7gRoaATmu1R7y8ZXCN2IPThK88jzPlO8Z
P3Sme5Yb3hKHa7xVosk5j2gKtmAy22U7aC7/gumjcnWE90UWbRXUjfRGnPA2eaH79UnWYvwddfOR
egN6XUF2Jimg/op8K+4w2Ho3KVjw1RezqUQsp8Wpv0oAYbFe0Tw+UaSEz90WFJg62ehFtTRNBJmG
4QIE0sFS+IpWXeUh8aPoioMsc6q/M3K66x9z5B8ehdY/sUufzyYfBPfQolGD/Jmolm7tWnqEw4A1
duyn12IO4SVYz2X9FUcbYZPSmwOCqxuNsFShnRLTjg8hXohdkRnKxegtb2Watf2ExXBa+EluvPe+
d+iB7vkLFPWaM/40Rk15Gb3ozR3YHo0aq3HwNdo9znpS6ocIcszkryJgYUZmXhsqule/GIxrJfy3
ti8Lli9Be1GA5D0FmIz9GV05tGZ2wMwWrYQ7XaY0+UPP/NB7TfARAsYiu8CsLz5LtEs3kC4mL8Qx
OFhNvOTGOFxBuMThLRkxf5Upids8l/G0K5VxY+nyS36A8n/P9x3l5K4MPRYYYGciP0pR6dJXiPry
tVP7U2tiW8nEEL6NKp9/wv3SM7/c7hUMTFzoxoG/BNFEgJaBa8p+NLBlWg4hwra3CC7Kkp5B/mhY
jkdUhxuujUB7pYyC4CasaLaJY+MM45sJxrjrcmwUTcOWZ2ZTfVGuTJroRXoph7DBMFVzP55/c5C1
cSfoGdDZkH7k0GnvQUK6mVZGyjFOJ1oNKm30Wn1Vzcagf+uxY0MC+WInVbhxdC/dqNjFX0vbd4GO
tOVJDLp1j7z0FvGFvY4QL0/2rEpS0KitlDJxKBUO5kFHXrAcQs984T4XbivbsNcFzeKzWkw/kyA0
zknt+1v2qfki9HT6QnHN3HzBqrrfhjN4h3QIl62I/VcsxtXFzbpwoWaacdWFWy2tqk/ZCHH7QcRK
OJVMpNQUnExCOU1moSPZ1Ym3LlU6RGawVLqsezAGHp9Flnhnw/aLV7f1KRBN61o4Ot0+IPxozOxV
PdrFXzC+5XrD2nMwzQ02OAUXgu6lsP1kOVpG9I5E7mdEFfJesSxGhQCqhpQF5yFSGhCWjajWo2jz
vVvVkGXQRbPTvll+fA4NXEoLB/oBsob5dDBjfmu+O+70viBfKmqct3AkrNzqBtRZhdm/wekpPMt5
yxFUH0RlFyt7b8SrMstfDBZD8Ci1gepVmrWgxobqiYZdjAzPyH/ryn3sMQ4b3ZA/kN7dwCdTnDuB
8jiQITyzgVSTe2gpfHu9vHjRvfzJjtulZbjlT9sJ0jVdPIEM14faSqzhwi3RcSda1H6akYcHZWxe
Mlv5xVOLe3ySdAtjNm54fbqk9DS9G67jr4LA7i8akol1JIJy/xUHl5FXTjxksqQskp9LIr+wqxNW
IOzMfFSaGcPeDQ+oocxHy7LtVQKgc0N5HZ6b0Q9He/BomvUh5uJkUJ98qwkf2LpdIZ4QFAEF7aAb
eb1iA1Vta1apT4ZS4Fg36RS389DJbfpjDnG2Pviqc5OwYxJobjdJJpqrp+TAxRz/PqKFvid+Hxyq
MPg7Jy+oYQ7ZI2xgtuKo33xFFEIPNBZtTbxh0cIC0WrWcnqC0n4bUoVYAi0oLzWPKJCGZf5BpZxu
VOD95onwJNTAe+kNmyes0Hr+pV4FDFGzuxOCjpgmCl5GdFU3C9PMYigsFfVZ2z/rbbWS6Ytl7+z6
anIuemU62yyjygTbd5W0sfrSJf/D13kut61s3faJUAWgEf8yikEkRWX9QUmyjZwznv4baPkeefuc
u8tVKAJokpZEAt1rzTlmDa+liMy9XwiarG77KdLSOEUN/NfJTPJNOWF07sv0s5+QT0ea1d4ZyOT3
k1NlmxQi28q04OXEfe2tJv44fE9JCWpMXTv65jQuWyCJb7TDPjSW/VfUIM5xQneAtn6iBu+XD3mu
rr/uCqmF6joCZV9MYNeMsuOvAgV2YWZOvI/7OFjpaSyeq1ZUqLOzaYejWxBoluEXKU/lJMrL6NbV
NiHmYQd9PbzSm6R7VMOhzryWqW+HQrmfmmOkl2vL9L2fValfC9V+8ClqPBhu8mNq9Pi9yaIfPZmz
ca/1r4qV7oGmGM/RSJaL7dbwKqg1LJIpfLVwN+wTh3bTovCzaplEdrDt28S7tJaXHoVX6Zcccd8m
CXPnJkUv8hQr9dYO/Piduq+6Uhw1Ozhpn93TIH7ulCBeA3mtlp7d2xeBfH7tdqDu5K7cwPsggNGi
DdxeCkFYZ4A144klFb86+vnnttSqGz1qDq3J31+mGtPIrfbw6mjpznIaeczvfkIVWDOprZ8KUp63
5ZQqKEqN8IVsT6xzkWsdtJayy0LkVN/FHK5V1RgPq8hpNv4cvSWPDZOKMSFTiY9uwubqVKBIh1Ac
rCSiIOpHNG1B2G1VJ8vXcrchJGdN9ARvOZ8tm9ScKVXGY45JEqW6V+ylUn1U3U+/by3mrkzjUoI5
qa6k+doA2biR1g4buuWNVhLvPox9ta7dOl7LJMQCt8bOibO3kqgc0Nsd37WqcaBItC1ho1M/PfND
/tC1qOULli48f1JhkzssnCYS5aoWqYuiiMuUZMqKwGzWaZqTjKz55oeeqB1se8kv1yAePsrzYt2b
hnYlq1m7NmEHD4Q1Ys1vsy6Hi42U4euRKx8pgbgdumgpPTlBaWQb4WXNSiatymMYCKi620Ox+z6m
UUBTxyuUe3v3l3Y11tVsbQBXX3hz47ouKIQTqcGkbN61zZKrmjM/LEpXX8ZBsB06ka6qNhd3yqiI
O9qRxBUqWrGxfJMlc8OMfWGlk3uTRkFzZh678MYJCi0OR9TZU4Z4rKw2pDNWZ8Oh/TjagftS18TO
6JaW7/p5VxVc7JjbPynjUK0m7nQwZ4v6LnAC7aAzXXNcvQXYBgDTSH7VJenBXNoI/VWpH504ZKLS
PNPwjPeeqVMAC104phR6lgrV53eCY9+4lRtXfsPawWZ1vpLH0eDvc70zHjFYj7s2Hw6TqSarzmzN
q8jBvztxzr3LECeMfyoX9QpggKjiqwYOqk6nslm6U3EV5CkdfbgwW8vD/7ZEG/NDHaJmn/oxYFTy
CmdQLsnDnfWjp7rI1MjQ7tF04K3uwBBmHgszsCMHJbfSn/ODrDYxO9Dy7a0ik0f+eUrpq68xcjDJ
gYdG97iQoeKIW/1nrU4JAO3JfnAM5l9VVFoUfx3taMY1oatt5T+NQflDju0BEIiiaj+RBWnF3XfA
qnwk76iRDRoXyBdax+4ILqMjCoZN/cWj1LQUNyNe7v8YECK4ujv6fjea0JsbxZkn2Dp9GhOZ4yZS
reDO6OJoNST6jyjT072kNEtauAjfUsuNKR7CbdbDZ/xMKIXGIns1Iu+SJoicCgJz1h6R3sdssJKj
74MndczU2qWAOu87BbZP7Tbd2cx8dTdFkbbVsLlcB7pmiYbsEnmtVWnVXe4HyV4MRHalpBwVs7Ug
AaO+MTx4q2HmdvvWNSxuYCGta4QIqZ0KFNPUtcZOLE0+NSkzWe9tFB0edPR/dKtATG6hoXnbQA/u
zbIwYZnpnnZuyqba9JVeLLmj6+dWwxnBapASmsrylDumsw/dIDxzETWWrT2VH0oVEz83VD9EFmqL
MT87ZZg+DimfSaVL4yeVLjWdFTP6ehT0HCOWPVnChB/Oos4GvkWAIMepW0nUtdvo1jpBArBri6R6
7hCn+Rq34GiYyWaUS05N34HSaZnDJ3EVYmZ18k3gK+pz0cE1N7PJPTrzWdt7ZvlFMsGYx8cRyCLM
r4YyjAKeu6fceoF1Vmxobc3Fds/dJqQP9nm7mAMOsKdv/CaEmaFU1oNpaxeELuFZnmJhQVkmbsVe
nnSo8PFfr9OtPGs51asDsmHPRDm+CKKiL5DU14mOvV7uWV4bXwY3zrbcP7kLzSO4ao8OjIZ4pyMQ
RaQcH+lt1nex7WQn3/OyGGAYHywN1+Y9mCLSPpuV7unTsaKCcbIssztxde/4QewJ1i5+GdjBNBJN
4w2mQr00WHQussROD1wWkI9qUbBqTbu9pxndLzurh9rhZd19XrNApgaJz4Lem+zeyo1sWDiCdQhA
0XGTte+FVwnyTGfMPgAD50cBVn/mV5QRSo0gDHqAQkqHX8UKdhli3mPPB8+q+2Ev9+Sm9uL2WM4b
rQEWnwp7B1eEiYfvWqu+7ew3gnhp+AbpU0VtaUdqtsY3PKTEh7BsUYftrHVBzHNIKRkfwjjul2rT
u0u5i4ukJl581D/NzKWOFyXTAShEXS740mqbxqpfFUwHmDKjFSzlu9yJ+osbZXThwkwBU7TyaY8s
JoIPr1lYtNfOBR3gU7fY1o7aXst54xV3TFt3UMQepHxWdyIYuhPTtoSYDUCYJeCEuURr29nvE2NW
ZDs1Lu9mKtu2wl65nbxcex27iz5ZzltE2ZaJ4x3wD3Fre76H0owO26Kv4mAjDyoBAMBR8SKK7uWT
ioLwo8RPvVDdJNsMaqAt+zK6OGFQPpqVZtwoCsYbs02dF4yQy2ny/Y/MGlMKSXxfeqaaAQEPCD1e
Y8Wxb3IdMwVMj3jrJa0xrTs0taXBb6JJU4p6ZAxtAnyBxFx7IxfAKlwnkZiepsp71w1F+Vnji61t
+rdmHX3qVkAqYYaVrWrABeY2kNgyBnPsULTyAqbnCD2PZjPGDq73KtumDfL9wa67B72pvGMtih9y
L2rrH0lDVc3IpyUWZLSpkUf8APOCT8tUHqNU3/WoPQ49+VwPyMv9zZjZ01q4avpgjGl0NHIm31zH
zHvdD6f6FJvk7mLcAq9ONO3WKfrx3mu5IZlGIy5gKsN1UdMmMeKueg8zc2f2NclrXm1sicHNtmPv
UwDTMuuijsBBOs0qfyCOM6tMXY1U8PdmOu2ToUnPJPVM93i3h3WracYa+V16GvVpV9tCP6gUQQ9V
dAnbAp+EPROfff8sMjG8kvGdSyUcFgxFwcpSYiHAGowLPIBj+J60yUVJGvtB8Qd1BzDIXsvjGf2W
1FDeysDNN23XznPdidY4ljFSh7z7hBipe72rjkOuR2d5qHG9aeUOkBnKOc9T0ITfhV6H4jIsic/o
/Ae5QeYIOzy5lzs2Tg305xqoj7LZAVMuBRapTtv4sT4yCZr9agj7tcUUQgVTCpseCwsxjBa6Ma6q
eY4lnOajpUHworuAq+VG7o59/6HYaco1Ws/uHWHtiewoX8wmMW7CmBleYPA8MN3wSdVjqULKHJWx
3cgKf9tpBAAIRSysOfWbMp2HB7FE+VxMB6Od7HMwNY9g4Y1f0HIV4WobZeASK5mIzoAZSoiq3htJ
20S0uvy14qrJqRrPMq3IVFRxmw/lQe4hvA83X8FmlBbS8K63jNdU0d8U02daCK/iLlFQEZPdVp4K
pnZbqFDhUnbME1wsVgIlo1P29aQWr4RCGBsvdU8tivXj2EUULByn3mWaUq5cERQ7jRAFev31Eo0A
3zK1g4Y6WwH8zoXja4gQFVn4YJWtfoTJkV3DgKln05eXSU3zq1m62SFInU95zhFxtKyc3oPa7Z7I
iKJO2ApnMwWtuf1yKxdq/qbFYXXHxOuj6HztVTM6bWW2LGYy1x6frZHZLvi71zFEXkCUeLfRqzR+
QQwZ1eRrKUqZUj2cHzrGEBy9eUO5wtmKpH7qXM+7aWyCNkn28ot1WBavtdZvMXrrN9IBDbvRurWC
9Fa6nTPDHvl8xuZimLPBU1X3NpUax0u5O83HEMY8gtDXDizZgwcvIMQH8TAhQSBiw16APEwA4Ism
NOnXeeai4hvvgSRfuJ5V3CgGZrfGCsJ6rU+3IJf084T270KpTFlF1GWWVRb1R5bRFEBVszu23NG+
HuXVAScl6/o+8hf5nMlDMrVOR4Dqkw5fg0biigSP7Ez/brpxkZzSfPPRvLOUthdFFI9zv0Z5bHAa
LsCPxC+jiMuFo5nVG+maH+XY6h9uUl9GBLIbrLYg8bl/FFDoxwp4PZuut38/sj39ntLYtM0pNJm3
IJLro5vPy003BKnYdF2zKPruSSnD+LZpzWEt4gpTGvbvhzYb7gwF8vgYjPimgXQuIt03j4Zu5itj
0suNmHrvjvwJZNdK8CuzPWuFiYLZABVmWpOFMVcNkj5edLNmjS+cR5U99y5RQLWf8PkIfXlr4q5o
+LirWjks5elsHpOVRGaSqfiCzHGltwo2HXgCq7KuVeTsbn/VS/tDHrdVitN5Ezsn04/OowUICHEk
eJR/l0PPxRFabHjruepEIcKmyk9+a6iHsjC2vs6MCHsi+D5DpOieQhJcwezXZ2wn5r4IkmZZQkWC
k2P6wJkCKtLzJpkTGELbrLYxEhPmHf/vmHwUgx4ak3L/v/ymdWL5OygNq28f6lg3Mz1tSFZM0j4K
003ot6Ta0W0SlmDevGQ1OlaLKwRTX6d7UsJ2TEVpb4xgslxdA4vV4sLby83X/n+d62a85d+jukKw
qJifSlwNmaEJf6ZsdmMbHm4XI5QkDoFSeD5kjQsVnE0ZdiMLLTZdm8wbs6bQNTY7ltd44GKd4n1t
mw/UQmj4QTBe9SxeH4CZ/fQVvn4ydCVUs4dkKoaLnmLL1Ccagq5uKye5KeOBR6qPKUJDvvJfJ2Ck
D5kbLeUJqhwPSgi+Qw1Qaa7g75GfCUd7WRex4x0w2SyUkG+pT09jYyOGQvrZ6lcrtGhdz72OqCkh
5Px/RkDuN5+0rHpRK1CYU/o5YCZfOknTntRsAlnIhyVDOnQhEiHiOi4O5agUF3monh/FNl9A7hL1
jTxGhFu/GtN4tuJr3rLu8nobzPEyShSbJ+i+ZCzOGLve3HWlCO4DW4xHbGrPuV/65DL0/kNYhb/o
kJTPtusgs89H/RKYNS6eIMox54Fe8QyNdsyU5dyQvGXHhGY9ZhrOByqDj7nLBdEL53lGy1XRz9KW
lNreXs7X0n0w95+Enq3KEu5TGvAN5IdFJ2KrDYAB/cKiL6G13eJYAUfQ7CwFgQ/19PvSDt5LTXO+
9jQVXTYk2YFwF07GQQjqyw2eEIlUzLkeyiDVT0UoXlNNVx6nArJCVDJpm/SCCR65M8c+CvuFb/yo
JmSmU2Iestwy76HNc4nwykU4o5uFZwiy/0Lj65E8lpm0PqYAkIM8KzeTAmtCx6SMKtdYcbONTwDk
PwNvwhvb4gC0jbb7DQaQtACLvBwIz2xqV4X8EYFJrfBSEQKdw1oh52SR1W+KP44PhB+9CIbui6hM
N3MUIgmmRA1bLHkw+qXVZWqG6tJ2rLL/HcKji7+ie+gs2Y5uC+IwNc12ZIDMnzlf0eAqLnPNRd1r
FiuXGAOfMRFmb6U57vuiC5aNTSi53K/yur5T1M+aNWJJ5ORmwARyTSLLY42YGe9jam65Lhu/NJzB
mpfiUHETf2lWFJ5GBRCbPqGe+fefwP47qcymvOaS8GcLAqoN9++Im3DQdBUvaQ+Bh4+hl00/FB/N
hyMQz3i+cioLK38krTC5Uvdey70kt/j42Cu5486j88ZejFWT3PuQa3yzOmGGob5rjoDX5ke5MRg3
aYgdRzok4PyWX44JuM0TMyuPKOq4P7SIqglZD4jt4+NzsbW43uoIdxeJh5jGIEun1IsPCIzjchwJ
V8uyvF0GdmMzlWcjI8FtJ+ZD0jZbuSePexYVGOJs46UCI3dto/fCAKy1zy3+5hzP9aH2+gTMzBzM
6urQZXVWhVs0wDYfvhGI2rwxkqhelQ0e0XBaRXTFcIj27gPXL5LLAvOsZ7H70HQFl+K4oWFqvv37
X+q/aU+uw1dWN/gH1Fz/K77ZRBxROE1MipKr5PH76INq2mAszOJ3rZnMevPvb6ebcNT/+em2bGEI
nWCqGTHlCtT6/8SG5X2ncfUvfhkjN23DuycCWPlsPeYdaqv2F1WY0d7TxpG1hJ88Ofb4IEegzXo0
fMV/6pF9aqoJEalQhtu6msZb+UikOTeLLiMAbaa2dhYiDDdIp7fW9DZjnDZP38fD2cT8P47XdsD0
3Q9YhvDpIOHZpfsOyuuBcMpu4030RzWcRA+mYkx7Ay4kMk52haba5zTTD0OdQaBKTHWVuqOCe7wk
XpB4RAUmBJtaM4ab0mjAGLA3mrF/GHQcfn8MkWfkk/84LQ9+v8z3GEO+gU9PIZjnPPwGqn3bduEp
1wxzpeV0+guDXvjQez+9rl3WzeR95LS0Fg2p8FewLPm2whdKiy22tnPm8Sq0m03tGNGxnHVKgT/g
r6Nw7rEE5GIRzBHpyJKDs0dA47n2M3Xj2VS+5LGv0RkZIccx9jfy2Pdg+YJFgAKhQ9L9NVa+Xieo
ViGKNdZycJ6iyVno1FxgS8BK1Gqbffl+M1kuR4z8iBArZs4ZTfDRfXGqDJhKaQEEp8RLO8Whc68r
ebEHR9msIzvr39v+SYH49IbtQ9/UAt6AEVjdE7r8nQj86jbAnrd0EcSsSdIpDiCFRhJfkpI5Rz18
xs0HthALrRlcJRAimOS1uL+FTUT6n4asP/LOZuv2n9R8W3QcQX4WlToCVQInTKR4c0078UgwYX/6
3pR4ik6qu/o+4vxnQFOPE3gpirfyrI1h5o9njkg4lpOHtf6vE5Ha8g51D59kZqj/5+XksCSc9L2R
R38fl8PwBhXoWrRxKXfl/6ShxUkUBbhyXC7kLWiqerAoyT1ixN72gWK8avbUbrh1K1uv1OtXEH9+
cgPTrvuMqOQsQ8O04YhY3mGo2mid2Hn4lkDdkSN05jCZjWBvjB/STCsfg8yxtwqhaDeZqLwHMdZP
zEKcjz52KF9NdXRvNGW+i0fb3ODkyZ8Jp8DL0rofRTzSSvJoa4fCGM6FAsOKQKdnIGP5RjfiYj8M
iXMJR40qe650nx2WSseKlVciQ2OqOZV74G7sAKQJJkBTjIjqG2jR0wcMv4RJk0nnWneCW1F0kMpL
T3u3xc+yavtP+SFp+gg4B93lOTCvh38+Rq9l7mzkCNuO0Sm0eAbymimbr4s1S9ucaXj8e9PUrbrt
h/bj+3hN5t4wYyV+D2mN8bW0O4d2pfjzqd+7gAqTG7s8Uy4l0DJXwv3EAhElSn8m73G8Q1TtP1iZ
tpaHPWYJ4CyoE1q626HroQgSI07ZyrOq4lNFp2JLdXA+qz85YxI/ZV6sn3FzvMtBggnfDcgGGxwh
b4RIRyFnKYv2psi6JWIgUFNekR/gnQF7K0Inp5DD/vdGjyBDt6mRLf8YGPvT7zGFM1Pivod/PdIA
r8XGdFLCOetiMGFPVIQC4p0xTk3ZWvbqaVRjcdLnA3IQqaDdOupQp9p+TVcw6ceX2FfHNbfGCpVv
OL6Uir4zhGLcm54dnbVEWwGZVl+INFAXYeH6j7VO5bCP4+nc4ppHxx8EkIrT4cB1pty6fc7MwsSM
krn0i32zhbgD8+SjJUIZVXUaICI/pl1XnUD6p0tlqu2jStng2OQhU9TOiH1SXUYy6b8Pfg/S54PM
Q+NdSjNKHp9CO7/pDR/ujRba9+7kWf2qmlJqlpG6oXEx3LZWO9yCuP8VaYiIDUQLaxZQLAmhr1z1
BvuF39rBRwZeCMJiFFxTEXLPMoxk7dhGyJQI/b2n0qreoU6zb+hwAR6bwbxMacqjNyJnMmaob1ji
5tEnH20b0kJ5KMP0z0LxQZuHc+89dgFQ8q/RXQSjYArcg9ylv6YsaQr1N3KsAoQTSwUhSfKdXJs+
qJ/zrZSDTYHktGpRQMq3GqfautAJu5En5fMnZ0suMfXi+T826OVJ1Zvx640dJJMAcbE66GlrHyaj
IX09x9EzKle5EzP/R5gDg0HuwtOltmUg05e7/TR2mEk/Q9g59/JIVbS4lp3K2/vzsSxN+y0ZGVAJ
baHcunrx6UHCZ3orCDKDVXQ0+7hYi6ZTnuK2fiprvfw5GMEWMqN4i13Lwo9DTi/SHJUyYT1Rn7aG
a8DXjJyibvphdWv5HCg3VOSCUbuvK9fFBIi+qs/4SlRA6FYaZ1+RCh/s5FaxhDjEhkkZ11Pi/NRR
TDp9uLBrTulk5id5UG7kbrgYGrc+hvgBkaKfnCi3flVIAyOHEOwFvDK6kgbrVc3vjuRtmB8+ndjF
1CfTyxCnwVJktniw8EiuTMhed01vh5vJjM82LZKrURHNpZvpCzdU8vrQSiw7dCEvsU0kedqYJWKl
On0Jk26VGEXyaLnMD3sjyr6eNYxhugnTskXTyLPKyHgGfWWSHC1sPrnpUb52aGpgFcw8WsvdrkW7
rzSJQjJT3D3DUvj9ZMU9mHxzl3KUkZcs3rtRY20+vzShxP5Qpg+qwtddcYxf8rBvVfqmxJK8gcrq
3NR12a5AFQyLPp51vH5S3TqIr5cDFqd3OxpPYx7O2X7NuPOoS5NuZNXvol6zzqelZ2RE3ajkMkU1
DaAuR+k4P69tSY3tla49VhG/QfzF8AzTun4vawHv2VGNC5k5XAw0pivyFenqH6ivGY8on5IdFaZ0
wy0oJgXYhaXlTBq/ZfC0JAD2D72CqiGudHgCYTI8eK0ZHRVkCAt5Fr9ff3XojFbJELX0H5Jb1wQu
6rdXPxPROciJhu0h81yLpMDpkVb1U5BRXHTTZHob4/GR6nzyc0TAFFT8lIgz1omJCJUqtUBB3HpX
1v9qVoVXMOCYY7Kg3gBH1b7OQcTwriAQlq0LV0AOH/KA+odDx0s+oTVHfRXnZB/hha4WRjvgu+Pj
9vXo+1iAdPiPs7Tx/xwnz2bzsb/Gydf761X+17iexdTBpB6EIrgMtw4U3cUwavG50syB7lER4QFW
g9vYowmwiLkGnOXpvEKrBA/8+4h8VMTFfdVWwV7uNfI16qCEzlgOwADkvj8T2LGC92sVLz6iIt5N
DpcngtK2b7o++SEPfb0tiT4J66Jq+ccx+XDwO/rifF/4vP/+j8njas3lXMtT4mj/8+ryfVynTcAA
1O7q9yvPp79/8u+XUSiCLTrN6Ld6bz/1k959tBON/il3rTtKiup+Ale6rkUi3jTjhxxQBWFGdFYN
GcXU47NOg3IZmFn3UeTDje0O6nNtJf7WDRrzZoLf+DC/tOpT3PDKVN+7ru9cjTsJd5AbX9CnGv1u
Wkv+Q66o9tX6Ou/P5bjv83K4fD4c3ZkV8dfz5a58PmWusUhz4hIIGv9+7d/PlePkC/z12r/fu1MB
bXJnLW9wTZp3ZlUbh7hunuSe05vmnZpm2Q1WOZrL8wiYJOad51f1usnBs8tduTGiICf6neZ1QhAB
Oq2gfkc/lRxULaNr1OXqigaPDtiFzai1LpIz11zIXb3ygGMWVPq+TsdwCRYJIQCbIfYRkbBGwYmi
ID10K/PdAcBfk24wDppPYmBVHPgmNnfFDKaQJ6rGeI1937xnlf1cjNrRcgL3hPF/1TPp+NorYOyd
mrZ2TykwhyV5fuFaDpMboidcsMXhCORUuf0+Lp/guTBlDQKFUeG1VTub4m2E1aJMYEPF+VqEvfsr
JiUnthokSKTUam7U/6jT+qKhQPoUxfRYDmXykZrje8gt9r01MqZgSe+9mkTPLljV2i+9nw3U9HLr
udJ9sm0gDz9VDvXnpIK0MwNMbPjx3WZ0yulIHad/xGc2Lfg0A5RT7P7Rn0YP9KNlzv6d/rFERLMc
8AzviHgaHlVTmCwF3Xgnz3KXxVddFPWNPFtnrbnK7FLbdkUy4TnGOFESgTEtdCyqt5YGzauutXit
zruha5cEf1iOcRt/DZCjvp5A2kG9S4gk1sQy0wFzZ4kTIfXr7W02VN5LkoLYaXz3TTQo9ROnTneF
G6k0tPItfy73Lcgbd8USX9tPbVQ/mGl2qTLXfYvhq6wotxdHrwCkOPqARubxRkLqrlGSCSWaaFwa
VoTBxnOmTT0kyTkA4HiWj0p6AyvCz3EK/vMEy0lzC8GWfNl/nhBDAnpF1/epQIDzdVYOyciDrQvj
FJCwM6sP72TvDv0d6xTZy6vdPtgMtQVj7vugHCRP93B0tV4buChzOc4SQg2KgnnvX9e6BFIN6U3Q
EKm/xts4MJybUM2ne+FkPwtWpR94H1/QT3AvdUSBn8TRtoHiT49Cc6+W4bgfjqB34+vaRHpXjhkW
ZtsOS0dxlhsmQQUFjda/mVptgJE6YaPACjit6aVr17ayxIXu9I2XN84Ddz6HzLgbBEzRQxxNxia3
3R+t0lZHuRl6ozpO88aOYSML1ilLeULJ55mpPPM98Pt5hA3l66EY9IV8he8T37v4FK3dVwWwz3RC
Nvx0aeax8pjA/6Gt5cAa0MeCNKhMfeRyWy3p8rePvugbUgeDAtNr2y0dMsIeE3wxS2fyqGqGDZSA
PHxFPJCtuixIaBsjnNm3CkF5S2qkxR5eIOEH8uHf+ypziY0/hJR3lpHmf7Gc0ceKZT5F0Odnf6BE
O8tH37vIFqqVoGG8nJSg3relWe0ttfz9KMjGLlkM85nv0/KRPNaU/nhTdHubaij3e9Nfs3QZTlnX
gK+RD92mvUWdWu1Vvx5OIAsIyYCkdsTovtYTBTWYaX36LVPpOmruBMHcb0Ewf+VrW32khVmsKgMP
dYMXdaOSg3g0CLfaRU7Pl9qNlaMKjGEzgXC+E22drQa/MB9Z3SC7NZzwHdHupaungnyTpmPmZ+RX
11evzJ2BvvR1fgVvD2lSVbgpsyc3gZEklK5Hc0mEIFFyKCZx8XsEoMrT8kVKbtSeo9/JI2kFbdaX
AMf5DeQxD0/Piv56v4k73blDIOsblnYCHO0e5wsCk0L9ZM+bxKIgvJiKrFgSag8N3coQl0cObn4r
y07t4KZkVsJmEKy7l07Zsea2ovH3mTHRxNqpyKOUo/94oi7afoO+WPtjtHwxOdDO3HKLURKg1/wG
3281zG+K3Dq7wVH9qcaqf1sqYqdDJtkWzGGSpQtPnBKnd24UC35sHGFXbok4EGlx1eWm1SA8+6O+
liPkiTHu70VgD0d5aBraFLh0c9TTqL/93gy2+4vPQotS1Oxu6yb1UVSnze8hajg13OCQYBQBDANc
ShYlf0+/FEX6OkIGQ1dXiks0b8yyV1e20mQ4DdmVJ/JSuzjKdM8NR5+ezMzEU1N6twoQvHppwm3c
lpRaAcga6oFVJjqpAC41GQvFyuqS5M6bHOt+CFCiV0HpbG3sJve+Vep7P8/6hTwrN43yw3dp+f0+
MqEuLUP9xp3HWwXAqDjQHLTdDQZJ6xS5sXYvX6ubUOnTLRp28pk6NBKikqhlfj3T61/yZKT7jrv2
j8inwVfsvdzEpSAR6nv/OxZqUJKfgeeFt8iFmN8OFRTcohheyckcirZ8a0I4tnUqsm0IGe+t627J
nIZp1RGt0kEG3WBnK99UlxqwlTbPfu21u5g0ai6TPBsqPrQkVX0cxnLa+1A/VvJ4YKtnpYuV+zTy
kT3ju14lWhff46GKb4Y2NpaK0gZMnjE0gN8Jy5YbPb11kROG6pJ6vPD5ba01jIdb1LoYHILyKasD
95Ijs7snmXvfzodpu5MmDgNmJXdpzxB2krgOvS3ONhnV5dJ+MqNcv0VOOCzkYaYk+GQMpV8EuWse
zF548OqzYjeE1S+nDZWzPJQ0Awr4ph2JcVGi08Tt+muThla8E7Fz/31caa2OQqvSgDQWH99DK1HE
fzwTXfMWUwb+n3++4hSKZmeksABy+MJtNdC+EYn2POQIt1TvCSnHdEKYSSifWarPtNTpAJSWs5a7
pYUuU7Wp2Ey5oT47OqpkPv6PTu34l7F0X0dhJ+dJxQ1eMeO8y4u6PwjHe+m8wLmjBu/cFYlRbhHf
Dkt5zPBHBHM5TZjM5rLbDfYxqIXAOFFMC7krT1hquPUDA1AILTgdLrminSyhcrVmxrho2lI/BUWE
HqF1VS55orqjouTs5Dh5Fq8OpZ0M9CSKq2zN3xa8RhGEh7Zx9A0JItW9zS+AHkoS/6inz2amVaDy
/hSaXjw1E/63RjfObm92b9r00s7M0LxnTW1HFqqAogrvOlSHdGigjKZN9pYrvnoPswTBo20A3evi
bkMvvt3OBBlrTv4QqffWGRAQyDHHcK2E2WzWSk4aXGccGEHxTLVvYfYAHCmTV3ysXPOxjoNfSPTM
Wyz21mNblR/N0GVANTnXM6HWcWx+7Skp819jZJE6nzM77Woayvi1VxvNSadOBjXFqPCdVy3f22UQ
A20Cuy52sGfFl/+jaspbn8yYW9KOGGKYB0Ub3EuSZdsSgT8xLI2/ELMtUg0q7caLbXPlZ23xnLtz
PAB9rZ08W/LhSAxNnG3L055iD8kNz/GNwjxh/l3xpftBEKr3oOclqbyF1dyWQ1HsRQ4QxQ+Fc3Fs
W1+q1vh/jJ1Xc6RM1q1/ERGJh9vyTiojrxuiLd57fv33kOrpmnnPTMS5IUgD6paqIHPvtZ+Vf3RB
fLXIYv9uO/7e2pD+DHOzotAkqzZqEZp7ty2WfetZH2pd51tL65OtbOLfsGxzM3xzA1EeQujviOIt
+8O2hzeRqsmtowDmMcMFbaEOtf2RZhBOa7LrD7rblLe+nF71uR9fJXMVqHV2CJCBv6VEJ70aqAfh
CGxO7GQ6a1akLTS9qbamLkD7OGpPZ1rfhimYebXFElhec6m0uj34Qf0uWzFBSpKCwJK1psVIYp4R
xkpzGbwSdp2N40k8N2WfUaTNuR5v/mjgMp5k7kNpoc7rEAXtC42stSss/rdspb5XEbJaL7V+5nAl
FgHloE9ybo/l+b625k/1PNeeamLldfBvc8csc3muKt8pk0fyOKNmiYKjB1LDQFAV7gOfs5NZHzSj
aJ2K5QRAfrH9904Hk0yDfWxZDAXCOaG9jC2fEcfPlccIUM7ObMxhjw2S+WBS0LWuxrR4HutAW6SY
H6LInnat0UPGCLVmFXh5fZkU9/cw6wn9rnb3ntr81IoIt/SwDtdOHzoPgeQg4XhsshRvkk2bKsNF
H5CtxGHhLWWpUUgOgDxyC/fPjBBzINX90wbFRblIP1bXEf31Ou9zZyWRmWXFXiIZPQ+tRlB3GRbb
4fDSJXa8DO2hBgbcDS/ICAiNJam6l6OVPaCj1w1vJ0dDo6MWyQmKnRxVxtpa4XUreCBwK7cLcdf2
MRCWTSoArbUHOHMjm6h6airrwrm6jMlKn6EgF0O1tvqxX+N6yP5+NiyR2H55Jg+URGBiMh8a6WRy
b9/neJY/rlOlCHAnZKIcwG5lIUql+ebBp10g6xbPfqLrm2Iw60MI3PdMKSrGblFbfKuqcTUqQt2m
Zuhsuq6uVi0BsaNW1PGtT8LfOn/UbwaMazCxeocruBY/xilmGVpo5N+SxOZDoYingLDeQdQQw/Is
FueqyqdNh3b6qPv5n0NplfW+o+TWZxdy7CjQBHIyn8op8kyOjA1K8qW8WEniuVx8npRFOZUEVNr0
G2he+hp5ZbDCNEd9qwzKsN0YqZ1s6rF96cKmuxbod6hSx1E7GyhFHPCe2lt6Y90orx8fi5Ryprkl
D+4AsdPOVHNDUaJ1S0oEkpOJ0fe/JuBaQVFsaulffaYZWDdSeRujF/2ZhxWxmcg5gS18Iv+WviZO
MD74Bgwmc1LTVytH2DAZAlrOPIqh87h3C4hSchShkbM1q9xdpQMeCoZ4inB0wi+JA7Yqfw6y796U
Z/+zz2FXuhNE79SY7+molhCcvSSFaVsYJw/u6TYkpvbQOla5HQvXeagGUiFEPbvHqRXDZvDH6Mwn
he8dy8wzqRZzLQKvugxpTLktsP1rEQzROkaCdS0IZa2mOK1uBZisVe3GsNatxlxphliZk+IBMGOu
VQvlxzSO5DHsyH8jKxWshtpXLuoszINl5BwDDfuEPsjM7Ygb+jkqySRGod2+ePHQ4cnYZN+xUNkr
eaNvsp4/2UgZB4Um3mOPW9OT0jl4XGbaRe2b4pE3mPOEpxYBL0tJN3LQDS3tZNUgbub58oA/8rbo
7PwiWxQRZaumsKCtYX6uz4X2oTvVZ38+xIpVL9rOwmZ0HiA2CTFsPrsP3PvkQFF6/7piUg9O2Pin
XjTDTa+Hia0c9eLKlGeYl7fdqmZHCoM5GW9B2mp7lfToQk4emiKEhjhi0mwDl7BN72eZuspu6Mzm
3A46BgqNSD8L1273qWvEj1SBLwS4OLaVOo7fZmDvhBtFV9lnsDdaToWKh+g8RQ60pV2vExwbVl99
88CQjt12TPWY2OM8bz7kesxbdbjBy88Wkz5RysFz8JjOhy6P2G79bZrQxJeqbRONEH5PXUaW6wde
GHa6GCyf1aBfZyfLC8ZlE/MXI5lS7fKhjvaZ2YlzpFX+Sm30+sNP24e6CPlblLgpQC+3DnFJAdpS
nkImbLB4CqxnDMfESUo5VSEoEMQgQrb6UP9qaZ2lvTjpXDzIWJDn7NzySaWKDOC2bTXoJlUne2lE
gZNtPuh7wJrZi0Hef1V2iruVo4AgzXWmiXLjwyNdK7AQtkGY9gswENNjaI7uzQcpPzhG8tEiwdjk
VIZvZRMWwsaOOoiVPc4kXkRInAKcAfk7MLieZ6Go/ACx/GSsQCxjQ9qpfOcUHSS7oM6nR2/z2+7K
XaXBEVQq1dnFUxGx1NM/AP5YhyY2araHuWAlrLTtjgdEdJVTWPHay8pAjsbyZW/m+k9/Ju47ZPNJ
/e0Ai7s3ebDbHsoSEML1vU8tPwPHmq7yEt0C86VoMBZ6yfAHj7RpTSSceDm7t9S2PTKfDSTJ+f5D
2asHNgTdQm2N6JXEqrbMwaHvp7mJ45q3SGJgRHK0rUFKlxMMAQqUYlbtzaffAXo32ip6Rf3y2MCD
vBhRQvIuRoyUpepC5B0OFEhL36gngmXoGC8VXOGzZcXfZLcxlOMu0uCUyGbTWToynOijbwyqn/r4
RVZ0VJ2XrIM2HhC9Oda7QiXgYGQYThftHmX8CIt6oHB0LvIAtvBg+br1VIrAf8B+A5DpXBRi+pRk
TLaSwGZBrfS/bl3Gu1BXtjmul8spqNp1Y6DwWyhV0VBa40/LESurtUZt41n2yUNhhBUv2zRGVIdp
31pD57D0SeZsgPfjOCAi9GOE4J2N2Qd8LjVBAaRHUj9p0t//cRKbdfa7GbF9QUr/n0PN3INx3i6m
oBy2ZrKH9/PHDlme1X/dkftl4nfpl1Pyvfc+qVO9cIXbCoUdqCJQ4f698n5LjAr/3kOaL98v/5o0
3wPTgmBl5hhLp4Wo9mOi6HxZzOYVuNBclWjZv5BqFUNv/e4awfukC96jyI5WWZv5l6Sws11YdNqe
eiVQkU0VrfWCUuESSogPskNoo/ds6kjWeVe9BJXiPWeOELciLcj+pt6znKBoJYuUQlD/T1fsai8I
KDF2mKdXI3/1MhjNQ2WTY2mp2+sg7b1k4CT2kBjJ0M9NrZ2aI19pAptzE0a5+eCxB5WtIHSrS4tL
lWy1o54+tYZKTcuEgcwUnoVaJM+1H/BgCu1tGNf5Vc60Oo98Cqg/Kr9SlMGiRLYfY606/4ikxouo
MiMfrihFEGOELlcfY+rLPCO6mF4TXbS2TB494iiy1fHqcBYpqr1VS9AUZw+mYHb3abnYB4DktB9w
x7Ef2tF3HqzRjnZQAb/JfnMevM+QZ4UyfVADU+5kyytCNk1pNywrCh2uTqkSM82VftvMTdmnl2j8
1XCaNv1ooXyYB1iVNnifTOjMFSM88ELo2WuqVH5ZoYacnoPdl7zfqBtUj1ZnU27RYyYPr+ikdfDs
bIHYbMDn/hOft9U4DcHPMqnHhVJ74Q0jR3fn4Ca8FZYSPVNWQRnvPKWl6mOyQTTlrd2QiffNoz3v
ub0RkHpHem9hJMLejYNl7wO0acjf2vizcjBNwPTheQqR6wUdwrxIdeLPXo9+GVNTXVWsfh47W7EX
cr5rkT6Acog+K6iSZTIS+ct65YklvvIEU3xvtrV1pgRIodrZJoHcsGuTMxzudlANwueyOQaT8VS+
yXPLyf1n1PEQbAkuHWRfrKDXNsyZGDPfrEyd5jym/lHgSVMtbbu6sjkHcSQHMWtekUWYNvLSrtsN
2kQqcHTipc2C4+AJr8FPCjlW2FrBozsMfBnT+pg6WneVLZFfmtgqCczX/VObNIiyBWsElTLRIH4r
+XetIn7fl4Bn8Zb6vO7giFA/iaaKN7EN8tNsh2jZJnn/GaohjnE+OitKatn2N790Ef2mHmSEGRqZ
KzMqwG1HXnIpFAV+ZGoQftIMAgDdGG/BXCMJm0f7LjmYYiS2hcrR9sCisG3UL1run1MHkWQC8PbB
aFG2ycHCrldJ5aog8JSAqowpQN3Esmds+b3Hc58cyMNzGwfRVTb6SreP8ELYijBddkXZ0G0yYAMr
ilPyeNmRUFl4Vtvv7vdAnwedBSOZaNJ6ftdOt+3EcIDHYF/8Ouxf8mx+5aXqmf1x/xLE8btt+gN/
LLV7mXJ45KarNA9AJfsXxynKRdMQMpdXso/WFnCF6qO81HP5GoUEnw7y2twG00NVrL9MDRuBUBTU
p6LDeCbEaCsa9eqk2kFFBJ6c2KIIwEA1rsAckgDEa9r7fAUpQHgOo4qizCJ1rk5mNOs8LMXZ1Fpt
oyuEJlWnj3dVAcxYY/cIQVSz96MBMUMdzXxXl6J6MPTO2lDU0p5ddtJrJy3VK8owCvt5lD8jfgBJ
pffTazWpgrStU3wE5Pv42gACcE2sX3DavapA9n5ZfrT1iCngRwxFNHOTaOH115TNCdhd/IAoAup+
OdQO9pT0fTe65hepR21TQclZUs2jXKK689dUKOD3UqX+VfZhGym2zWiDCfnb1yaac5gI+zRa4vtL
ioStRy0Zvm7y1ef42tISJFuLv1c5ifFOkNc+yPvKA4t1DPtGFVsLT6hsmtFVQ2MWaxZxxQHjHu9W
u85PHGnC7yEkGDRGkX4NzD49YjPjr6XzEdl1wrfFN8UoIS2JoThEU+XeXKH8lOPywunvhawN3+q2
/g7GKriFDaQrUEZw74oQSYUgRYQarUty8yrHxqDs+FDXnwkcFco0vLTaeAInkq+5aQBZNJ70bidn
y3v6AtcU160eZzdhyABW95jl01ZOKOevhtm4w871hIPlxXzTHs3EamKntPlqx1he5izXtNapjvIK
1krO1drff8akVPj6WOmP+//C4VZog3AMuPcVoCDhIwTGTv5b5PXToG5GU8CImf/vXTCwU5rC/f0i
lsbFzkG9S1FK6B0o8fr19W+fqEOEaknoYb5S/sOcrn1P3VSj8pQuX836KwpR2ZA3VC3+3kGS/g6T
hHWkFpVLvcjrk2FWEWT6CfFJ2u5Z1tWvfRKYuzqrexAFk/pZUE8NWmxvOXq1L4WC3tXXw/NQuO6J
rwdVkrM2qNJ/I2xTP3FDGtempU8HvRP2VUqGpARolvrURt0/g8cxdwWfq63p69Nb5RMQmO8QOWZC
gEsjHGTY1gk5C7TfeQCDSN+xzc+CfdqaoA9CoVlAVDvDj7FlJUa6ud+IoJneAbOviyHovusgqanp
FvWj1mOONKmIP3B50WCw2ONqoKZlWGhodR+oNKAQstOggM3NoTCaB0+tSQ9Q3RRtVdNlb1v0x6kg
37OQp/JgVmN//LcR+2/brjFxZg2sUpT1rzmmYmIkS+B+TV49r3iym7zG/x6yeZd6b46lNh1mRL3s
6ud9rB7yNe/K8oCtJ0ADO3qwZpxIkwEbkQdemHCbveD53iXPwrmEoLe074U125sFrDxkfxYVxEW/
LsWZK3aacvfVd7/x17Cck+PTsAE+lALQ6V8o4yg+hl5hYWrX+i2vcLxrFD15oJrN2JNUU3elaQ6P
0CvTdZ0O1TNVLBR5FyL7liKc7Xir3mxSIhgRTrcCkvaN8ivv3GlUZxckbt6JehO/TS1tRyTUflc9
ZwWBfHwZfDV8oByLeua5f8xIbjoiCY6KLtr3CkTh3F0GU3/IdF7ubaHY72ZfUfTiKOJhrGrrmbjR
RvYXsB93WqgtSzQfm3Gq2ovViGo1lr37ovKCxdHMTL6XnXHIFBvFkaPs+gSNHuGj8JaXVfVZk4xi
nWeUz/xhgvWUZdHZrQ1/ZzjNhGda3qzC2rGOgOmjLbWX3ddPsFrNeRk9kjzyJ4ArOCTyJ3gKpFoz
PFlJoawS0etbyOTNspnc7NbNB63rFbgx/rDDtTC7yQGisYihjPYiu7AbSI6lo/+U8+UEItf+OoDL
tuYLp8RLI85fXb978cE9bXXdU0lIdMnJEe47QAIzXWYj0o6BT8vXKNRD41onqAF6I10mbv1ETA63
lCKwKOL3szdMbJuFYpJqceome/NFzfNZ1Z9bSPjXNs8fZXffNN6hzr1mqetW9tZnqb+p0blu5Sje
JzocN7M/yVEx4d5juOPTOFniVtbtHqi+u4bm4u99U8kPXannSIqq5iYPOiBm+PgaeeG5L6v05uYg
5ext5KfJ3CpEpOwpTqrJxOekG3WFLY2JwGHhmS1+aBQXvZSenmyI0/obd26ayDC3MPPi9ddoFOY7
AjvliqgCezQTVrqGRxRGjVP90lBWcoCPjbHcPGqWBNcQnfOLmW9VmT1f6NqIti4k3K/ryQDMGu5n
OaEpk/EyZf1RtszMJg8c5F8/ONGD4Nl2PipRTKhvoB4QHn2WN/H5e3b41jzJy9zS342FWl97/Mtq
CqEK6qnWmoKhFNWQlPCIsQf+x+OuZ9n7A2zNnvU+qxLCfyy0FJgyGdjYPHa+VQiVKRqptYs9Zec2
V5RlVYfjNeuUbNO0WvkQVQb0Q53VVMCL4gRFkmCMEeoX1Y/r1TigINLLFnIp+KSlndSQ8/yxf2zl
IQ5x2U3OfEn7x3u3bPqEMLaZzgpYNrPG6R/lmTxYIOvYm7nFWt7ItjseZPLU08JT1CcAqkpbJPuK
xN52XvsdKvChp3HCcNgJNGLQbFeWA34Jn6KkvsoBEgpd+HtoGcMvx2p/9Q52Cq0Frc60st+8xbTy
aOKDujGEqG++r7z6vet9WBq/NIKZMGWSoX5tyTYahql8qBEmSHpsKdtKVMpHYm5hUCQf3sqpVXPp
q1X12mVpvYWrU69lM+qoBTDKJsczmtGs8r2lSsxsL5t2rmgLQ8FD8OvaOP3mh6WzmGKcRGbcvwac
C1UIZ2yg3zBqC3ayC/cnuCFmimsoIcbnwv4uo1fUBHS3qh02sjU2VHuQbDnLVlx6A2435jfZ0ozS
PIV9NMuvCXvlphofIw1lqwyRBaE+7aNkriKZA2h+ic+UMQqxkpO9tMWJ1sDSVY7GYJzWAl7D108t
rAGGQzIGCOe4NqNqe9lUQbuX15JoQIxoqO5BBt+qoIeOQQ3dSY46zviDoGz5KP8VjdJeQPPg3lHB
0uvJLCwSp9hOiiF+11Q+EJX/OgFnKX4jUtjkOx9/h52wGj4TnnkMStU8aj2Z6ZU8pWq/+HMq2/5g
Zjtq544ePFs3XuUjiHepR8tnfP0/NGpyYNDSFYpAYxlEyhbz+Z60g91/AH4kl0e+HkLhO3L/9JXI
kLeuq7Q/ZtgzEcGj3CSlrKdaGbkJqtDosB2ljPfsB+IWiQhCsmXWNzADzcPU1Y8tZiA32TU2FDsW
OVQ62eStgTuL12Cd7PgPZjwRI5WnbqMcE54je9nyw5w11zgvNmRGAXeBRL1mmiIOvoMjYqa1GVax
wZ8zir7+nMlRyLPQ0P72/bd5vddvlDwKCVL/v3fy5+v/cc//Nu8ffV8/2+J928WglFL2iwtdc0CR
9O54KH3iJJVDeWf5asdl+L1RasCVte0cEryZSHWUKFJsKqLwkSVNKZxTZg7a06hjPaFPOHDUaI3e
9IJisDxPbwiE3SfTbdayuzZQD/t5reMf5ORvTQxb2km6aDNGUXVJp+TCAtbdmn3rL6ll6IMl0giy
aXO78MScHp7H7XvbyahPzvU9hKUBNtAQxouoMdrdl3XvNOBm0cZ+t9O9hA+E8OyNQHS5qiq2oxO0
Lbz2CvyTzCXgo/E9a4f4iLcZzdlvQXPLP7OCeZbyZ1bfWn9mDXP1nLyXpyh8F+ZZcE7lxSjb4qOZ
Y/4rb50C0FkKDQBc5tuQMs0XN2uGU8Unzzx09Utva8Mp7u3SPDCW4mAJ6Sgvd8HMXJLkxC4Pn7qi
t4+yVc6ogz72nxq+KVjVZAUbpFo9qpaZnXRkpxurSuJnVykxm0AT/5ParwUb0Pp3X2Fmp5ZY4PUA
FtsMiE+a5NEeh45pl3ede86NmV3NV+1di1iBwAP73UT2MsS/9sc4V2B5k1o9xfxZNvJnEuJQlw0+
rWuF0PaiNFvlNRswZR2clNfJ3KTWOkZEid+pbKZjwwpI68yTbDpqsktgx99MIj9IY4kUwyNHlG16
D7lAQ2x39U+8fkh6oAqu0fyzDrH0NniSh9DWfgSm4xwrPQyeCmssNjwfSuB5SmIRyyXkTzTEnraT
ZsMZap3+Iwvybaek0U+hA5Rs0qp9ImqlbBF+jzsT1eFN1TEfklO8sVtVpCg+CQSCEGtw1LGjWpwi
leiWyKzrNPE7d/04vjYOouuW1es3xR1Qpw9s870mN8inOZQkzp6oatuvDLsv3p3KbreiTlCmI0d8
I5q2kRPKFKMWecuEqkM4s/GzGmlcgzWw9LiYWznirHtLjmmB0LCw0FYdQPYbhc/p0Y60ZMEvodw4
SFEQjFV4TIxB/ijPJGK++zsqB6R/wH0KzDd9BXgp1OLswvPB3gxhgkeSRm4WIQidbRHtIiGMUzy3
eE0YJAcVfAGrPkc86rZnHL70Y2OyDFQnRFtVh43CDKoegw8KyKjYmF8jhMLjhVol3jqC8F0tYrhz
1UK+QeTh/q5J5UgXbjVj0JZjiPPX2KEsXDd1Dqjctf6jnRbFh1ejNZCsCbSgACgkcUKEin4wPLSG
M3pC8ifAiLHtkG1tolrJFm64qXR9WttpqjQUfgvWOZR9hJSE/VLbZpaf5OmLW/FtE72nHqOhCh9Y
SifridXeW2q0r7o7Nb/iOWrF5utb2WPtbLBZvoyWkewVyw12empoV7zEg6XXRtE3w7AXtQHpPQlI
Bcbq3udDtYpH3f+A70r8fyLoaypOxZo0vcn+PtbAKMTTtGWFy28Vk+KuFO1zjV/XA1xoayGn6fN+
L+h4xFl6aL8V0cWef0j00LbCeBwz45QPlfkk6dNt3b1VQ56h/qJrADy68boxXctmoefN1nIQQ+mD
apxF45tn3SqAnAk+9GlQKxAfe4JLigvh7auNVuG9YZG7l5c4ammc0VIoj8lwkj2WzuYDDKZqUZFS
JrhEzJQSh1JlL7pE1J84rLJre5WaEdRCodB2Ry3914wEFdjl65IA1vmUFwYAW8blQBQp+Qal07j8
c0M505sRKM7f6bLvPjBXjUzR1z1lr/zx9xt//Rv+3M/rJkC39xn3e8kzZ41whTh5mamLboiIgKHf
3Gd5jhPtmKvPTsheBkHXRbbkAR50Venls2yETvncAeZ8/Jo9QrTVuq7fy2aTeHg9aLiqyaYn0mI1
uVArkwL6Sjxp+htGeclqcHVnL5tOmZ1Aj7Q3vMmr21ykJLtjs7H3/7iINLa7H6JCf/sfF00poWA3
7gmNg5rfse/x1pR5VosiNVyAsXFz8rBIXcmHYhZ6mwhS0FufV8o2oXJ6a3tieC8rtkfzw9FzAmDr
tkFWwPe9a83SetHMA4OuVgsfOaeZxtV6wGidkNBs8BghgXuQZ7Vb4+vd5vVy6rUeQN+5KOLkMwzb
69TiQbf4OgaEmeWAoC5xCXq8e4qwUl53kWY9JE2A0Q4OmXuD1/SDHJBT5GS9VPJb0DpXhLdY1kzq
9FToSblt4WXtlcoLLuSmesI6Tf99NnnStdT+6Vlw7/wcBZnFX8JrvXNSD/EzX9DiaBeEOCRPtZ0s
Xrtu/Ow37p/+Ievtncs3ip2j9x8PQzPo2NJNHu60/1qBfz01ZfvrAelhLbEKRE8eYWjrM15YMKTj
dNOz+A/W9yYx054gUN1shG43S6Vqy5ehBMkpz2RfUNNHwACDXMgLtyH21o1GzWneFuOnCoZ3ofi5
+igCm484n6hFMBNl/jEgalHhOMcLt0j7dZ9qLuGlcPxk4XwAb1y+tJQMHmQ/Xuj0W/3Bc9rqq7/U
PEIw0w8UjKjGcU5aqHGJ0Y2tZI9ljlZ5HkhRCYZ1pOMi46j1wSU6fqCuhmj0NG7MEiTr0JbdU59R
jzr2eEUS4ymWIC8/o7CaTmPhtU8hVfSw6Vxr+TXK8sHQ7ORJI5T6FFLmtVImFSUNcaK9gdp9gffg
cBmEu5boLkNpzKexprrbKB3jKJsof7Itlib1qtMD84mAXbawpsbaO4LFKfsYKq/jhIdaZZebpByC
J60p4v2klN4XqonSz3yVOU29TuVz0Oj76Jx1r8H8hAx0ldijmYQbPtRDdXQ9fbimfguMQiUhA8Lh
SYvJ/hSQs9407VuHOwpvRMPa2ai617LpFtZr2LX2NVPT8hyOfGBlf6dRDAGXTD90AvoJ/vbtzkpN
Y58Y6Q/5YLs/YnGw9hepVVZ7OWB1oXXKTe1YJlBHEUgB0UvnJZ34LhfNE16MB9vjsSRXx3bmh8tw
g4Nf8tTj6kUU0YmfMkPPV/18Ns59clTpmz9n/z/zrCa6aiOVQkXZuB+qiRosjNMfJXVwpNSFc8YN
sj42rJXWOr4DCsZWmtno0NkC5xi2OGnIFddXc2DNasYJHK4pevVEYq4ilcQXoVwPjAzxQcU17Fe/
MfDK0K2ffmYd2yjrtzBi+euamaDMciD8A9IgPaGcg9E+n0F6oQ5yPlOIAmC1gtaJKoyXEKySfDaM
QnVXRdu0BxYg9Kv9QcKZZb+AzXHAwYqFqRFF8Ibdj2Aw0x8az0p3MIbnxmCN0WYZjPqpnJ7/Tqjc
+DMPk/G/TWj8Xy2eW/h18HFWOj9eZZjabuXndzS84ti0bb64f+IhmawMLw/3CK/AURiUY7CC634m
bNr2sTB5N8Zwzvck9X7LVWPTAK7SJFQrZo24VCyBS5gYLAoXmhVyifRHynppOXqJd4bOVh6pnlqk
Kb+zwFKttfy96GO7EvD3Yd9gu5d48U2q9OSh65HndNSQ4t6CpE+DxR1Emll+n0p/WlNeuBLsmb7l
Vugu+axF53IEHKFYob6p60J9boLZjHKONsyybCOxng1yh8+Jw6K+yvQX2WqbZCH+o1UoyQRqH7sI
tpSebWAsGqYJZpqiIL3G898NUGZqedRuABDxUi2GYZG1XfMg37FcRLnGps+TZ3ybvG1u+ojLy6r+
OkTuCO1bT5WtPvsuyAHpwCAHWsqhV3UnUJ2pg/mUVIH7ECfabZhbvueaT66lXSZvSh9llxdQGV4l
jblWxihbjjXpHwX+Y7ga1Z76g7lNjY93nFFYRyNRGJGn8pBZyluVuOUO+29jAxZ6WMSFhxD9vsm4
j8idxn1AnmFNgqDFya7k+XkFg/DQl9WUxOuqrwgW5sCTgBsZOw3LnauZGP6Sj1D2MyKENH+7itoG
eokB+yX0IncdEI5+LZWQMt4J5iNPlXwXpb1H+Q9LHMwZi22uVeVh7N3oETN5AysP0byVuvMaNob3
S7XZshSj/V1elA7Dpz5gQCjDBr7W12eQ9sEpzv1dOLdklxyU/ROhuF5GIORo5AIInvvkjILoEfXp
XbaWy5T7QbDo5xXe/qiCzv9aw9hqqZ9SF5VhVbjDu+oWBzWGtm20YX5GkZYsDL8a3y1hibVeV906
6UINTlSSP9wPzmzHxCrAOg3u6h/d96Y3zwq63F4qCStGOZC7ESDPwAONiam7aWbupxm4yEhSqC11
P1AtPFk11uqF8T0G5O4AZgkWhsC8FclksMgooLv34SmAVZNFpVbemBEST19/cQxjPMB05J0wb1e9
ufmP0XuTxdS/T75fW2aAYaEPPLAOdM/ywL67zzzx1ZA9VWmYW8Pgka7OVRH3qV1GNT2L+3bbQpg9
IwSa7aR6NGwLHObUYzM3KwVkJk7b4Vpkqv9cKJmDp2b4jMkFVk9zF1HynYoU4/I13x1JplF5spWD
QJLNvaNk1K3MF5h2pd+y5F2O3X8cmR+K54J0uOIPu6iQ60uMN27SgETV9HMgQIleLlavDRmybQ7h
ASFQa5xqspj87dPoeXQBarGkSX5orDBQ6nS71jRK2Bjg9lVSdP1cRgEMvrrKLsQM/+xy6JJGr3JW
F8c/yOuapwmh2a3sqWUt9fTZ1KLsmXfje0b9x4PsgmUGi7Yy0CrOg6qTYOCHJ/yceLBuGR62VjLE
Kw/kyludwVttjdbcV/zD3pzROaFhK26iJvKoZuZRdnNbby8vMsvgAioIoLQ62UdZBYJc7BtIHvNg
zBY1gDY3cY26T0bDJJ488wxkLXZp7GRwTA7IPl0fjZ0b+XtimVCgxmhCTjZp6J6I+cVlS/kRvgF7
2aRQi7Jiyhu93hz/OU0NKJGR08h5r0qMxl4yNBDo2Opta1P2U9vUujeJZQOZtpMfDRU/g5p7v7oR
KtCIaMoVVLqIAI0+suP+MJo2+OPWqPm/6AgYqOCPKTcNSTDhHvqPs4HPiKIk/hPP63oRIEK7yJdp
MuQRlmpDvJdNOcDWWtk7SfCtoEr04la4POVtZMYPI8u5JfszkOVTI5ZyvWmUbvDkqN7OCbzgLLti
+yFBTtKoFkFXrbBwekb9vWhgSRO8+i4cAq3Z1AVPSIL9PYqheCuItBPuUC5FrparuCtJG7MCecSP
0Hh0JsVeqwNr3aZx/vRFDrwi/h+4/hpOfpLzKJ8Pl4mVK2sbXNlJqRqYtZnQX2TTcovu6/17H5Uv
4CJcmHwdqoUlIzWAruNt2Ja/tAyizxJder5SdWjrxZzdlJbNrjJspsFGkzmbOguS68eRwrbCt5Q1
vrwt0U7iWfcDqh9saKn+u//eKz7Pm+mXos/4kEDLnT2mf9VJ9A04ZEv47qpjAbTgnQTkOU6qG8hj
ODlVpuxkrO7fmvOaUzZVpKgwDhR/l7sOi9KuU0/YL6mnlnTStmmMT9mS/cmk/R9b57EcN8+s4Sti
FQnm7eSsUQ4blm3ZzDnz6s9DjD/Lx/VvWAgcWdaQQKP7Dahny2ZKMbyfFFwMmyA4ewpaHI3A8crJ
quBsZQanZTmDkoW3popdLHgl4PfNZSYZz3gDxmu49mCjOyPrjSFf+71mfyudew8o18/KH+MFyGn7
OQTGx0GEqCYqPG0/JEiPdOj8XOFBkbcljnnDlvVlrAv7Qqp1WGX+LypZerj401CUXzzzIuRp/j2l
gLdpblRd0wUtNOg8aVNAOh0F2oYlxND3ksib1vmuEa3+WBLbXW3f/JDDbdw3267y4k09s4DjNKkW
Q6pjZgS++kUPG4Cacf9aVFl+0JXMfLJdm6QHmFgMBLUVJiz2IW5s48nX3JMynz+zztA4NVS/x+f7
/xlH0P4Bg06j/F57aO3DkX+sAKjZFjtkXtboxbOtn/RoSJ+qrNfWjR9QrQIO+kRCfTpapkoFfu6O
5Lmxuo4C1Nt1C3vaVB4Cu2ZmSPf5QXZLM0KfSlG+dVoJUN2DwYpRo5IdwOoHj3ZlhXJW3us7WDT4
oAo2fwUbXWusRtUol19jMncCpwZeWj+uB6cQd2FMZDy/EfJNYS0lFLPB1d3eknmi0RFRtw2hH+SY
pqtic3vrsjbXt36rweSq0GPL8BpbEa1oj+E8Buy6O7bIYS58K3KWqQgqxPC7ld+29qeS8QYbCEI9
FaEwNuSUqoMShik5Eai3kJf18vtNj1fp8+lOZv1ToWO7NKlX2bPI3m4KSpwrFWNuBIp4mfXOU68Q
yoLHMeAsLGcLY5iuZJh3kUIJDNhf9uYkOU6zmfVplca917nta1FX1bofxvokis49AWBExlhVFpMJ
YrgG7vWq/WnlU/XoUey4H3rduisc7arPb/OgB9YdMsNXGfZ4pBXuDHoJPnQ7hOtgbtRE3iwb0c4s
cJdJ7OboBF31GBZNfze1KaDHIHOBjiZPGLPnB7Z4pLX+xPJ69MGBpHuIIRkQ3YOaAjYAxne+YdLw
QzJLW1+X2aff2MHZT11yJt3sMW3NHl+6+KzQIELRks7XsDShnufsjiNTwsKPBF8/qtNx0kAvKcFY
IJAz3PL3DVISS4GgLEI7Rr/PXAQD9aqJvyOGSzIe2rZpt48Q/eDso3O+UpNIhVERuPsCjiG2AimI
DfvkgujYOGHhb+UBKYwGiIFOnV96bYpep25tom356lC0P+cC3OrtGDV/yA7I8VotRg2Z05/lxczS
4azPF9lNSxLmU+Fg6F1kGOxoMfhTlCOxJ1crEKe+nlwoYYpnWg7iPcbkblI9gbo3v4HmlNXHYEC0
pJNZGkclQgw6ddr3uuLCmOJIit6gysKAl4F0Mfhf3U7t2o0ete99EC61UWMPRDKZkLmiGHh7dsui
uhRqCbSrgkeUzLgd9a2d/4R+On6CM0lf2FOLdZqF6TnK7PioUI/fuAPJy6TAKglgBgCwoHtKC3zt
AwNfe8sPlGVmW2Ipu18TAxVXovz5RssbfGAac12tD4dxpcg0dpmZwZbKHUR0mWGaL+mcX1eLfM86
1J9AjsHwHeuLjBiRbUgWlKqNPYJLbbCU/WnMjX3IArIR8WTB1K2aXNlFhtksY8vNyJo04r6rk59k
itIz/FZviYieAlmjwbRn3qa1ebWJsmmFgoC4kz28ffRDLCbyZjghUHtHYXUx2Olr4rfuIlRUQbrK
8I5CCZSjg07vsJf9xuhsYBhh6S5Mb3rmTD4u6yErXnM2aFYrXhzZDSbyfXqi9JcotfJXJyND61Yv
tlv518bzXuWol3mYFmoYTk11IlYamPwdYIyN/L66tL1OUSPeCgyDVkYG8TKf3w5sUEG0UIS61wez
RGe26r7V8MhDZ0XqN/2h9NimGL09XOuxtw5R2uhrt+rD93JMN1aMBQncT/L6Y1it8TZS3ussXmHx
TaInBXpb5Z51FyNkccS4PpleAJMhHxwWT1Xe+hcx70FW2PQrx+EgjC9fRm3IMfcFJs7Lat6DgKr2
94THaHUzKT8gYg3d2OVct1pZwNA2WdYRDBoBqox/9eX8QMIfLJGBRIFOKsFwp28IZt6z4hpPkBMh
Y+mKQvykV9+SRy3psBU2UAN1Q9KgWpdUaLMMt/FqIl9odUK/qBBDMYB0rq7t/wLM5Tx0qakjGQzU
Q6U6wFqXknZPa++UoyOwiRXVvM9Vw1gi1tO+YsoKCcRtvB+Tb6xvEERBPI5CYfWTs+cHnAzxljXI
NfW4Et0VQPqmxPpuFgmv/rypkkjAEzzyytsOnNWOckTb9LtcHOTFmqoGqGta3XZhecf8M+pgwI6s
oPjZpBZRlm/8ilxx0G3H/uisIIPjD2rTVixI2rWZk2GpqlMy0yaG0BgevQa8p92b2Ws+uWsLfTr7
KS3Bu+foerXCX/eJHR0CQBkaMPOkPjnDVFLqGfFlR8tLHaPDUMeq/srahVVfw/IX2Sk5FbwwJAff
6rXxKrSyvOa/5IC8SC4/Zp8qedwu3EmrIDmmoP21FUX5K6dO0iYYcugoNdRtHuwDzveYMBMwTcW8
lLTHes7e4of8KBxTPKAyS/GOJQ92TblOUJ5Yw8RDz3GanVcV/hQR/JoPt0er1+TPJDL+XqPTfx9G
/gadHo+PbpbEG5st+YQcfn5EMcTZNIj1PJhDHy660n8AHW4b+9hBB1AtAARizcqi4Zn2SmkGf+Og
64GAJCD+2Pb0SyJyjh2aIVhOyenw4L87QnRnXMANnK1RV9ONsHgdFTfA1BsIhjl3vUKLsXWpy4uc
rdN7MsPxS+5F2RXI4Ava98mrebUC3m5Zh1OzoLg0lvckLZt6JByehv42JeehwF9RlPHvghhLJwDG
wdLXs+AgbydnINYqTJWbhS4e3S2vEHmWQCTt8RYJ2UoAvBK6gjFjW6I5LSVbGBWWZx0F/K+hYJ5s
Qq08w9e2CkAArGsXGZpCmoDbp6TeVsaiMKTCvZoZFfIsLAS2bvVX3uTtLaz1FDRNKsvZQm1MFgnn
2BUooGKNf3Z933SleZ2GrcyY18447QkVIAzLfHpq/9ed0z5OF6m32X9udoAS7Ps0TA+KEbjfiAOc
CRyl6bm7JhEYsjkJhVNovLgk4W9sq8aDUPp6O6hIqsud3LWK392yL/RnuMWPIxvexcob4AmQ/WQ8
FuHoe60LymjzryPnZG/+Xf/cqSV1es3T7D3PW7H2Y4Pe3MoRjb76fvi79TXr82ddYLQesrte2xZB
dEcD8M9p27zi5BrvrQxnAZYE8yEW3bAAFWl9ciul8+z2n8zjt6LyU/h5cyr1C4yhCzIoZXr+B6Mh
u8rwZqhLM3eKz8mDc2yMLBzYWUHYLh3lih+DsrGH2DwCa/GPZi3Gbe2AQOi8kZOVWccv+owe8uw8
+9FDF6s1bS6WAvjp1LJ9rDXjOmTBcA5zXNb9+dKOowJzubyX4/LieH4MhjlVlno0BmtjckKg3BQd
RiMUhy8Ud6XU3dXNUN+QOHErZQEFsZR+b1gfa60CJx73+xtOPO78G05chS60qHDwBQgz//AMJZ4u
CJEcnoAny4sTK+R+3DjdpeAUbmNaM1N+JpcUy3yfYsSz9ZkSXzE+kyOwpDB/aQcBpi8H3y9C8xkN
tDmr6tm4rqoN9gxluwFAYj/2gF7AUZrGp0ktq2fF81R/O4BwmFWOlSOWbuS1hnSJ6lvxDOBSv/Nb
/bscLofQ38WNj8vPfFceYIUoEvvdNJwHnUAdjlqYfqtHwsvZf2mCHb6Mpsi7lIBhSPa5gOZrwzjL
E5eYQddtZuq7r0MZgiwTWYw5YpIzriSotW15UlPrPPFYl5imGPjIyeYYGtgK+1m1loO3mToQx7+6
8kYRpTBEYPxbp67EjAp46/wAfH3vIYmAcZE7GgZaKTbyzmSIpR2W5qrOute8zjDgDLUKkWUOZRRx
ZhyNXrtw0GanQ5SLyWyEoXaSXUVonGp1O8u36ThRquQ3ams8mYawfBdtiG6boXSnmmDgOSdVEfR9
+V7Eer3FuAXvtfk2yoWHAg++J9WJq7NvFv6Sc0R96PomWN/wdUniWUcTRHc9M1rAHYWUlLYyVy8v
twx/MS88Tft74ivrn3kd2DPMQMl0z6EWG0N4rvUS9Au6jlsRJOVjZIJiCRCE+FRaZIqBynxYajCs
UCBpzzZGCCgGwGDuQBa/DaG6r9BA3MWVmm+VBue8lHI34o8Wsl+KuTU5JT9WrjPdd0hKEIirr1bM
IaSmuL8yiJbV1ChWrZ4/e5OLlqLiplCSZRN7cgvxGM1bGxQFz3/N5IqBC6HNr8t4V8+yq/IW2Q+r
Il9rcEcJ9v7/x+RPMGz3rPc6Ns+J/fuHfn3WCxN9Nyjlsxxy2RnWKoHCdtL8A7spJGTRQwmrxuqA
EAEh1/8bN0VRHQokep5FEt7uz8JKWWk+CQE5Pt+flYIEzTyuzj/nz3jujcm6gNm0RdojfISl0M0u
wO18Dk1cYS4t+I1b6QzsujnHGC/9JifHSO2IVwLI6Gp8lh8qirrZkkiL0BziZwzU7ZY3DdBGWOGV
vGK2rWo3WLminU90PgdVN/Svgdb166roqQbrOYw+RbVWEnaQ+dYmM9AXRxUKh3f8KR+GvNQe7KF7
b6cpPPmJ0B7yPuxOZli9YJuiArTzMmdZmHGxlfd6Z4R2+i2Mp+AwAhO8pGqIhFOWx68E3u9F4Ca/
BiAzvlMmnwEwceTLcQTzMr3ceK4njrEt6pNG2IHOXi6enCAqF0nd5z+zeudkTfKLoO0nG0H6Mmno
KFBJ6M+GE2mHjGPzdnSt+oEUooJsiObdlQbZ2A7RZQhbBflWXwVP3A9JvtOzmVRDkffaBfp0nbqi
YNFlzabzNdxpWb3IhQZabZ7gcKteXcDBwP9BonyNOaDULlWvr+RQPt8m782V4b2DDX2Q4/KCEnEN
/Ehtb/fKMV+EyjGrIsxX0E6kFgS22MEYdLCi8Bnnj+8+vk+foZIcLeL2Nz+bsrUfKtnJEYN6xjIE
ERwR9BRjsrVdaMVnzcFq0Yy+QZJBgPkT0YPwimWCot8T4Jj6CXQNFOt3KeTcQU2/+GOpgXnmQFJM
7nj+a8wvzWpJSdpcy8Hch+I4Bdqxjodxr7XRK/CL+E7Hn+VOtizDCy5+91Iia3+HSH18J1tKWHmY
xBXXCdmuH/oktgVOL8HChQTa1E72K/WLlyL0qhcXm7gKK1gKDXHw4HtFsovTfDrFbYBPh+dbziEF
1S7HOmuYcOZAhw5R1r1hDNZVwcuacIBCArSQ3deQbHlYS5LEzC6yB65b3Yl4QFuGjO0G+K5Acc1I
L5YZeyC1wq6iygkZVg46k4nUKZ5j0zo1bTY41exOwrbzlSWU7i+j0t6wkrWnYbOpljkSigpwGmQb
ovtS+Po5j4sX2ychigrRNxtLv0XsD+Iu8/3grKqQ/q02Vr6RFKDUbUVvIk2zraiTYtdFSDl1fnLS
NcujqjXVm9pUdGMRJsHSdPsKsqOR3GWRhkuab8YvRp7oew6r6Z0Yy/acZag91Q0Kk1mHXURslmgW
zS15cRswyZbKO/DPhOwqdmutOahHS3kz/ry4AvqBtUn+/AAOg/U6g5Nyu+Wfn1KWjrcqPWxvjfhn
DhrtjG+idm66KhthWzk/FCu1tnLMDgdxtnJKYgsjxa0jLZ/9cK4yE3NBuUNxHhpxtMi3AbSpaOEW
2jIOfOeXiJIjFTH7hzZ1r6odKB+CJXARIWD71k8zHV6naEbwejR0VIHK1KofW92ZVliB1fdRY43r
kfPrXadP2qZLbP3swg3a9nqIlXUYpHsHBUGIIRNeYq0f7wtoRvvcdxd2gnCWO19k65+uX6OoJcec
VEmWfWhrmynvjCfh74vAGZ7lRT9qTdjc2l58rfCbfZITFYDMESX1s22jUhaVql28JQEaSF00eJuh
bIFTNx52VXj84gUXu0cc0ceaUkYfn4r5ouqODuet+CF7mJFjIKH44BZMPrbDDAKzZidRjsKKSUG5
uUHuaNDWZo9vZ+UivsAS2+7RTR4FIquYvpo23NsJVSCbM9RrnwYf6GmisZiuDNHEvxrN+AXcZnhB
uvdXmtj9fgqeyRuPp6+gTMZoMlyXY9yQmL57rBGDyGFDW9airmqUuvzeeM6mVzbF6BWRYXFJQ+iZ
YV/Ery2HaUgVWktYxyx5RGyFbVSd5CyWdRwYMHs4y9kIezgi1fHJQUXhwR3Uo9bB0EqhGFfNG2kp
HiRDeb01mubNrshi4dVdrl2znIb7LALalI7e3pb47BsO2+hLXJhm2LqEbvto3ZNKcKOV4ZveFnS5
eUBXCGS9QPIr0aP6KkDLrIDwWKiysJZZmRN8L7BX8XPO4osx2+qCPCSHZ3VHro6TaYT4MqBLfGfV
rDcWgZpb8bkxxRYAaH2vEpQv+0mYWzdEWYN8NWfcCDNyTXFNTJ1nOspXX07HgTdsC7B9lJsn/YGs
bId9oeasEc+x1y2eR8jMDCO6NQOFz3kWeXDrKuIIRI+tPsbtw5TU4d70gvaIwVK4ry2j+belf832
4VoP+/JAArrbuAaU8Q5jvqUVd/lb6rTfbJGIn/2QLvyx4VAXGta+KHULao/2vdVE4uxT+iufc9+p
D62F0nn+u9nbys5kS1vLbtuXv8q+Kq9kM5t7dOfe5LDdu866JkrcDYFwTlNDUbEu05YwSCVBqOXu
XTdN7p1sDWr3UpMSPsih2s/No9OnB/z17LMoBwWKXGCsZVdXdPuszRfZ8qsA1yxlXMc3jfP/RRiT
Y2aWKXvVjneSVyaJZP/cK7slS9c6NW5fp+5/r8goXH9zi3yMYIntbswj5krUNUl4N5TyaqE/mzp4
Fg1B5qPMNHx1J6/LnvT6qbEazIIoPrMsBomzpbh0h11Vt1EIx60Dx3GuoDkaJLaSGKmEfto1UNe2
MLf7x0FrAKDg/vQJb3QbjEb3XsNYWgFhmbCrdtpzOSUPmFzEi8IRyocn0oMd8LQjHDXtrV6m1hL/
m8H3GGat+gauw9u6UO+3moiqD+x25Oesomk3md2pu06xmtdwSEnJ8Tk1wv5NVDVW8XZIRkqPqWbx
7yDf4q+omJSnkVrDA4CjT03/GXaOD5UdvIaTutqSg1P34li89kD5YHvZUB/8ScvX5WiSb5i7eUDW
3dbU5CC7E5L5eNj26Vl2bWu6y4mqqZCRb85Yx1cKFYZN3hr2oY4LDJ2EHTNWD+jwVJtBIXeiivyz
UgIUav7cWoxIt8lbR+x4PjSWbdQGwYs11efQV3M6EvS0GeOo0FvY4ul/WnWNYY0ck7MdQctr7rLb
D3NL3ucXnrh31WYPPx9Mv5sNWxMhq1eBVOaiQQbqrqvV+MUqfuoCf6DbLhJ4ZydEX0iao1hQ7E95
mL592azgNgmwQht+31GgQHKqeH9vRity9uvz1X+zXYJGMAWgdvvPUy6f/FBk/mk03mTn64WwnGxa
2DhObL6qZWxRPkFS0Gz9RP3OAQgM41I45S4Z0/iEMll8muSeJ5vyEpvYYY/W0K79EnrvLbOgquXf
+QOZSRBZZ2+TIv9GmbGrjjkmz8/HG7Wn6lt3lyTx7i/CKJssOkI1ABUExtuFn8TjGznzaJ31PQmn
NCqOZptZGy8quqNeJSowSyRcCnBoDMjRbeNq5X1m1mCeIr0itXZP6SK7FEq4cT2DryIo1zWkUtyb
TBQrOoHKFrrQHmgWDYa3Z/SbKG4cNp1OGfuFkwlyx1pRwD/sWdURISCsQRUYxWGohiqIlKVnqJcw
JtuLV2r3mCfQdSpTdwlc/yuuCtcYt2lbFlDCzdBeODGbWZGUzS6RZJnW+IBSM16gGkQ2NBJvZour
6ns51yYxdEeS3U8O45yFSzK9P9dj6e8H1b/v/wx9TcoxrOv9vaqG9/J+OZnFmlhNARiJMkccHMDK
ppFVtKEa1A2mh9nKR+9+p1GFWuRerZzlpa4Ssa8rA5/h/4Zkq4nxdUuMUDkjL3qgYl8iWshQR7Kq
KJPyip4JeehOnKJWePdOGCr3wkeLPjeqYFmbpXcvJ5Ru6FaOzWYvu2E94A1YOsc8CZ9krVf4hr2L
KGPfuCyhihTbCFtkOZp9vhh7fbwESKdeRi0cL3bDV5UMpiDaZCIBL4WyrzEue711t4aSfCCU/RAO
fXmW76NRxOm+LEeX7x9Ry+WfWbWDwNEN5HrrNd7MBQQCCggFSXdsbcpk0+gkwxdysB7c14Tvn4CC
2od8RFDY1R9yrEt8ngj5WGA1ri2FN0S7hOrKYzl22Ukk6o+MRGPR7EwyH69N7XWHakBTQ7JlIe+N
a70yta3sYkzRLMohbQCQO81ThuB/CnbYBI4Bd5jKuDuYxI8TIkcHmccqJ3/cg7GKET/BEmQGCjix
aTySgs0XqMYWx8RxyhME6p9aYhVbB5OCVR7OzpiOH99RZmSlohcQOjwVGaXyvLUuSk3PcqORPUGN
tvKOypqsgxpgZq5H2WPrBPGl4FD9aNcnXCfwW1Cn7JeikHIxXDV9giTghXi19wEKw7fykDudwaNG
D7JyBORPWXfQO9fxQDqBt5JEnhM+OL0BEsHCTQ3gfbtqiWC2eV+bT21ZZ9uhjPiqIxOjh7Y3D2RS
Z4UUur0FBbxr4LXO96IYXT8ZyTKsKYkhg0pOdv4fQWKLKAppylH+jxp1Lnh2bGBytp293aNwfAH3
F9WU7nUKb1l/Ra9Dv/YzfA8VgeWYWu2BHDZYLr9IloEbdgcxw6m+Zltv2mltknrgpJ8m9MdlYlEJ
qPYtqjFsz/OY/Pb+15icSI0qXZBS648VUj8ork5w13OlsTetV751hc7hg5J7uq50NT7JC+oIHFpk
U7M9rD3qYAVkPgN9+5ZWjr/BXMXa8naOb2Xenr06R68YfRqJ/gPb9z46UXS8CXRzCHkPMFHfYOtT
L7QsoMLbcML0IdPChjqBHQ/fEt8Z1hQ61WM8Jf2F6jc2GlZMyi2JgGSIkvKiamn3EmyW+cHOI8BC
HBjgoIc9oCQFx5NbnRsnrBeya7Z5t1NEZa30mRsMApdv29O7HedU/5h5prNSIgO+N3wF+Aaa7aQH
CWxM4d+PmTbegI0IwqNVCL34Bn1EWT44NYX+ElsRIO+x7L5PU8/Xo6huuW4yjfMkwJXyJBZBkD6B
mRTHDqHOR8OugfF1YnYsArSeYGEAkdF+ChxgYWFTB3fFRJJdm3PSCpvIqtB772CktoqgBc6XU6Id
JYtB5LNSP6eYQ25pISVo7QgxcaK4P9U83eB262QYlzhEeBsEHzl0fPXL3ocyJ5KnkhI3wJnxu5HM
FtVtPz4GbJ+btNPwR8qz/Ei4RLiFhpppLXQ38BC+L7RNpTfZk4k7wiHVqfv2ZUDNDyfpB8WOF64f
BQhDq7tS8e1jYNndJoax+xAGIfZsgal/K1pOYvPplNB153npsK7SPNsMc/k380fQPqp3W2fVNBW7
tkEsUi67FDmnezcwlwMbhpd333HSbFdGpHenADE4rN4tn+QtE+jGIbwVRK+tVxfboEu6XVcM/jMc
r8cUnLMAHn8acQi9j9OOuHpoFxXly3t1HsoCi9yP1yyQkZ0Mk9+n9m6XQggP9ApZ0gjjXjleyaH5
YqSpvQzSWR1tpj6E8+WL+fA1NlUWRoAWqj6ysJw318rF0f5Weo4MW0fHZw78WRRfYZdBwZzRWVmk
4HA06CsJ3bIVYdy3c9qIGB25g9HitFDycoJXj/a1JgDuFgEwUqeB3pGVPlscEE95kejOwE2LraVM
n5lGEh9+SfhQ6pW+rAXZMQmdNYPsd1dCPeWs4vQoXvVBumtKkYExn+uNfuyLDQbzd2NmnyNdeDkH
9P4lc1HRLNwuX2bUWS5Kjwa7M1fqvlp9rSzD1PlvLBbmD9ERayMY2X9DKMBGF7+noDkWzXJ0Rbq9
YUlc5A+wbGAlBMdvHahF1hsg9Gn4YaBmfzsv2X7krmqk+s2znRoU2yY/PMQViK++OsoCqGSXyNat
PGp56jnHRZCi9wnM2Q6ppyPFU/HTLszTMDTVu65xlIgaB7z9QHyXJMCQkOV7wtnM2lZDO+xaJBMe
TT/Bjp6EzPchLh3rMBnjnZ65x76N/Bs1TwKkYhPqcmNjv5BYjZTBC9bsfvVRXkB4eWuMSX8pERH9
wizG+hhbPXYETjAl4CWJ/qniK5tJILpvVZ127rFqXwd+ab00WfVhxxiH3xYlUbbuqUGka5MFabER
s3VHoAHUQwi+Pxpz13LCA0ys4UFBBi03p+DYOOii2k0mDpUedSe76gvI4rn6YNsUp708iD8GHLsx
qSVZWQvOIjPhKMMwx6y08dSPoH6IwH93q3kShYZwBbq1XrWyjGe0qCEoJqTwQn0f5t5Ahp6QCROg
ELv6UTU/tLyf0KRvxl3ZD8ErYI/NWCXZt2mm/BpOWR2raXIQDCk+5HhQY22Ged94acuBRzK3rYWc
CNnzCMEOU9kUn42RouMgsFiOVnHGyWahOuZ2qvXw09eabzrfyHvmZ2Cr6i55BoFXAG8dyvtOGaJN
hCjj2U4Ag1KKsg8UFYfOuWsT5NCNsLXfWw8wEVCM4BQ6rvpk+igGzOOp27hrNY21nexuegfimjpE
YhfbqrPG6XePw4dxb4CeWY1G2e6aVMyg6v+6dRhBIfvTHd2q2VGnB3Q+g/pZJ1BZuJZiFlnIetda
dbltIGg28+g4pINcWJKCL3ZTMr7ZAqx8qlnN+gb9DBFlin3lRvHyfY4npaRRBDEuHAC8M8T8p2HV
BAlrcaPqH+PU66gz+uEJ+CN5Z+p2CycPqjfZyrz2dwt2bPUGoaVfyJacteMoBHywKCLVvTSJm79k
zYc3l7ijNhUnahAWqZMwuPRUurCisOrnYarQHQN6NwyKfgYlPvse0o0tB5OtbIAGOEPv6hAKro9c
4kHOCn98UMvIvsqfgSHo7UO5a9vkEMp03Y824J95s02dIkcKtzFOVuk5T0SLOwU24LuDb9jWSJzf
ZWPPGvZimLon3TPDs/y4LCfH88dT2+tXtglMUnLsJA0P5yF9p9UWalfzK6CKHpu32tf0nT9QZcmB
cPEExvbq3xnJ0AvbHndLDZuxKFWAbSX+TBHQsRh3Kla2AhzaguUFr7uEBTxKkkMWOebLGGj+mRpe
uxid1nzBN8naAXPrVrKb4B627i2r2YaExneN3d4nVGi3IoE2ROke/Zx/+x5L2m2eY3iBV/swUBVF
Q6M3TA4baa89AFFQH5oZEF5MWD7PPbOKG6BR2K7Irrwk6YD+2+DjEZOg/mF35mJE+vF1CCJ/0/dN
sw3EFB9AZ0bLCcvsjato5VryEBu31y4wx24PqdwGx0l59gJiT/kUGyarR82hkN9IdY/lCHugTTVq
BlH18tvBDefj1B+sexnCuIpwwOLa2oKSSbRMBwVxFIzsbluxHmKxydaP+GOEVUoB2ndBBQk13Fnu
3ZofHbbo8lyEccv5HdQeApTv0eRpa1HE9k7eJqqFCHJrH2SGu5T/DarZi5il4F7+zk2hGMDP3Ij1
Lb3Ton7cqV0xHtHl4BmXzX/7nKJeNJw1TCP1Nk3ZWvaqjz3jANz4aIytcalRgEyMwdzf6P0Z/qNL
mOuU/aXglggmivCmQy0rNi6Wx+mP6Hla+n0Z8TKVPJ8d4O/bTzb+TPdTaq6NITAWkOPqo7wgM9Dc
WrKrNXZ9nObLV1eFdn4ci6WL/dep2YQi6E7K3JYDsmUmWQqvVwvG2wwCXOUinLcCOe03FtN/NfG8
eurcFJacUY+AaTo3PspLEESwI2TT79PkGKPtdZv5GmPRpECQu9/lkKm2iFbPB2BoaXd9Prh3Lr4a
d8iPjlsdpgp/CzQT1xhZQUoMvHBLnHvUo6I5QhWoj0JR6lvrnzE5oc6zppuvU4f6LSRN/360vrei
0+9kR17iOZOM8BRKc2FwfxtSjRbLORW91bGKOCtkDqDsBFGCr49plcrfJ3U4kiVltemsiRjCGcNg
2zvm61hHLo5rSXjWUr5LvTCmeiWbbZ/tVaMx97I3tBWRca62a2ov5Fwwappi0R9bRzdbtFAddBBI
Zq1mN4SVjeXtRqKF5MUi7CpKm3wvS/sBQz0cKxvPWHA0NK/82+ohKmx73aRpuopweljVPgvZkCbx
HsK+b71Ncc2hM+9S/2LOSS+yA9kFw95my1GXAu/cxcQ1uwB2UtRF2VjqNvJt/HT+3C3vKed7VIvU
Oad/LDC1NRU4hIyd6OIYAxX8Py05xmq4GtKQ6t483kWIsq5EE3zquAPtyPOjnqjb4wMSS/V6QEWt
LMvpUYm88dFWgItFzlgAt6Q7eVG5FyoSPLJrucP4qKOFl1Fqupef0mZ/mqJSsq28w4WyeAoK8S4n
07E0Tqga7sLZrNHOmt8XUcX24WvMinnvyphYBUoVhIGZOuBmrnryB/fRj0xlm9ljefDC5qiIWXnV
Cw8WHnSfWqD/iFpXwaResTdOGSv71gqzazTyOrZQN3/wP5V3qmMdLhGEsa5xr3SQszx/62AwYefj
Sxu7h6ofsCqg8gY4NB4uWmsohNFiWLYZSTbw38nKRgsJs8+FdBn7unQNmj9mJyiTzZxbzfX8XQXv
HFInMiqFAh5bEgfVNEIt0mI7XBN2ran5aE/e/5F2XUuO60ryixhBT/BVXmpJrXbjXhjjDgl6775+
E4UeQaOZu/ds7AuDKBRQBRCtJoGqzDCu92neNkukF+FkwU2xl5SxN6pMAQP+2vVSMxT1yGN4nICU
DboDf0NBrFbZZecQX65j2+UfbKdIF+YwND/sGLuvjo21HmHnTCuN7utc+njn8Fv7JcqzL7brd4c2
A+r6IsNe3VkL4n2det5hqGsdASU45MDOJzDZJ4Z8S+5lTzlSUJ9HjWGe86pcmVUdPNPFN/jGBbjg
I5UqvQF0VFXrSypSq8aJjsATKM+p6CNFdNQu9dxIfPECLBHZJ+uERfve8J2jbfnDxRQXt8J/8wB8
Aut4noYLVfhd1z+kti1LJO9ZMV7gwiNe/6yHOMO2VeOBQHYaNGBJiAtQXQH8Ji5jMger0MZLL1VE
Sehju17o9FYLGA9/jvaIEvxQFE78KWhwpFoiWuLR7+NqNyA8dO+4DJlzFY58uypEdMoE98VGM+0s
F3nanxD8K/ahlXTuHW9fd/5ew0JBZoJn4kvNLMCB3rkj4uVCrcBvvB/tGiTt9Fk7vzVxWL4UHcJj
Rcnt6uAFwO8Lqst4rL923pGqdB8xCji8BBTR/EaXHPn0vpvKwpw8hUmVLrBDl2+6KLEOgGRBBELR
4fSUxRewPzQHPDcAwtTzoC/pNp2Lct8M2N96FqAgIzMGoIdngO4T8ZfT9GLGVrsrY9Dt5kMQT4tB
iw5DXuOSGQMwBnh61ixWIPAYMPtrRD7XhxQg9AufT882OCQ2QeU0l8bnJ96WxRs41pGcbTOO13yW
v4UT6IZ4nw2bPjFRa/h8y22erEOhnKfZoeh9HD+az0WJ9wGEyzIRxIqT0LQqHrXc0B5rJIo+6mWl
CWSCbIXT12o9iaKUFdjo8L3vLPzUjWPz6sTYBAFbz7jwKg0HJi6S5HBc6+sFNoI8s39ox6QHXJwL
3Cb6XGg9ja1rgUtASYKUMwgUTSAQ97aGHJnaQQ6SgB0gsAGFKkB3jhMfkRLcI98aGhxviivPBn8p
Vv7e9Tz72UUw9bPZBPtwLvuPmtdrhxDxE0sqZi7gIt2sDbZUbEBgg1djaz5TEatrfmI5gvFBptQg
ShY5nKGe/RNwQBWmTK9PQ5wCQLkrrdXkDYhTmrYAQfR+VmaFw/+pLD+AeNFddb47nEtkbu/xZdRv
EJz0lMZRtpbb9wCeuAwzCC/ogEfjQMf38WK4p6185LmCz63HHxXztXOEA7Phze5jZLMZ0ffIc+IF
sVOOnusvA2tAdHHH4zeeJHtiv2Qp8jyAONXsqAhUyQIZMJ8zIw92pYG4fwDL8ZPf4bcdJwBHHVko
ryn4IY6sR8YQqBa0z2nEY8RwTPPFALjQYxQgv1frgaprD+CKicIyBxhq7z1XGX+1BKruVGbuykag
4oEHun3OveyHA8cFmNy0lS/JDPtSe0DmP82DwYG5ea2mzIm5aXTs8JRADMJb4WMIsL0193uEe4vk
AxUdqyqUjFSoYnT09xYEoFH0hYnYQWCzDfkMYM4u+Ihv8/agOyxA1BEgKmfEIK2A05UdqDaPcJbc
J+6L7dvIS6jzTySumelvBwRarKmo4dt7UeZDeOonn51H0Lu2Dl778Uf6o4If4GGbtWegLgO0gzf6
zgUc3jN3QJpJ/0ORFIhXNg+sciaAQKNwih6HQGOHJgSBXtCNzYeiO/O0f6x1JBcVWfQGkK7oQ4y4
FxyrWuFhwjvOJQ4spFYJDe5+8UZefMOuB9AMcMyG1/oZWwpJla+tMeKfvSbB1ij+iyMNEMFyzZC/
tANHnjNHarU3FgV+GLERRSrABN1pQ7j1DS1GuFrAAA1tGI/gk6j3dg3UZASLzk8OTmCWwzAY38Cf
umRcQ5a6OX3tGqv+0LVugwSiAe8vPZICyhjQUfZkBa8ZKC4XgdAFGHqmdSCHq6rmKZgCnNSASeqA
7StxGNS8EZZb43p4STCQwDKOeXJmyINdsg6b/QiGQCq3hc/JbgAFh+5EAwCjWZ4vciADYSPRiZ/p
guz5yACzBxVCDScMjPc/XAQ8yvr7Popv+PwDEpEI2InCyDgmRoXI8Qz04yVgFemwkMV5uihqcCcD
YNr44LZnmS/qTj8D+jpwHGDWgEkECNACj4QXQGk1HeQIUCaKlmuxLGZ4F120+B8V/wMALyZhoZBw
vUk9nGaSsig5AE/exADBPpj4HkLygovT9MyPPXvHNL16m8o0XlaDNTy3OkhBwH0yPuBcmB8RLApU
Tp/Zz5Vf9MEm+ZaC4eWctWNwpjvmfa7b0D3diVs8qkVelt0GIInGcp7raGuwDmdsceJlr4jI8BC8
iWNWNiDjqIyANO8Y7qvfpg2gqbQN/WBaPuCW6naywc+XJ4/mrH2znaBcGAagynwtKc49UjbPYGAZ
wCx0mWoXRMhVZYANGv8YkGdRg6HFKqplJ6p9nGxcuF4ah8DNv1CJLhGiULamUa+iBjux6uL1fB8j
BmivRHQ3+c67GqgipxZmUNbC7xO2bh6S1oZIVpD2u8DsEB7U/ZAl1SFONgtzY4Orfe9k/4sl2YLM
AaMMBy6d/1H1Qh4AtMFh+zZiYBDvTLxJCbcKHlegqxYDS/IJ6Asg9u1W3EIcsGpOd7EbABxRjQ3x
Q2BFzkA9D8IkjwE38LfJMYSJWhi7GZJNmvje+NiHeA03Ow/5hdT75Gbvc6YsxHW6N0IclDVm8D3T
i/qUmkF1cyFZMFrZpvLbAXHJv2qVcmbr1QnfNcGRgxT69z7uikWMEN+wAArUXQX1S7IWCagbgMDd
2oqvVkkPwbv+EZxwwDoE9JBqqpy7s1MawCPxmijGwVfMEYaNC76Ei2IRjG4kyw4CYJctchSXSqca
mndtkpHynYwq7mR/05PmVNdkrijLW3N3fVVFCQ+pb+Xmnam7JqU/v3lGYD10ZQ2a2vH7kDrFa243
xetoJ1+MdChOYR0Wr7YGiActiMItVSYeIiq7oBbnvNBFpnP9xMHtqjVG1C4bN32KE3wDUmUBEq6V
249MNgX0lb+bwcG0pNo+9zTQlY57KpF5hM0dvIJ7j7I5F0GrMUAFqTJuAdwe+w7Oq4RlrYiMM+jp
L1QiVzugQetumT+RPjbfEQE4tp404DUG3+JT21xRLS/H5oQwpM/UnC4zPhQSQC08S5GB4zM7Hf0D
6bcd4NfApYV4aWG9RCTC0dfA6TfkHW+XOJdHspWcP9cEjE0b9Ryvq1DN8OW5broRWyWiOJVd9IBs
sl5OoJFb7vPIvwesbvZmbLeA03DyvcubGVFgU/sCMDOQ3Jja9KMMkVSMrN+velZ6S9sd+WMMzIND
MAD4LU304Q3Rb18rxGr+8Kd0jx2P+vOAjNQVS6paRNDgc67DTzRPmfmxAFm8w/v5B3B1nu1Qiz42
gIpdG6VmIaq4dk/mbHWrtDXDL0gK35Kq0ds/8b7iv9om6HsR+J8fyimYHjUn1vFdNnbfrBkYMKJX
hiMnfN7E3rM+4J0bdCzeDkftAE11C38hfQTgh0hmSlsBeD2Y7NLbUbH38J8eXzH5kQNrFBSSob/L
SqRuMkQ5I9arn7YVsloRaISRZC7+07WTpmP3tfU/gGWlXgyZNXzV0+7SOeP4jw14iwiArQB8TfCx
E8/NP3rInwYrbb5GSOpcRG3pfDC8FvllnqM/MwAfrvt+9s95DTgJwKMYD74Lui0Du8K7aA7rk5b6
7SZkpXeZOaiMY647r22L3S3ET6eg+Zy+ZYGnfQ8me5vYM86O8qWOA3vsNTuA9tJ193vUN9975Jt9
tiPAf8QVToHmEUjeQ+dYFyCV9JuyBZgBNsoBghMemIk1iad6IbzlArDemxr70wjRA3ozvmj2CKtO
Xk0DTPZ+BPw6wl/mOK5bcRwIHvgUZ5+cfidBnZHnjgyrwlw5yH/5DMBxPDCGTTrmJzdG+h4pm+XV
SOuzGyODHSBGSTQnI9Fc+AegjWWf8HZJRgDew6QRcoUl4IYnIyVSxNVIKjESZUSMpC0AYmvWBTsB
gg5waoRPLUZCRsCbqIwMYiQmIidWpBX915GQLyZ+DsgIvvDYSY0kEUa06X4kZMSL5ncjaiT0TBCv
f6F5YN4QL0A4Yu9Lt8ofc3HJuiFBEgjOpxlokh51LwaGWQV04j0Ccj76Q8fsBSlOMZKzqspak57q
gIpOshns3jyTZoEcFsRhjAi3HrrxwaM+SK21zZ8JFuLuRq9xHJzUdGG/uVHsdYRYIWRxxI8CvJI9
2gDR2YTmCGIEIaQL+RHg231X5qBgEXLpc8nC6cGcLMSA/aY75q55xqG0EttIxZKdZTjnNYOuO1Kl
nIoxMz7mpSFiydCP0sUnIoh/gFW7JRek70WMjWw9ZnytFKkdmKw8fHeM3fKuQsef+a7AjurirqJP
fAPJff75Tt4BKviEPWv5uG4crV18ps9leyKZ8pZb9sVNOtB5iAHIQfmtAwjn3kHA6XV2yA5+Cq2F
O+xBVWHuOGDp1/M8x58GhhwXz2LG0RBFkUYQf5psxzw6cQswGCFEsnqyHh3PQA4XinzqscPQlM9W
gb0JnbfPYN1IPmVdlu1Y0wyyY/xTB0Ns2VanMATpJCxT41oDkRUiWdIlNZo9114VeO2TtZPlHUqm
8xfdKtwLohA+SgcK10SWQ+7LrpFc3SF51tGQN27XH4yJSz/Rsn+oHBuMjMKhsBE7HfhF29Og7Ilt
QVvDXmZL45fBzBERhdH42FHcIiOu2tAEpAxvfQHC+M5awsc3/IzjWwRqAbPYoWcVeG1E0cRR9yoN
SrAgiiJAj9Y+As3xK+rXYIQHZRLJ66RzNp4/2RsqVgEiSca4qB/1bDBfu6LChhA8bdy4OuA3n4Mf
Ab1piKsF5qKOrD5RZFa/BDzUAPpfbp4BUYKPaSG3zQ4BtB7PwUOPhzaO/bcKGRYXl4NgPkSGLWkZ
aWWDcB1oY6Tlh32PpPqhe6DaFFjNZl/j8zlowzPwWHB8Sw9zBP4F/gRM2UlgFMCiyZ1LHTQxMMrs
A7We0yrfDw3QfanoB0W2dHAQcCRTGFMIOJmPSWTUJwDDGNJtoPUPa1ZYwEEVbuud8ZzZ4fgUVH0F
AuMKMSFicGKZxjr2DmkO1DKlWiSo2fxT28WWXKbUk6E7CPQHhwfAnDGpAPQ6m451s0xJC/V/X6ax
AfqxudhTY7sBLBktU7I3AT8C4bZlBsJ7OAeUicOA10S5TLU5+igf43WZkqUcGVCLJk2xTEGy/rdl
SmqF5+PZcHC5y4FjmXqZ5b0AGYhfOixTMsljnNE4YVfJlaSWKXY05DKVoxPLtBXLlDxSy5Rqu65b
+2NlvMbhDGiN6zKdAI2EV0ssU1KbXWwpzmKZtjaTy5Rcs7qmOuhDxwFeKdZly52lBXjvA9XmgAG5
W6bUGy3T2vGyLbn0+zJFOpxcvYbv2nughrVyKSESvF9a12WapAnOSILqg5bY78uUbJYumJLUMh0r
AZmEZQoy5hioddaBTKplSg7xFKcFDsjRj1T72zK1zBqZc2JdWj3YXnuzT+WPXl/Pz7A9PjmxJ5cp
aUWZZ+4qhlh+8gcYIu+/plTc0DId6xJoq20QbZsyD1+moJ7WOLgFHxHCrp/pUhTbBJkcsuBgc2bD
gwDhYUKfFLiVL0bm1k9D2WvPQQySULBEgb/l2sVsA5cJfDKA/0Aj2+fFtkb+zY1GPeRIWnC6R2qE
/zb4PZz8eUlFaqX1yUODiMwzifAONSASiIOl+2oFixLbKplxIv0x6TKAcyJ8h9ySarnzltqle6TS
gHSI/az104KK1Cqpu289j0KpkSFi52DqSLxTVsBsgzNU3cweqMFsDO0DkJHCG5UBvKP445q7AzUr
6zg/VvPwRZnB7ifevIvW2pNzGrZbT6MevyozrHU1nKQ24Z7MDKWDsKlmkqMnNc9K6qVhV/WOiuD7
cs6V7++VFQRtAq5v6k3k/OJpMhNZuYAy3FCPJJq4hSjZMorfH3/p6Rcn1ZdqyrwknVfARB421KBI
Yv0pDr4pIwjV4mv82AVyyQSgmn9uAcErnjR1o9aUVzvbAacYO68Hv3CP9NBnuvh2Eq6quAk2GRiE
pQzxEjjyjgwEkUMNWZT24V+0mnIBT1cbj9RR04EN92+tGmFL2b/a+s+tpi5EBEB630oTtqijO1vU
k2sAn+lftupsBxuesc93raW7F4BN1ceSs6MZ8FLDJyFSFps5W5asxlOmkrh0YAtYgBQGTFKi2CIk
+9J6Q7i2DZetlAyHe8U+aRFkR72T3uzP4aPngcLy2h3dAa77hK91ZGV3DkxnfCyWmth9lN0J7+qy
0TdYOtOSZHSxkCX24Lj8WSePyUSuvZqBZT1SgbTmSA8XQDJy90qGjfcROewIGGiEJ6Tn1Nq4M6Ji
WJAeec0RAnEuEPitmlIDI0TQLcBkTnKu+jH1cVAFJlLqiZRdd+Kbecg16TDJLDuyD5bRfLqZYmeX
ADvnQuakvy4Hj7o1HmRfYvAaCLNWXYB3ECUr7JptjW5w5WRSBYus7IRclJ1UE49Gyjtv7ZQVO6lh
RK0xLVrAjOzUDPjYw1wj16wFvvyvWckNU9ubzfxTWY4ZCx4n/0gSupB6XIwvdRuDA/q6LswaeeW9
jQNQJbNNUDimA954lTNNFzbHzjePRtXOq37MtJXfRN8Q1trspzgdH+lisX58xMn1YRpN/cEDZz1f
px7eIIMoOyuNSe8SYCcAxqvPEJioi/Z9V8wPeR4cSA054agop6Hat3z8dmfB6rVqqyFCYXHTp+hk
BK8boDwte0kVGXXft0O6yjUskZuuwxm/pDwesCdDpmRHOTanNGMwdjeaYzc8InjaO5Cb0uMeeWH4
ECtPsjHPnOgxLNY3XYnk0mObhFvZsZgXuosjnF/Ptv4mfSMZCwpta+oBkPtoxianTzeD7tZLmk/S
kYp5qK8y19BXVCF9iWeB9T6W2Wau3EFaIe2mBQOMV3egUr0+ILrjWvvmx1EM8gox/VK5ZyAE8rrj
jSy2APcCSk3VfOyiEpvRICYQPUpVhKq7B+QevBeppsscfSe4gWTnUtEOdHA6gPZBPhxSpHEwS4/X
5qilsls5i4gcRKw8N3T51JR2iq/gxRiyWk4tVdCjycLkG2udWsANYFgsi5Hc672mWqmBlhgXJBf7
+UKVE396r7mTZb9XkB5Ojn81pnJduNHeRWYCtf2PXamelZ7q/t4jpaPa/a3r2e2/G1rhr++9Ul3/
x67umyhLf2uiZG1gAuu/TH/8G6dVs7vu7xvT6JTXfxvslGO9GTzZ/5uulI7q6m/dy1lQOnft9In3
y9KaB8TtYuX8TU+OJCzrcpmMlr4MnRrvFbNuH+iOLnnAb2Uxwo7wrd6FKVur+r81JFlgo0e60zLv
q9/E4DijHjTbDoH48cf90CFt6L1/QI7hPnbjjK3v3KAu/2xNYsQBnrBFXGxlvexR9nV7L/v9wwZ1
QReaiFs/b1tLS0W1mgG5trvt/U+vZB9386qKNDRlUTmgxjyEzLWQG/xrMkkH3xIQMiQEtvPhT6uq
n7t2yjKpKCuqBd3dNSMZtf0XDpMyAKUAU2iD40Osq791J4egeqa7G6GqUTaVjO5Uxd24/mZPuc8R
oL8FzgASEX9b8/8v43KBWMg1AnmGl2wKHi1B0QfietCwLJFFaCP6g7E9IJ+xSQxQypcSpz6LRGAK
pNi2dR09kbqmlTtSFyldf+gmgFNmQteZbUCP/K5b885/aXqgQBKsQYx+Sfdf+CD6xRvy/82Hu37J
X96AqdeoZpzlCkR2MQ93PhhN6u8ncwTUl9DthL+9gGEQ8/AffSjF2H7XveuX5vdf+sDcFl+VJsDI
/rsPgGf29/rVXxrb1d87H/6me50HMDboHyoNUVvA0UHIFfJoUuwfFNngIw9Fn5e9mQB/OBuaC9UE
TWg9+HZ3ppKSV7WN3Pgo6QFs5NYXqgAFQ7JL/QjhyKJT1WI0q80EfMyTkpcmQz4yR6DBzIcegNd+
z84TdjyUCt1FlZPg5LaMtqpizjP7AErrt/RqhirNyP3UanMNAJ5f7hdjVm9x4hwA7/YqEw63YH7P
kh4xNVf5kJvGKrbmEOQRcJ8qOMDJkcfhrSqaITIIDB983JmmI10ivap33T1yA78rL0nuF/FTB6Lp
BzlKffTmDQhjWzntSrnjeCl0x0cl8dMgXtWxp0tvaJaB1G1hz54B5uzXYKhBhHDOReU5AF68VgDg
Kdg1g5Ut5MMlRaeOHpBAUh6VXjKNIPxrGJMuUcWvtUFGqSGJ1fpQbtZGebM+lJzWRy3Wh5IVYn00
HUA2lYzukPX41/VRz167Uq7SGkFehmyu5H4IYknTHLDZRk+p4r19iMz6jTpXesZsfep0Vh+UXK0P
kqm1fF0fSvdufVCFBXhQWh/y+ZKM1kfPg/f1QbKecW/PXPu78obkWZk+GXpcPailTGsEgM0Al78+
TGkLqUlijShxCAbZVRHiDZ8UqOK6Rkik5GqNKBlLQJRDa+RO+bpOlDzyrPd1Iv8UZmDuXcbbv6vQ
rq1DEAKbAMF/wGSl61x6/Bg4rR2vjBhxBcjp2RZshGzwm3FDtxEmMV7xbvKXVhniPdBK4mM0jVa8
olupGgOvCox59eMoupQ25K3qjqw5OQgkRgDBARGlahbUBSmOnlWPG9nGcgZEzfUAxCDfpBLp3/Qc
IBVkXZlAQgYEEoZ07zi16gPXPUxNhhQfZe7GEk1DU/QvrdO+j51cuJmZG+t+YfnLxPJm5MFimNJv
GrAYJSmSF3IU1PeEkOsdaEvlxMhBKkU5uR7mJEDeB3LYrnNwY5W6BOHrCKy+CgkmSkk2J2vADHTW
Q24ALo2e3f0AOjf2Dm4pwtfF86Q29WgFhzaIAfZRIEeuCsIz74xh1cw8XFGRKrTM4joSVVmHQDrr
Uuh1rC9UdRDrIWgMBjAmpwjHULWkwprWQ5KPGW1kjezMqTpr44OPcCHLN73Nmnms4RN1O0dhostb
qZL4H8MGH99Um5Et8vHOb1KWBntv7vZT7dz6LWuuPksf1CQYmB3p800/dKv8puKtj8LvARApVBH5
eW68TyFctsZR381ifqXL1A7xU+PNVN9M3NXlm/6lj8JlxAbYD/fTNgDlGdEkLNr81WXbqfrFjQOk
5JWlpVy+n4QKfutWCVAGsThu/NYA1b7Kh/x9icihkssxVgf1TJebtfM3t8mbWcz0X902kAQNVD6w
+NAk3HTmavg/e51pqlX25N0v16l0M7HkeiVWd8FBmsM46Djr0bggoPUxqJrmAwIkBiRS2CmgRJ3m
A0hbrQOQV0CDJGrzKCh2rI0sYIegyHPkurF6GJCDgWIS1UCDTbC7RsUUJ7/LtpjSB9nWCRG0O+fR
mYoVkD4Sn+U4ZBVmy380J3dfQYSXvoLdciGlwrXeKqRrsdMPp773UllJrgW99+4aBwvXjWs4KUo3
fWjdugY4/lvXEDD27hrOTwDMJVyjQf/hGs89QN0I10JTW/SFVn9AWurOr4CpUKSafQEChH1BMHqA
zJPGXzn+bF9ARw8ZA6Sr5qcAnxRF0ouQvww+LalFEuqjDJuveFLNgUSkjuTBAczSBVDehAEpC9xw
D0ZJRA+JHkmmmXX7yLN/VGck7gD3EJRxAoCnXz56CeAEgpb5wA785SPOqOodYgARvnz10UTk3Jnb
DvBYf7lNd0VePYZTBYTLq0NFHhnLsEO0jJLpSW0BpwGZwspJnQ/6qcU/1TsvM09gWjFEdwhT5GqG
gLhlZrNoq2Te1MbbFrBq0iWqwNu0c3Sn7EAlXxsiDWNwNzGgH04kI1uAW/QXQI43tmoiWp+PG9Yh
hZf0yM2mQ0Zpi5MWJZJ3Jg4QeNSdlecI20MWueaWOzXoyu20NWL4Q0QD/3paba9nDwhDflXzIP0C
j+AM/LRHKtEFqCUgg9bcYEdekqyopm6ddEBgkkXxHAtTaw9J4n5RTalzoNbyuijkiiBJkbnYmR8K
Y0+q5BUt0qyZ3heplF0Xqd7lAJzxbaO6sPRmGVP73xcoOVnWSKnTZixQ5R/w+sM9cpUAwCEeKF08
INM+MsDeKhFZ9mb/NQKB2wPJpei6QtXDUitUyTSrvFmhN9OLtC21QuVUzgxvbb+v0KJn5jacOD4r
rw+LVmgyTTcLmfyyyvEQ8gGBHdcBqRUqLYiKbM7ACs0jQJRfV/JUVDcrVHmfWc7NKpXeJ6a/KAAE
Kxc9uTUUbMBrA45m1QRdV6l8WNJDrNC0q99XqBSB9GpR6bzaqbkBlOvtCiV3kNqdPQS8e1XzQHID
QAB3K7QxkWM+BxUgS68TQSu0N533FUoV1xWq5oY6/7VC1TTkJWBiEdFs7EmBKgoOJE6cDSDWQDwZ
tx/qRerN1dHrjEVSGN4XsJOwdWekxR7HSfoHHfwECOFjX5C0H63LwRXs3QAj60t2In3X7Qugz8b2
gwl6vJeu6j6SfDarSSQpxqc2duon18SQqcIKTaCG9fN0rtIRaA/JjGw+L/O+jIYPYtDAiS8Btm/O
mcbjJRcuGcH0j9eG9lPv6Ej3yQEDRA38AsDnCEx8mQfgzIZMwwej0I/G6KhNev7m+UDpjMGFsyZ5
ADKqrGwFGHmt7RqEE8mhIf1zMRUF/9yUoBKwBNJoNvf6l+iVzPAx9AATAEQEZoL/tADAFLkVz0CO
BXucCImqDZop0s84gGZoppC6677ywZUzBRY/0OQiI+UBMVD3M9W2ETB7xUyNtv4+U0jYeJ8pnE/Z
gH4C1wo9i6R032eqxpnMGWAgfEkj1G3jn87TrZuZIrmYqS602xfLmd9nilytsvjoevn7TDX2BGh4
8Si8wV4bmsY/Asf6faZoyBpW1Ag+xJuZmn1f/wKMXLFG/Dr3NtncxTurC/VPiHpY4L/A9MFoEFqI
3P/ugn/P7cVuuL0fk/DnAPxKQKHgQvJumI9xaERHJW9xu2YeQpBIgypyTRyyz2CnsRrDR2oP2hs5
7tqy67akR5cZMeBkRlmQHf8yo/l4qguOgPg1kJYRjUvlUnRfxBy52KKaGluie7CLd1vqQXXf/xqF
MqshJ55GIdtT9yAhwvm2cJTa35jAdCh5kzr+ArwEwBu46l4niywEAGmCT79GIK3q6U+8zIBlvszC
xyoZtXML5rgHHK4ALyoPEQQsZL7paefJ1pDezMrbCiNz8RMI/qo1qdCFWrDeaXcI0gX+vmgbJJNm
LTxx29pbOwNvHskZyU18UC+0WRu3NzajwE8BgIItGtIkB+kuKvIG2QwA5iKvhON0R3bLJntmRh8d
lD5VOkkCpCtm6iuq8ADYuTcs41Pu5vqFdYCeGU0v23l4aUaySB7yLSgH82UqqkknAHzguTNwMqoz
BLeHIN2kO6MPv8Ygfz2QFukDXahZzyPSmxzqLgFu00PMtHMxGj12PkTbuEoOqesaR2kRyGx4lfHS
YP1etoR/rhEBT+uXB2QuCwHtMFSI2oaYJEM4CTTVytwOwLwKFshCwjz6cbCQ1ucgjR+RM7mQ2qST
2c4/WdtbIFDBYKgvbF0C6nto+brQ9q0WhMekAYU7on/B+S4uJDMRowiUAFEu5wnxx0UZMsE/rYPO
45dSj0zlAVDc+ClVHdFdFn/DJ5J2mAy8/q7+piEN2L6GcKMMGYp39pVP0jyVZZsc8fmBNrd7pSMd
UY6RQfwBeeukdwFrRiPQkKW78kaglgFYL2kXLV0bwG6BdScHiU3tJ9ramfLyaCKFQF6s34tUSzK/
RUoZInmAznBVDoAVf9OWKqQVamd4m8rlzsO7yRQxh4hWE+alkgEeykUK8IO1dJDsSAW6ldI4SIwN
fmt+ykZ/joW8aNufbYa89d8GeWPRzZE3zNwsWf/NaTVqNR2IDk22msY+/+m+UmcaEBdbgYDC8Iml
BWZ9Mad8Dy534KsKEV0CvwHCWmmBIPoqA4BJ8FhYyxkZtXgLE3Iu3hpLvKcnSKF5zPp0ejTNFORk
mn9EGOgkRbzxTZCJn0FqMD6+i7WPTgS8NyQQ6KcE3A0nuhumVD91iLFEtFeCb4JfcqUGzHzzYU7m
ZQSsHwAe/a4SDBWIJcr2O8mpNzNppne9oikA0jmy8cYs6VD3AMZi+IQB+ojFmu08hUEBflSgEer4
g96VQMF7sQvTRYIl4oYnL38hUVCJwPM5Q2CF0PDmuTp0wANeUFFeUvYEENARSIxolURRsrNjDU6I
BnSxNXs1Ijv7QqVCS3KwR4UBWAPRoNBcJEN5Nx0Gjjmv6smcN0wozHFtP6aTt5GtR8RgZk15Rmhy
v3RHZ/wGvJKF25gAKDfACpJp1vhi+kW9TfLU2OfWzC+kG2EfAlnmIJn0Upy42eHXNgJdQlCurB5b
RqCBLHG451rVsnBG/Idu7QLMieB8WDRRC+5FKmt28R1hVs4htFl18vL5mzdMxdL1LeOb2TrIshrz
n2BJ5AvAz4ONEAQOG8BH5Q+pb1gnywvBzVWm7Sdke51LJMz+jAL3iDxu/5NuOuJD33sFI+a4DKNh
PCCBLssW8QzQvIU2Btd7C4wvCDDNx8NAGlLv9v5PCXVIF2pIXXgA11zlfor4LcBlGsPUftZ7hn8M
k58e0thOnm3Qdy9MzdG/FU72hpdC/5WHdbWbuxGHw11ZfQAGwtkaC/+rE3fBMo2Maed6zvg2gSVm
VbAilEWgcQQIJ/e6bW5m09sggJ5Hqwo2pShmrueuaxtp1lRb45/cJtBTbU1dWWWDRIDkxTYE5XzQ
xwc+NuBi7iYP7+XtikpzbffPDO+Gm6yZSyw3FPu0sxHNAoR1R++mQ2KBQUje6si/Bj6ZkGolTrvk
rUnSoLGmA1WpC8luquUt1SP2LzOXTJtMsJ67R9+bk2NmZ+WEqMPGBpJcYh/r1jX2w+ANu74B0H8W
Y/csSpLgrUIk/aJMNP6DMyBTFGB0WbS1uff8yvqqD6Ej+HGDlzTk+hpHXsMJMKfOHowRzU5zhh+6
1rhPfZyuOQhm32rfA/MJ2EmXZVJXnwsk3QA4tvBPTT632NvnZ5IbmVGD9CnztiZ3qs92pSOHYI4/
ALkX7w5paC5tIffnzFqwWePnPsrZUx6ss7ac+1XRGs0pE5c8QvSbUY/7KA2bbEsV2GHRFlqILYu5
q5uTlAll0NzgC6o3iwCpExa+4vB/3zxkMWgVUrPfkaLUoVsglUxiq78DoX2dPZBMmkGcOmgfu8LY
kJA8kZ4FgDZA5KuB3JirbQ0UiKeGY2MLdBqxbBLrpr6LguyF2oa5cIxa9ImF2xEharOpHamp9ENZ
MocU8Mxu+KfDwqSHiMMl8HKBPiPsysbyVlSXepIDdVFHGoMoUgVn4W5wvHoLvHf+PDOnfQga/hU/
gfyZLno4hIjbdKeVkjllICYnrAATiFZUEeK4GOHc4YVEiZ5/BFfYR7ymY49jQJQQ8Mn/h7ErW44U
B7ZfRIRArK+17y4v3Z7xC9HTCztCgNi+/h4lnsbjO3PjvhAolZmiymVAuZxj3hBaMG/gXGLWqrXD
ZIUdW3wI4tq80TSdMbMozkBmOIZjZ1of7BrEV9eVHRTbRdnTtmTm9yfHBOT/IiEx0HniXYfGlfXQ
NNMtWacuZ+cxBusWnaWVfD/7Nxmoo6/RNIX7T7rLEDRuk0QJFJz+m6t8atnKAjLXZlb5vXivr4CW
BIT3KUYUcd8MeQfgDzr2EdjL8gwAY/M49IUHdFJkoda2DGrAWXPokoJlyxg4G6+DisR1OTS1fB+6
DI9awwZMFM3SRFF3SGXRmHcTOzuGAwA4LQuyFJig7/NBgsKz1nm3/KgAjM/ZavFpmE0F9jRaVxtG
ufq4JCmGUdvhhg4o9wHp1pVb8/KH4VXrMhMgIwoAowuMxeRbEeLfuJZF8TxJkewsAF1c8rIZT4iL
m/g9jd09zo1oY0XMea17421qq+FXYW1mP9bQv3iOE/6R5gVbF0XYPrIe8Yq+ZfLchbZ/DoKS7Yre
yzUuLvDRMub9aYnyHg9te5tcL9+y2DG2tR93aD4cxRGg0/UR6CP1VSo73uGloHoybXdcozc+QleV
8cMe+vFHaaFqmohNGQqC+1HyH5kX/xC1l/1hqnbQmGjN06h946bo7PyufHGY6dxjoEEyo7rTgPmR
e4/S/ntUIjRDIjqMXgEqVUdM20XW6tB51gQjsHBhRRNBbwRXFg5bEtlp0qAb/4Be8eo61V18Ris2
37nOIJ9ZMgKhzwOaO0t+KM1BD6jU7xPu/18rBciaxaYLK76rg0A+cwUAOjO1/mkzaJta2xTg4bza
2NOcgUD+M/FNgHQfBeBa/1DGwC8p4z4AxYzkj1g45dZGk+5hiLPkD6eY7p5leo/gOEqfxCQfyCjm
hgkaCSPd0tCslLEa6hLEKtol8jSRG5mv7ZBk18oP+YrEdsO77eAOxWHWmqrnoOifKrBJdDY2rZck
QDd66qLKRzlAhlR4H87LTvT30rPzQ2BVl0B3ioLByDgVyp9Hju6cJbnBLP9qmRGQ53X/MMno0JQg
meX60aObjRc5r4KHPBED6gDrKNpWugN20r2w89izZbO2bC/ckklILcSiA+VyhMffZvHDxsndZIGo
NkZZOTsV9ciS6iulAy06eGN89B33r0/ylIMSFoxIR5KPhYML78E6fGvxbM3qOJrXrpps6/c5u3z6
BJ5jvEhQ2B8/ybG57kD45XZ7mkA9zcZsdV+A/gKMBuDkRdp37ytkXVxvmYo9/Mvp78FKO7lPEnRC
zWMROXhTCeyv83ACrPmlCtDwQK3bdJE1iNXi/I5tY72fcFc9DfpAZ3QAggQ/Fboo9j9ln1RoSMpk
tgxJ9sn9v8k+qSzuvS44CAmEy8XncmV2F5jbAShIKzH1Fro7PAsMmm6I1ioW7UgGGH5MsALY0xN2
DiSbJ9AZ8qB6UMbDkrTozB35WxD6gMDTcjrg7d/Z9KYRb32whs4y/A+Fx65Pf5IGLUxn3N4BPyW9
L5qoaBCrPq2T46KKZKu1dTq/2AwAfQxXnvLluWmB5v17UToLWm+NIrD2tlxf0wP3wclRySI8AL71
aOHOKnCAZhbemjIVwNuQDe5lmvixm+K2RQMhP4ae616W9fPMVeuuz/lu9kDOAk13P18Pl017iyp/
LQyjRt4SVxaNeX2etYsR/09JI63t8rnpA9JHna+BvgR8GcuadKa/sdG28NXR544b7FyATw9CB/ok
qmLNSZn+27wu/jpAax8e5kn6+7FOmYd5PKZehApDM1zPznwjdc8tNvDLmjbA7gAI1mErGJvT14Bf
nWxIzvMILyXOOZGmc65bNL8gSJMdEU4GOKdGG2cRutbsLtOVmhiOeujq4TK7DB30Qp+aovBXTKgD
q0Hx5Anw7kaTOMvEF+dGHxxRpwAR1Kdj5iTVqmiDvwWkOo/plA4mIvE7a/L+oJFH5p/dzVJySlOB
y9wVeCSyg5Oj1Mlk/NnzKuOFRd8Su1Zfbd+JH5tIXQ0Wtl9RCqVzrEBwo0kf1W8nATCXNc1mHn5j
ZeUCzh7ErlHtn2pHFE+Zn0YPCJTtsiTIn0jUB6D4szOrXi8y0wrzddHw9NBqK9LzmbcxUqd9ILXB
r5EQiqeX2a32NloWnusWrzeJgwDDaxl6ybYfor9yvD1cK6cDyhJAcecDyWgICJi1F8fsvIg+qSlp
RmvQk9XbTxM0JMegdOT7pva+/aeTf66F17QG73n/vJxlneViP/kLbIm8ehh8XgeQ/camj4p4U2ka
E8uu27WLxsG9Il4ZZQCNp1ZusafpzA0yECHk+b4U+hb/zwOQYaIDgrlPi5zULCQe2xXAP4DD5Q7v
ZoWPam5Z5QaAXuCKJkiFhoxMFj9+Adhw7KfkNmbldPB5H63s6MSqqPzhgkwJoJFpCvg2kHsLNDcc
8Tpa3gFDM4DsfODf+glvuIZd/kya5ruHQtEvQaJ8vGcBoSSsvgRoUr7WgiVbNC4PryKMn7PUFj+9
aTy2ZuL+mQigKktu2Hjo+vLU24Wx8y3LevbqolmR57o6tdFQzFeTolt+l40A4rXGsH9sASy7a2tk
IsBXmSOKXZsuiOfAqUXTdABhjkZ/TNV2kaGREBiLKux2bc7AtADYi2Jd4PVsj/LM4ZEUi6kdkCYy
QrwoQkYTCfbjiIGXqAjJde5kiMxnMK8GABrB1dAh85zj6BTDlQzMxmvQ4yXZOnaiv0a7sF/cXFlP
VQPGo8LlL3TIXQXQCWncaRQVvsCOtDHONMR+pNqA3CHY0xBFq2IfcN/eMO0NTC8ZcsXxNLuL8K+O
zm12nri1KhA3e67Q4Pig8vxVsSx6tUXWney0ntZGzY2vDQcP2qjQIyaBwLoKvBbVXz2TIHjQ6M32
NLrgK4zDGETIf49nISlNnefOSqY+a0tR7Xhfv84uaLZKuBFf6HSWknlkAxMCmLbwyQLX0Y9zrAQo
UcDj1oOLTd8bkD/N+3IQUYVeywYl7b/ldQ+uRROU1pvxtww7fnU2E+8RzGfmvXZS8z4gLr8JHCAT
OmhJ34FTvDmAidx+7RA9KaQffXNjv9xi71giJNW6LzUe0Z3fgkvSw38vOuCri8Pt5KnIgx8kzySe
K3Vb9DfDCFGBnQRsNRtk6OvlqRfeEQsowTAvNJ09VmAAITQ8C3v7MG0OQVB9zc22vxQMRGmdLPDn
6p3vvhf7xVrERrlGPLw+hI5hATSlH+8MUAQZMJLwG0XwdWs3fboNTAfabs12oGmqH0g54KI85skA
omXSjhGkRELSBPaW9oVXhAmwUP6NRuDw40+5L4tNktgAfKbV61eVyR70KZgbyyEFIeEYbQxaK3NS
gKYV4vpuDjzcmANQaF4rjzINE8uD+br9uLYfZK6rZbEyHaqylFsHG9PtbAHU3c0oK7B6oOVwW44I
VpQIllzprNDceiwbgF3XRJdPctLogKm9Fsj6vZtqe9Tn3yz0Nu09w2tOdAidHo1idKomAwz0dNoD
nn2eL+v2/YwmaOgC6YatldZJhYINqX8w/3A6T/12R0PeAfu5kV6z+qA4n9L85LTueFbYXoHuUDYb
WvnD8mg1RPa1+ZIwJA0rI6zNfQ2M6U1vTf56HreRZ60RGom2XhPKm0yYvJm1AC5Fp9nUmniSu1lz
SFqgilmmu38f18WTBLLMkQw7H9A2G9Pyd0Afa87o5ZXo9GR2vbJbxPQoSPHhgIaujSGNdk2yOQCy
RFZICGrKldN14XkxqzreHCc3tg/KsZuNzQBu2wPXuqhZ+asH8LwF9JrvPM4BIW04zXMLfCDEBov+
HFoxNrZ16m5DoJq/yAI4nQAez3/GqFDT1kVmfG+TsQHfp/0aM9+/+bGwL4bp45FQgpfFQ7vPBq3R
6SqWPDuMWjhZ1nTtWwCnawPpg1UTDEggzNNDMqOzig/BDVQlqG1mQDr+e45cCBdpVq8DtfunCQOJ
bbw0mj8XF4CxkCiDrtqdGH7kQMb7VQTBcxINSELXoELKpdnew7qKDtIcACI+heAAHgHHXDO3+8Ik
cHH7mvk/gvjHxFq5neyC7buucHeJEZSo4WidalsXoATx0PJt1H4Z4Bmuym3lIWBrlQXGnJf8QcVg
Wm7saisAcwQ6htHfzrNIv6XXAOww8xBNDcM2V7yATiFWlj0W3wvD2HXAqo7wqdHM1ZvpTyObvou4
jf7IgB21bsFK8AgEnGbHkti6dIonJ8Sh1aHBne8G6sh82+Zt9ZKmCo3CQjlvXpg8zC7bryzwED2w
k/rRaAPxVuUoelNT7T6Du6HZxqqQt6qtfkY24pkR8O+TYa8c19y6HH8HQPVOI/iRgmDYAKUuBa/T
gKQeBxVWrg/zTAE2hMS2gNNnMnYtHGFe7dC11jzL2KEqukMM2uqvngmmPRF5zk46rvcn6FtrLrtv
QC6vcd+qJZ6Hpvcsi+lLpeUp4P3XJQhvb3jVs261baOoBi+L3/BI+tIAqP05c/Big21SvXWnXq5H
C6Fj5B3rk4F6zhyIUR8OQzDYN2MQCgXzttijUxtkLXZb2je8OX+wIL3F1qtBN+ZYxR9N6PKdKBh7
ArYusvUqN76zyd72jId/CpAObvwQoUPAcqkrwqtqM0yV8WaADhx5fOM7ytLwJOuBKYPAWrfFDUy3
Q/Jm3+fNCJLI+gd5RCnDxTYd+zXniY0fXirOA0p/HxKNIZ9WfvU98DYtObSRjAPYd3dSBkg3ptjL
nj1ejkBxK6ZNAjiCZ5KV/gsbgSxMEkQ/+HaIJvzQtb5t4iHpluspTDL808AkMZG8UoDgAzEshp4F
KE2vsVAHBw2yQSJGgJuhi/YkSw3TfhARUkC/fRheOK255wFnXfsIatHcHLCvLhpFEmk2idIAFij8
5kGUXIfURsIN+mTUWrir+Cluk4ndRufCNKIzYIkTgf3XP8e44UTnQR/ojKYFMMfxnqeF0rQLd71M
kacSVNb7LkDY5rddmeI+muF+bVipuXKrbDrEjiZF7CLc+Gls+Y16H7fgUQGVm4v5RR98GYAH0odF
RkOaAEXeux/aldBh8T2vRXY5OqNBBIpi1qxTB0DKh8AF99yL0aPazGqi8GuIGxhgmEfEtPSwaHJr
M6B05UBD30HuMGxke+XAPPqqpnRnO0mNVknBn2OVbE0ttmTNr3HnI+epfTRu7R8mlEFvaEGAu+Zb
EfThnnwAKwwESK3fX2g4seBYRq14AgA4ithTa0VGqinZzRbtLy69X9hje2dX1GAtUP0PQAepc9sa
w1NuNRZ46IbrOHlVsZ4A7bHBY8Tfcj/FeBicrWeCp4OUixARkDJBbd2sDRR7A9j4jX0gz4abJY+t
pj3J0Wu2NmxQlXZhnW1M8gUmk9fU6sXFM/lrYIzpMUOsE8FrNODu8TP+VdltGqK4GEywGfDttwki
luEJ2bo98nTOyRbmiNR6CoBCxCKvBe7ua6B39Hv8pOwXVPo0a7cFLAsNXaf3t1PSGdtG7z08VEEf
nVEoRNigXJZsvBYWf6ORAtkOCGmtlQqrGH35YOSpQY3+SJMycAow7IwgPNWWyGdlmwgNaQcaMuUE
eHNI4y0NjSxiJ9O1nNWsnFnFQ+APD15uqE3re/ZuQDT7yQOF9cbLQCebJCx9Ilkf1C9j5ooLibCd
Te6ojELfodVl67ib0qMZxAAQ/G2wOMkA5JiB0Ub9m4PF4D+dNDxEDjzs+7PFYqDZ26J4THkbnis1
5Y+NG+aPqKVCjiYZkW76LatzACgKm8sDyeiAXMu0Bq+Ps5t8Cc5UYHSgDyfM1JbckE6KcoaNnz5W
Rcge6JAV2Rotq/Z1EY19NFzwPrwH0qs5a9GkqAt5qE1Uen2amGIe4+bfV5tlwte2UenzlZOIar94
B6A8Opyc8Y94kNOtcv6sWaiugLjFrVUAC+4mAdK5DwOnWiVRMzj7sMrAoIIc1OA+gSLBvbMEGF8g
KsfN2lKINNaIc5d57j7RoUfXlGuE4b0oHedJZd20H0TC1+AEhwUPm7ttBO2VZh0gDp2KVoH+Vnsn
+9qoagA6RvWJVNhYyKvlgLTm9wpujveQ3iysPWnYjLt33nirAjWfhwKP0RXLAmQX5XApKz+4NfoF
jw65HgrLu2d5mZ8+yW3DircgmwLzp1YjXVIZTOxNeKt2i4/FtC2GN9cL4+OiT5NBjeIKMJgiafnP
awjwgnO1kR/1JBi0V4vPyivyFbaJ8WHxTrYogLR2oZ+6s/JiEeo3VoVKmX9+QBoiGjyt8kglgHn7
x3eARpq733QRynAHsCpGMlmJZATDvd9PJp7wpgf0S9s3zzSmwzIkG6DP4D5XgTHuGrkBO1k27she
HyAo6WYrWQnna+4M47FofcCM6WGpwETJc2T+vM50vipToB4qMNWJZp28+ysfUT5JkyhUAgmH177I
rsyfey52pMQiL7gCB+99gayvPi4AxIn3BUiZFmjKVp1GK3G/6gWcBiDRAXd+oBM4blfmyMTFR9vG
h0MAFO1N3wER/NPEJ+VliIqS5mwOePjAEYkz2dX5hunSwHkhmpIgaFiBPKPYfvIMTJ0GNUC/L8ZV
+XBIyuD9qsIIZVJ+9jSNdvKY1XYI7jwT+IGg9H6kQ8f6YNeUdrem4aD1VF6LY5uKasWCNJ31Rny9
56RVd/IUKz7u8xKZ0qhBFGTM1UkFSB/VEVIInEfqRnLPRfh20F2PUAp1vITO6GDbEu0yofP6SU7W
LBKgbmJI2JNHMljcosUxRuiDGfPqNOGbHqjIlY0skJvww1T52X5I7OjVGOtzNSbmX/pfHTHyUQKT
wJwQM5bRNglT/m3oj6RQSTCPRmXmXmQwrezYCbdWzKwv5hSCBMsKwP3ttPyLypz3IfFbIKHAAYWX
oyxHK9OsSMFANoB4nkR4K0S4StuTwf/Dntwt3v/NdrmUT2vTsInGNeCT5XEaVXfyvbw70dmgh4uM
JpqKf1Qh2Se9ReXfXFkGv4T2mBxBo5GNK7xGRFdR7GMzqZ0T98r8UqETXP6V9SJ/UA1oThpUtqzT
OJQ0REC9eUSBcP3og3eQRDSK3QjEKkYpEFzxjQT7Lylupj5wF6gjaT8iSaCsvt0wL8FbffacdqAc
pGe2RHXr2bb8N3o9INEUZt42RZZhM78WJB5IVvvMcI7zK4DV/5v9rBsVtbdN7J5vwOkrdoVmT5e7
EmgLoaamo4PF/PIUZ+2Wp0PvIn6ICRCKTJraMBcnKwdaKg1phnvY3u5+z5DM5Ta0PxgCYI6dkO0E
LWd2EPhwXy3AGp6sIiu3Td6Nb4GVowRU/qu81nKgjn/W54CyBHlZ7G8rm6HBwarrN7z+PJrTOCAv
36wbp0rjlWdXKEBz5Tffw7v+BIi+F1UnHvrmywbJNhEAr72ygb4U+6CR4NE+7h1+L1DWgT7S1NoY
bZZtkF3snswBxAXYBJsHGjZR7T5ye8/TDBV+YFp09oPMOwCPIaAo1dg9MRul1xYiQMCbg0xVvnpo
QLVK5qTRBQ54YUw0FM9eOCKlZackCORg0LtpdZWcPQDY/a+GoSTGruoE2+qie0kSdMgYBu5tgHNT
L8hlVk8IVqxR4dC99DLQoFIZ9p2eoVZVHqgfbvbWM7/45Xv8bUwt42tShA4abWRxE2MTg4MMZPUK
RSePKMaUAP6Pi29uEh+UjdadMHDrnZE0wwbv6vKYTxZ/tTJxD7yCPYYOL547EQOjr+Kvk4GnWZr7
3pq0ELT/aFSl8u5Kb3pEyZ/zVD+P0eivHJChHcb5nylT/qpCK8TBxb93vKZ5Gnv6HwulHs3jYoNN
bPNIE59kZpDme6vMul80m9mFAM+yyEeF6qFoHH5EWQ6yeon6WOMZmarvw2hmDwgOtFcDRKo2ti7G
hmRR1+4NrzbONMpCmT3QAYR/lW4zws9Hy5bZFgUghgDxhmlYK7AlTmAR7YOLarPw0riG2a0A5Rhc
HH2oUc+8ZSOq4UgHSDLg+Kmlgd8QXjsKkOychRqTA0CI8IuACOWLplw53ojaMT2ms+WwyAoAiPuT
k13jvgO5XtTc67I0bugzYC9t3Kbrxiv8IxC92QsYmBEWM5pgS7Ol7btHdwKlFJmCSzS4oUf1TpMk
QtIituv0xei066D/6oUyvtGUa3lgEXHL7EjqVpZ1u1QmCGjpyzCNcTr5JpJZNBuhCfihKhH01JdB
GijDWQFcOXpu4kHdDBt7jgSdOcVoeIfGnuKnXBnxk8D/UFYVyQOJQGNkXeMBRZrOgC1EaU7efnB8
tEBmVZmteeGA14tZ0R7pIcz3TYY6XbwRkzEoc+U9QvyJHM+ijLnHKuDygyxGtdOW471tOzsdiilf
AfNZgHRdO7XFFxNl+HdywKcxvgwj/0IjqS+7MkYT0UQWb2Z7O0KshXmxOLzb1/wwdi3IwrS20Tlg
q7P6PY3oyvCo6Q7cA70LQuk5/jYoCtk0RtrtZgeR8F6bKXXAPocvCBwh1RV/8Eu3SuK2vxt2Nt7D
yRnuncA+aKoTfx84oPdeIVAd7hPHBTtFMsTN9mdE+jSXRfjqSdfvKuj2WbNFxuqF6M2Lwu6OjHmI
g4Yd/zKE3ftQ6oIDGgYCtbxEfr4MyTZG1dKxjfj/shUISTzkuDFvJVCWr8OA2PKKTksT/zijHTW7
sRcQOqXOOOoDaL2ReUXBnh2P/TqsQMm5duVzYfX100zvF/rtxs7AhkVD0Sj7KsrwkUZE8WeM6pdd
JOEZAZHumaNm6UDOSCMv3O7ZHZ/IIakLzt8d0lwmHf3Hk2I1OthoBOP00GCzhz1K56cn/Bm/IPo5
pNsxMhBvRlR91iHFAhHIB7uPu00feGB+RzdRulW1Jqfzg3b/wRkqgu/41QH1lJy57qOqLHZbvNRO
UOMmofazghcazqEChNlqHidNgX/wZBjX88UhiDk9dKNrrsHtaW8XP3QWDj4ASfKaAYxIfxQSZlZ7
yFSaX+iqSeSY3EPrV2Otay+oN7YIEX5RRXfx9aHyfVBL6LN/k/lTewi6TB0XXdSEfrQie5L1UVDt
m1T9+Z+6Bdo7111mpBsDW7Fr7JvYzaWs38es5hOqjLg1reKxFnuwiaCdQSuNKM+6xrFWJyWJTjvD
HNszyZLZRE8nqJLA2wCcj0UWznbvHiuBsp002rwPtfZ8AfpsLNAQYgQ83M1L0Srk3EWGdG977k8a
fZil06FqDh0q+k80WtYkZfTj4zUcLOlrWmhemHQqbKwuGs9qln24Dv1BXV5N6FMxW2Rw9FdSoXET
vYAOan4imf357kdrLgsCJPYiYgssh78/93LBlc+LbeQ34GclV7PbxmMS/18HunSvav6KOkfu6zLt
LxLJCTR8Mae7KH3oksne49f+Mum/uyGRZ8OPTuuQOunQVJ8im90ChH63GNPsMiQ9krl4sh2czjvP
9hIPNjC8I8GobylS9MN1PtNDdE4hBQd21e2nifku4024Mc7TWpvuN4sx3YOcf6oss4vDD4v89kK2
HxYJUc68/SBc/DQSrD5RgulPy8djgrApQkgbYGwr4FcM7Uk2vpWv6JQOeeMipasPi+yDIk3TeNHp
kwhNZx+UFsvFW+7zchOZ/fRhLXKhvPToZf64ropGgken9c9Bn431fPphXBUGmurnORtVzRzQcEea
DzPun+ls9AagC3+wX6Y4koQbpBjFep6Os8aIN8s8K36gMGO8YMPcXQLkHUzgPQJJGTw/q146ODqG
GlBeALyUxGu9q9LR5HkexG6zDclolmvrRY9sA4W6+NnXbPfPtcjEzQQKzUy7RMQ5Ek/MPPWdgS2K
HlhZVZ/Kti0QJtZzfSOeYl91GzapEmSGZokCc0y4YPyUZZpeaYScN3oL7eFI+iRKrcTYxZ0K3hfR
jixWj6sO+QAEwuGDDjzaxvga5tWddMxOdWDjm/m9epQ19SYYhwZhr7+vqG7Sm5RZPa/etMK4NgaI
eoYhytcGCud2YS/AdPrbAATynU6STPPK9Dmm79gLRPNVmEYeHu1Qhzb1hZIhmIjLjYz4sKsQ37RL
s7oroODtBjMEh2XhgignHdDLVFb9pRnK6jUjjILQeTbcUj5VcXwmcQLuZARJkDrgPqteyQdQ4I0d
zdr/24dvlwo/jbL42lmrqq7ldz9RzjpKwukGqP7gPJZTuZ3Mtv4zz7ydWY/8e1mPCpWmrnjKagZ4
Zrze7kdRozi67d/8Pra/86x/Kqah/moMMduNVhceUyAzPI458KFIQxkoUnQy/w0pIYaW3CG8jDLv
ryCBxw0yi05hHOSrsgkqxL9M56VQibEekEnWZKbui2qScae6AKXUQrkveKcIjyJzU4TrtHLroTUE
6cXhCYzbLaKPiXcZK/S6+SN4KtzAeKAzEy04Gw4O0k3JIr8A6EN1SpDtuiwqoNW2j5G0vwGtPUSP
pHYQ1KbAW/Z3xx7HI1oTw+eidL+YeTd980uB2vxpTB6sqE5uSlXNmiZ6QOf3qH4BOvcDkk26RzZD
4zneiP0VCVPX4A90JlnVrUWRZbuSFRYYluLibvI+OC0qHK3St05/SHJFZuhjGA9Rgbvfuxmzuo3Z
CH9edDFucvsnqNzyo+Fbv0Q+GOfYaUFGo6o/Q8OMwBFbmY9+G2x9PSIR0EZYxMoXGhh2dY5rJe40
cgNwcrBIR460Om+R8cYbpnU0ZBV9aQGUtDVbP9kbqBH4EqNoeQ/OckA06Vmzkc4RFG5oztGzjl95
aDWPgQ6vZ5lEgsAtTaTNMZlyv34x1A4oUUm/xmZ/pwwT7EB6UcBWvKG1wMfWFXYicDz0ucGQJocC
jXmxGQxPCETHlzjLu8dYSH5LfAOFKY56pINsJvPa1SEqxSBKtVZYDubFFdkNew8fKFppb4GU0n0h
DfITRi7KigPrL9InEZCQsK300xxb378dKSB9HD3UCMwymkhc7H3QBOGtyIxkqum7vYzjai1qjhVN
BpZRdP4gYzLyZIeuUNzypx5XFgbJzu3s8sMHGKWntkpKFGOrykNY1cGbqVugiIEWoCvES7rcFLVt
bOePVKEicy2LxtzNF9uiuihB5n9tRSI5D0DRnw9dCdyTFY3b5lduJgbQBMLRXZMIKIzhLkFye2Vp
juGOSZC2gLX9wnUctUNH/ErIkM1D5bV/D3UMlpRp9pMt064+KFNI9v+0XZT/07bSV7Us9GHd3xcJ
qgW573IebWwnHQATi6IsZQYI05WAv+1ZALqlAE/1lek4/Bq1GqFJD30l0nsfeh04IxL083ZBcjeR
5QbgBCba7kcdh86NBiROimLYpT2SQiRbJixvvBUDV+fFRYx01JED8XJeZdFFC3+1SkUwHBYn9WRE
F3COnEnkhKrxUatY4o2mxC1l0WP90D2IYQ/isPQuwgyfQSjebmXuoesLNTazjK7Cr4sdkjzZdTFv
QAgMFIoA1QPawTIRmdmb7/rGcfn0ofDaUynyr4uI9BHf8lfSHuWeJmipIDLZ1Wu7DWksBpaNTWyp
YrTm6PXmL12Of4xRGd4Wc68I1K61Efw0WC3WLVq9t6ATZ9WGRWaoVl0eIqeUWS7yo1paScYv82kQ
hqDYVqgWYhKywXO9XZSAf7hLhzdbNCkSweGKJsmq1KZ09kmGjvJmF4HIelZWUchR+AmfpDxfB42X
i6EhKXYsxmXSuEVX/Lao02KTt7nz7PeduYlqx9315uA8W0geXsq0AgWiYz+TxlBEO7eI/LNbdfnN
nThjq3p08tvYqXPMPXmq4xwTenY0I4vh3pP9AIk7AAPIQh9IhQ5cVKgrDTOxM7PGhCttTIrtOIbr
GBV0m0V7djhJ1GF5KG1eT2QzW6JiIt/niO3OPsiIroK8NeDmQrNL/0yi2aO+ajqbMn8492rcLvqL
eRgoFMvk8S3nfvQ8GN0vcI2O55GL+NkJuXWysaNd0ZAOHTQKaxrPMeKSz9wOO9Sjop4UWczA3rhJ
h4YqwRHWRE8bunYBm7MBiABumWxAx7Ro2mTDSp9t8mJAGkyB/5Zb2NvR0B+89kYH/HTaW2m4+yHM
xZkmzSBXNzobUJd5KREnIdXZMU00LZ7feGP/RuY0u/gFY7fY1l44rB3ft8DcmfBnq6vwmtQDdTBP
0modGm6xwxseQ525E7UPceOimslTYI/SQ1J0Y0DAOR0A15K6dueJ2cQB9afXs/LUMQMBGrPOzV2G
WPUauQGMQblY3v3e2wUjiqJmHclCNuukViN3BfpX1+gdjK7IS8ZXTwHuGEXtmb3NPIOtSDiiEKKf
T0mzq4L0Ethv2MO9ofjTOsuhbp8aoCvcBvQ8mohEPdFBVbnY+cB22Cyy/8uoA/DK3RCvlIIJGwQ9
ogrfLNdpGcRg2cXu/oew82qOHFey8C9iBL15Le+kUqmkllovjFFPDz0JevPr9yNK09W3927sCwJI
JCBXIoHMk+eMbrGS00M3FttB776mQfyPx7gNF03mdudIyfqz1fBG0/Qg2UmbbKp5tm/a9ybXdepi
GdkNT1S5gOvJkbNue4y1lGL+UD84bkQggQwvJED07o20eaCv1+3UoiTzX/zKeVlpp9dWFfr2vlT2
yohXul/bYnmfIGSp1betpDE3Y22f5M0mBhx2qrzc2jle/yhHfarYp3Fu5FD2pE0O3Un/kYVhvv1v
vrFXOLdVKcQTppos/GAQKPiQubHCvDsnsE7LkWz0usohlQAG2Pha/yxttatci5CzgRz5Ht+Gkhq3
OWnqSnR0hwzMgFw0epkKej0OofweCGELNyiOvEnpUgEMFMUx9tImG5vjkLtsSseBJlLjlO/EzlHM
TTbY9jHMCDuKugqXbdp82To9qLmr//KRjnKaIPsYrjyt+xlBDr+RE/e97ivuNrWc2Es6ymlH30N2
/haGdUs4iHDKrZkDMr8NS4piel6f5hzbtefmPilt1b8ecvJmuu8me3iYXRMc7iv//FL/7iHtf3yp
GgDBKh/CTrfeErPah7bZ8j2F3SGzfBvu5nmcyG5vpc7S0mE9C+da8tvUb93bArlWrvqtufvftrpN
3a2/Lf3ty972jmMYOl2Pa9Jc8MTxQqU0dO7KRq/Fqm+K6hCIeSKbJ25dOR0rCVcKO9p3FiUsWuAu
/rvfbVvSferW1odXuc39i8jezaVvhnShFRoZxtJ/5PGyUwwE2TzEph6lSTZmFAQr6FGD9d0mexrS
KXsRNNfUihFxB86wi+ayRtncqxwNgmPLtgXmerfd/SI9OsAcoz6JDjKeXpsqmEoC8ebocK/kRBhd
3xIXu3PP0hzU+XgwFWoeNJ9sJVpY3DbaLDxHCGzpU+9eZBMOIjoY4Qj+4ZdNn5Js0/eCiFXuuhd0
QtxLEzf1sqnbccuZZYyXKKu/Kopwj3WeMszLbW9Wxc23Ug0PrDj1X9LVKKZ6F8foY4ai5dhUpvnS
9SDCW5VklE/EbOOdHxhXOXL03DyFpDKzw1Tl5TIQg7rSFJCZC/5jzZOcl55Z4tqbkrAupQ198Dj9
Z9OYG1ekHRzLbtlvhRD5Qsk7beNor61hxQuurfVp0kKEexFTXBW96kPYVGgvjfAh3TN5hgWJpr3o
aW0cm8GHkXOe7bs4uUzZtMmVInhp3A1cB6xJipXeKt5F+uQgSr/2n5cUXZuvqPMFlSx95/0rAXNP
sxBlCjW9Xa3b3oVbg3x096AUkXYI/Z6QDW+FBdITSPqNLin0hPr5hS9bRx+jkzc3gd00x6JH+dmc
GrhGkvTnpHLUqtK/zUIh7xyb7oWazXjX5QkEjlmnPqF6jyTaaHSfDhrwck0bd9EiNif7pdCUemMp
ZnCMeyd87CjgAmAeB99TLYOInv3TdHhqVEV58x3TW8WBD8JtivWj1VDErmfCekW86VO3p/Sn3Ssr
O0d3w2z9iPiX2WXnilLnnT+EwC8bzXy25yZvzH9spyWw1YNQpX5oOk3Ce5Uj2WjNzCHajBS8zB6Q
qMWXGkZ+uVruE/J5WJsKAUBpk25OXGyGwejPeVp9GqX4bg6T89SiqrBpMu7c9jysROGg7ZjZB6WO
3uVINk5m9k8mUP1fTtKcpcY1Ssrq+Nviym2pqgjtzd13itWHoutPvp9mSycooQOaT2Ze7lDJ5Znh
/2Esx77aUAzDGW52lz3pLSekrbBStijRy+2d6Fo03XRERDJ7mQxYZ12g0GvDU7MXYnzxqS5FvJCz
0gbiDV4L4yoHTRpUfALL+iiHFjIum6Fxu9vysR7ag0akVvitsSXtWD0rAw0R8EVbwDMmTVWWtCAC
STYBJqmepW0S3KyzbnI30uabSfUcUZJoaH1ylh527XYwWw+fciSbcn7r8yaMb4sCdG4f9bLcNMDE
ehCmbfZgQHTyoEMs9mBD6H8I4C6Tpt9cbl0xNfHKT0dlqc1LgJKka1GOzrLJSKH2JelH2DHGS6TF
0yUykCCMx7Lb3G1OXwVLO2pDABr4NYk5XiwjyReaaxPNMsU+BK541CuqgYvaIkk1RjBgzo3s+blZ
PcYBJ/ZkgseEz3oDvH+e5rcaLmLX8rZ9na7zYnSO0jny6/pR9swgPRjAfg5yFCRmjzhjoziUgmYf
iqIAAq8VlWL/Ul+klEP/XROYDpS5igbO3NQbhqupEFG2i7A6QCqnP0ZOWayElqhvg2tcbFCCG8Qf
CGArquWeyib2TsXcyF5kwfdqamTRbj7SKJvbeCQFcSzQWf9zneNN3aKqLFJwwZnkfviYaNXPMgPJ
L0febJI9H8qPRzsYqlUBAHJ1m82VTF1InybU811kpZ+etPFnzmHZ7bzxoQ7WCI+ClEjj4pkMTrIq
hFPugIcnr2nTcQupDMEPbsSvdlwQuggR15WzQ9r7+2Yq8qWcFU0ynoCtpQs5TKa2OwOMO8vR4CvG
c1SQ49X1cIkWUr8dkQM/qHNDYYJxKHsvU0j50HXQHY+0SOXW0IOvijgkBFG8HWvjwYW0+3hvxKR+
Db0RoobFfUb25HRHvduh1T/uc9JcBMG/C/4cq7yk17YyTA+FOomLVX2qjUb4OivEpZwtEZFGELvZ
zSTtAJwBPoPvhD1RXKQp95Nd1kX6gxxJ+5jzQoJe6CRNcne1cc6ial4J//dbQ0kzfj2+/sJhdTz6
SZeGS7UtPvQh9g7SX650vO6fERzgYbRdFoQCIjjVM9Q9ORLGScOntu7aYDN6xgfhWOK9aQeNnQLJ
sxamzkqHlY90Tm2udBtYi6WW2goq2+p5TLoRqJY6PLddRxwcXpznQeg1sL/Sp7gI0sGsitIryLBs
ZXtOdY16ShqssRyvHpUsq0x04bPHtQrwNh8xavvePd0o52hfhUJK6L276VLPgvbdGSLlUFo8UaQ5
DtG9nhJPQDaopq9KHmzg83LfR9usdkYvjLXczCyDH7ZjTE+BYlaXJpzevjZFlC1TIG6QXpGp74Jh
KF+EQt7p/q3ow1iuOGnVv74VuJead7Orvr4VuTpvDCKWDuWwCyelegfWBuLHoudw0Li8gEogYQ76
srX4W1il8yMZymhpUa7+FEPaeihbv9oUmm18o2T0kja1/aNK8r+UPvFfSqcgp925yX7M4/B51KgC
kh42xAIxePAPq2w8+FGC/hSAynpQBzUlPekHn4b5t/QMOKEsQycXSwVVuTmBFl1tcivrgjJAMJpE
aKRNFItm4LUuLXcHOTfMkR6SqwGfmptDE46/71BSVNb46qBk6wR94SWou+okG/JBsB4oYi1HnZt2
3CEEEJLMHltuDXNXTmVt2G11fUOJEOx2Xh/vRRyF7zxsTlqbj89UzfYXpMnWUCBXF0NPiESZMEhm
rQP3ot4HV4Lw4ZnLxs5qLJjpcyM3l0WLFIJ0nvpmPBvtX1FCqTKUjWURXsq5cRQ3uPi9utUcc3xw
1OnLBAz8p6qJ7CAdpF011IyCCmJR0iaXu7oI1rK5+c27kUmpto0q/q74ayDD5l+giPUvZgvSXnOH
YEcO3b/ICdH5j7Ew/JM0gdZAVcV+u68JppR8ltbnZ63yz0YQBY8BtaDXgAfoNpwysbKcur76Mwlp
9CCnOB82Vw9COoKxUwkOEffYBrxmxfZFTsolRE8IJUyDuuAxfoYnNN56vjfsec9HFyuokAuoIGwc
0w8oMJrPTC3cpUGi6FEDkHecKlVd1xR7vQV58EDJkvKpeTW0sIW2nosgTh5ayadgSqKTxdbDRhrl
mJJLSE7j5i9eEAWqULOPbFKCrbvMJAaaZGqw1Mcq+0E8fxVN0fTdyQLUoms9PZJUSdCEw2PMpvid
4rfhXA2VdW1q4BuKSfrJtAyLgkjAeMVENCsQink1AyN74raxlZNyQTLMrByEPJfumHULKyDJ1Yzq
97KjAs5I3X7fUtz23mlbaQ5Ta6T0jjOu1bfa99jmamOW9pX0bAB7GyXDRRdo3+0ggSCVYurHGn25
5//ctfWmfk86xpl3nStsNtACu8uqoLDbn0z/aLupf5TDu428X04x40laQvgr4Qf95XYbw47Lo0GI
cUd8bENoyX8yZ/wuB1JtYbSZfpBw3lxAFZqT5V3L2UKFSmikyG4hZytQSUCS/a3E+krTr90k4Ffu
hvKwdmg6qKpLFCeBunCG5eMXPKq63bxR3WJXkfFmgakHAeN0t2FQ8RnwB8LqldMZb/dFQ2n2D3UN
XHjtq+VbU5EmIz5pXTsLlFHk+Z/FPJKm1hL7KRTqWY7KMLNXd/8C7ORR5UgHEmfYVJNlPM6VBI9B
TOOMkAwFcJJJuwG06VH2ZKNPwibszKo4FxQGu6NmLl2IJnfWJIp9hazXKm6j8b2bmnFhaJb/kHKM
fc2CDIZjb+SFEH65gdIhT9u6XbyEcN7euuo3W+/SI+jqhNqo6quhoDw5SRsUzgO/yF/TafQmF0iP
wdHIkqEncOB+1qlpc2tMF7y0kYclD7/hywavKgLroMH30jaGeskb+7dFAUBzAOtLEfTJSTatAvtB
MB1VNx4hizd1WpgZ+XbkdP7LMcx38NwRzhdOtTQtqNhbXwVP7Tuutpoact9BpyZPPkwoT7LHu79L
nPgsOuXLko8+2CcKkJd/uI51t1U84qXSLhcYJXC6aEphdZ23LfJ44D7Uq0uld9wHvxrcByCoK2r0
QabPJkUAhlzICXAwxmoyBX8/pcBYFQTSjfBMwt57gKOHj6Ry85Tu9x3lsO15FMQkZcGf/vul7n7g
ddKjyJAzB4dnep+d2emvjjpLKWnFj1J19Vfv3xHV+uATYipl+dwp9di6S9kdLUpUN39a09kr8bwl
lE7PIamBUwhv+rdQE8+TmiRP7jA032zfXLaQSlyHrohfe/e1qA10qfy4AsbNM7OuKVaMDBgmXC1F
UFRLqRrMNIf3LdXlMBt2pAGH3tHhTwlXc6jm6WYjwwGZom+TpiNol68VOCCmiUe43Ec69rUbrYq8
m3M0/mcEwGVTzB8P2Uzy8yO7vvwQpaD4blNeEf7oXBjOpMkdWu9Y20S/RLBXLCD2sm7FrupukQdD
sJdDOWF4Bdzbv2xB5PYAShvT/mga5wPRaeUct/+ImQHKqkV9+ddyK6W2/E45h+0/sgD75jRbWCGr
sWOVhDGExQt4mIZ3u0vXLeiPVxD1/kPoQzMu7YSjvZUxIL0iQmN8z7tkXftFDFQH2Y1kCuqzbAKr
RQJxlj76ZWrm2IETESf9ZZemarZ72NWOamKPTCvQ9CJYwfCgH5t80o8m+hCrZnIQiVCEfqznBvmm
uNrEwunWpg24xQ+h2YwA5O2hD/2UIyUNZtFY6HmClu9E2shmV09wcagb3zfqpTuv6t2g3QNRQGWv
Mu1lG3j9MY6i8VsfEqIcovI7hEbJzvfzGHF7VXxHc+apaVLveQi66jH3qPOS9i7xbI6wU3/ss+62
PHIcd6f7Srp2hgnym8ppvmd1m4ORH6uTXrrVSfZkc3OBFomfthIbpaOwuvImbyfgW4Elp6WYJPes
H3pWEC3Up+8oRvFP2VX5CS2O5LEIkhD24rr5NJpn6akWUbbswSY9aTEaRrUfZps6C+I3uy8A/7NX
rDc/wBOO1BPw1Ua/8nbV/NWAiJEJno/dKl8tMBL1u41axXrs+5fEz3dxFUdXVUu+2UEAh3lphNcu
F+oeDTVjISelTSgZtfm1dfPoh+HLQ07+8rjvEZdhsUo7+03XKmXVEf74rlX636pdmk9KltRPQwFx
h7QT66aCxlTdfdCn8XfxIq1GZk57UQ7KKkmT3xanKrK/hd3ElyIb9siO2D//o1PopSMtk1erqyzj
F+UZerY1DYrC5IdYfk5lb7S8bBtHHCHuE/KjLFfcJ6hg+i5ANF9MuLhtK/B/2mb3vR8d+ApCrpJV
5ZtcbLvpMPReuM1V7ol5mdmLkCfeD5tFYuj9n4Zovht2oXwDJeXzyWCRMy+a5kW+PhrPk9/Yi0gt
qh//+yu581eSi4zUc7cuJCQohwWWA1IqKI8ul7mj7AVaSz3TfSyNjTZ4G6MTL3/Y/1grh0orymPY
0dy2uo8FR2UuqKTs3VKYj/bcpI7PUUSkWwUcx/EPO3EFUq4VSV3pdl/QuGkCWWBeLAp90Fa+Z3Kk
mK9VTWg5EAjJm5S8Pjmxoa0Q3f2aTzwl2wcIZA1wGK/Q7XU2ErYwWbE4pSAZJK5Bmnol2NWRCmPs
jHz4w3+cKASLDX1cBymPM9uqn6Fsap5t4I7rMPTztbTJJvPHSxEK7yRHUxIWD/Mi6S9N/FUfTdt7
4q6880dQX7IeUzAyVCta385/rVXZ3CCNWrwJFXUTQkPZLlWJHyr5aDwRgDKeygz+b9QNwdffbW4e
btNZSE/aZBPGvEUbY9hHmUHsW9rm7Yq++9ouqetqmakUgchUteKiFHQrOCRp4R1j80HaeXuRzYb6
56tscWrL50kp1bWngLfryrw6p2Js1tQDEREjcb+iuqN5LQ0IuPQ6cd5Hi0uGriPKMHbJY6uGwz8O
seqiNHWKupVdCfA2XOjxuB21VPvwHerYeMF+uja6eZT2fUCqX6zTMSqOlFmgLWPaBue0wPq0Pe+g
8qwFpoouWKk7yg54owbHn/lDOqSd+dnoM3wV4bFd3LTOfiaeRkss9qkmCL2tB9b6IUvzYUNeyDlH
o1WutV6Ez/7QFFRcwBPhWGW17JrK+ab25rhoCf3N7AQa6hTXATKpCxmUJXCL6gotXnXVirRZ9lXS
7aRtskR5yqv4U47kIs6sH5NX9CdpGmq45CPP2zZxlO8DtWlXvl2Wb7BwTytobpSdHI6V8lm5Y3Um
9B6+NT+pJy3fRlLOnSMGGI3619+gD9kMjZDjG1JCDYIdJ91v0iQnpb3SbXASshsrobvNO+9Njowk
/SaS/FzkLlxsaaociMb6cH4yvNvuQzkr/VRnONhZpjT7KIFDQHWq4pF/vGzZoE24lkMktovHcAyL
Rzk0xg79D1c/BcBQnUWaquZa+Im9vI3523tE7I2PJmmJe0+TN3NFe6gVDeFDTkWddLjbe6WZhZKF
vQz3SpBqlrLIK+cfY1DVo7x5ZQVi5mblvKRwNz75I3QU84WsI9+3U8JGrP3SM97MGdwcWd5vi/Rc
58kddNFR8xyiR2L88Id0hEzI6/eFX5jf/tNeWmq/d8vYuttblOHWnnwuk90LKKUiv2KYsTiQVXmW
rxhpkj21rsWh96c/7fD7w1zpDM+NrgnSOKl7dHQjeQ4m45jMGG4/0LKjMCgulUO0AqONF1qAY+26
eCtTC8oakamnakZ4iz5DmMf3YTtiD9K0tz26UMtAgoYCClIzf7PcF3kBhPZjOlARG63kvc91nHTZ
5Q4saSRKZ6+UkrNF02kf9VRVLyLo/vJDLf2BHve71ofWi8ohZ9sWU7qbqG0kQVT/1URJ9v87wGD/
LsIs2FFK6nEAVQhgbIIOwDNiH/5bVpKoyhXrbzPqnrxG09/g8szXrVePJ2hrDK5XuBpa4b+1fbM3
ewj+Q8pPV1FRDQ/B3Ax5+NV8DQlLpGlfr8gfxONCGqW3dOxDZHbkDqGsYpczRWv+XQ5mTK33EETa
tiQJc5k6tAbTbCQMWNmZ9cAbHEZMY/rLGMgRcaZXT4PZqifZAxzG01Z2+UyHh9TlGDe7SJNs/hjK
tdKX0oCN9Lhv10SR9tvubTjsAt9+p6i9dI8AarO/qLg8T05uXbUxKK+xt0SD2rpKix8aiLtBVbuX
Q6g2gIdSzr6sOaBfURYqr0G0grXUg0uw9Zs9umDVohNd8ehYjXY0Jqjh55E0+Ury1YP2TYNZyliZ
UBedQ72vyY0qG3VE00qaZAOaCxZDguEQhUSNPy6NmSJEB3p+7IwPQZjsIAd3szrPSZtsOFwv7dHt
n6MKDuowKD6GGI2Dyde1nWt13nttPWfOkH8koVFsk8gvt8U8RFTULxEVLJRg2uW2mmwmNc4/QpOU
BdCwpU+UaOl4xfRcoAu/r6LEXsjhrbEogVJSSlut2SUbs+YcBPFGTvr5XMLoV2psLRPT/hz12Hko
aweVGCU0loUsm5HGW7dpX/m9UlQw+5Edch5kjyIH52EWGrotkxNmawPdtnv0QmJ+j1JNS0w2vTw/
xE2GkCdlHeDeZ9Pcu7u1WZE1t2VhC0q+UIZmdXfs5bQU77qvkdOk6iHNCMzv0g7dCa8Qu3wHoTes
SX2kiFSRiFkIro3QgCxrJXfPNxMXo5lRL4xRvBXiKYSyCqUlJJ+8vjKpoYrAuxORRTMHkqgcVr+5
f7MEjfY4ZZXFx0KLocwIJqdcF5RxLmWiWtX7ETip3X0Zb8lumffudJIGQkHV/p7XlhNyCzkht7gl
vG0tIX5Z9W/cA6eV7RModIqifYvJ08hoaKC5sFkb/bCRwyppdpNJZEKjHvdUDKp+i4amZk0Ewqny
s6p0+SWrgh/SH86jr20jl7ChieKpNTb9N6rmFyM4lhMFTNWJI0d1yiFwXswxNopy/52Qs7KRNul3
t2WKvx7rnsL5QX1sdXd6aTteaCE5gH3D5e1lMPIENglTW893uRfCytkh8ht/IWfVpG7OU2M/3JbO
613zWc/V7iotIee0Ieq7h8EO803YKujomt3rHGa9tEZdPfmd83ddm867Q+Z0DVN+u5vm7FQzWWuu
6PmrBhrm4ZbDmu1VrBEGyB33YFrJ9K6+q8GoX9wISk0tri9az+/QHqtk75QmbAW9Sxblz3FS99mO
IthZuTD61KDS7Zqy+x5X8Ci1iZftgZZ0L2plvYStE36qHBoXaq0WT6Gm1ydTJdWlQPH+ORpfK6Fi
IwwAz1WVV6ek9Yrd4PZfvW7uWUr3rvodlT8zSTZH+2wXmO1TWjsN6R1MsrkP818T0hawxyoDOb+8
O/eubSASaEQo8jaTvRAZUEdyHahrO/340g+Jf7ZD72AZE/RqFihzj8Tss2Ibw4unUA7imiI7lVUy
voyaPq4oc2+2cAZDqK5l1H7NLySR9I8ZWI7T7ZeZKMNj5zn9CZw8v9t5dqQ6Y80NtlnISDHsenAs
EMHOl9CQees/wsel22RQPybQgraWAwclKsMQSR/1HjzfYIzXpo/EWXGVZFEJb3hX/FpbI4VZ7ORw
Ump+nHi6Qg/mHqgs2ce9HS6hNWs/UyiqIab2f7q+9+KEufXmWSrIztyqH/UwiA8BGP5t7pIb9Ack
6H0qhj6HBl54syqvAziDhebrJFwhpN7Vc4SSx3+ycuahDFjK2XHo9F1FzvT1PuzMsLugChcvioq4
nFk8S2h3kcPWV/ZJso5R/eRZ+TUpkeFw5FEDa/rUoMuE4dx0096YqL+TUPD/a/V9a7la+t5s1T4W
3yi2D/+2Rr4Xss/1Sy1id5MjZ3AILaM6G1NiLSdI1v8aFB9a486++QLJF8eY3wcBnvAaVv02Ey0I
7XnUDZkK2JYSPF/TeTAo4NPgHB9Wyeg2Swckb0+UIaFVJiNACbhNYCjoiXrC1vMgbbIZ0n1VJdpJ
VXpj2ftN+OlQqRiW/KF8J4UEzuVUncdW+G0kS5ZrbviZRh7kEbEFA+6kjA//uTK2IP60Ukuj+DFd
tBRJv2cQBmxDj+JCHkrWx8lAV+YD9T1/oyJ6xWc7JEHlioW0RwpZfNDe8d7NM+/bZCb8A6erWEUl
ThNF89IaS8PzXLi4E/elKKZ9HE/9U1AO7ouWJdkiVdzyJCdLjySI3rrWTg4VIumbSnf5AxtafoWm
b8Flwd+q/MCrpjfCb5M62huCsQYleAwhMrXWaTMh5jMP66FyV0MTOtubc+uGlE3p+1ZP0pUHXOgh
rJESg/hbHRbESBg7QO3COuw3sIkaHd7mcJoVB3n6On9p9bFBDOaj7tNgk5oastpcJF7cNP6Wm+A8
Pe3BN+3kMbD+bTzEAleKgP1LToQpRUqFQe6FfNaDE6NkBHifyi9dy1dyKCd4PaP1Nc/maqsu6y79
AfzQWBiN7l7sMPIu/TACI6JYcT3CdRAvpx64UJzG/u421tMK3S3VeJDeGsT8TyWl53ID2bhGcvIF
JOk2pSO9155t0LD+FhK6p9LSiwOgCPdRcibfeppACG8qHNhGmIC9b9pXevfUkaUvqUFKxiNwQPHV
VdveXjmqBn/1POP5RqwsZffmr/awWUWdPdgWqGsn31hh7yyrCQBQhy7BiwtuatfZJXpgM6Kt7aCK
THXIyLvIAZ/TVXzrenmWk6Wn/7SsObTmAioyNC0+O47Vof4DX+iupAqG5BlG2MR7k5tup54I/d0c
0QJOlFWmN1x+W9gcRJCcDaPz1jGyYAtVFybXAqeD+rTMnwsikqdybvKqiBF7nbvmqL4ITwfDwQ04
bgb7nLqeIECAkoit++ZR2mTjEqc+ZmF00IVrn3MqmLPIey/R2wYxlv2I/FnkAdXzJz8zoqPpm8O6
GIL2+y+PCrXFRT57aCRTj+w+zDnh3zzkHmrl508IdcJ1lhXIUDuIbwXF+FFG4VE0bfYKAG843O2x
Fv1mT1rNWSG2Nn78FzsVvydNr6Iz5TH1MbUqlDiVIrnKZqIAx0gsVJhmk8ONjOJ81NYcqsauZm7r
lFSoR8V+p6zZ/6dR3KegMZQPnTfmIo8d9TXuE4AFme89jZE1bqpyRDBVcJ8f4ryEf2kKHzI/azc6
GmVPiTEn0RE9Ryop/j4pZg/IgTOg4aKdkhQk1+Hu/a72/bQram1a1xB/Ui1JSiymaJqMC42bFhPE
4yF6hYz405gPkCip4wrqOn0VTrGxpCzeAHsI/fY0ev3CMbqyW9Rjb5/6huQ50Ec/0af42rnkikxV
heYsidtyxT2mOGhwyz7IxuahVc/HAN6h1aXXHOBy/9sUq8pWOkjXaV7t4pXlHRBuuchQ3Ns+tzNF
xH9+XZrxOjCqpOC1UYRHICv/uGVk8LL3/eopVLF1qsc0AN/gaMWNvrW4G0QgqM8Kep4brQaSC+9e
Tu5zNqahO2yHDuGr34yeXYw7y1fC341pGGj7wR4pRk9YDZtnefam0D5AOvR4Wyxt0IpHp9qZtlHW
FTDHTpo461ZYP9R9Dgvk3ZaSNXeHzW8mNVaTB31ARaHZZjFoqWRuTDP4JIoUPQBvLF/c2tZWNoSk
5Fr9lR/rBWo/VYSCcA0wuI6e+PJfDQRnVOMA41rKiS/fpDpYpp+cxjAqKYhKFCj6u1cEUCDM7Wvv
2s+NdYl9R78CCfGutR04AHoQmpJTmdLmu7T2eR3Pngl5oIuDeKr0laaOEP4Cavv0VFkJ4ZsOvcx7
xEAGEBLL5ruKYDqIyMNunaY9lYUYD51SX01bIWFoO8VfVIIdoji/yAAOAGUS/9SkXhPhKjthKcl2
bBLnOlnv+WBCFDvk5oY/jfVcjnX37JLhEo31LBvd9OsN9PQjYfw4g7OVT9+k8c8t/SMUzPZ8tqE3
bl7izgGX3fL5WskuzIN9C7wYagsLQOlSGiPgcPZGjxFXk2MieoTsR4rrzBTyxrKPjkbWBcXKtp0B
wcPxqzFNcDp94+5vs2M5jZQs5kCylnnfwrMB4cboohQne0rfU78FOJTE/NybZxVoKCCfmhr9FRZp
/cm2kpMcBemgP2VdeEKoLV6qWeisvVTn3OI0kKLmGqqMWd7aCdcXRZQrKqUoaJjxEneoxH1IHZZI
VqTVd5U5J9lnP6VySV/5WjJ9y6mrfmgz6hnmsgQyeRw7eKUBCLmd0GNB9ohgV2gXDunQ5ruEuwzc
9zzofM8S92LCd7q0MrPey8nUDcyNyBB5krNWGZvwgEHNJmeraiqf41G5oWjAwviHMfIgYOIwSvKl
Nb+1rnisEeD9UWdDsTCCqn92RrWm3BjB2zD6GaDFBvaf8hYebKJ8tOaG92+35v+gWkpb3yji0axL
oS20hpoqFDuzVTELVMiZsRrSFdUh7nosq4Z3sCJedKTDNlOhxCfiXChHZGO6iVRf24da+9NtLfUM
+efl9ucSiXYfNfMIObCL3tn8Kf9j9GtdWqjcv6I42Mscz6RH8dIcsmYnh1rHDS3RwmwhbxroTRtE
V14laiLpbgNylU++i95KYHTWGrTxtChDWG6tnHPfQsvTADKcuRsTu93Y/iTgvZ1rH/s22KcdtA92
r/XfUnRWMlvVPmxyF+uWn3DfJYP3mk7GrpjteROGbJ9VhyaJqlcDvVMv8AoKs4VYo03JQ8uIzWxR
g3vbZqPohq0owNb9D1vntdw2kKzhJ0IVcrhlDiIlUlk3KDkhh0EGnv58GHotr8/eTKF7BpQsk+BM
9x+8IS/Qlp3n7SiAFdCpIz0fvT4O82DSNj7K0AS5txoM9OsgmTyzJ+vw//SqCxJy1aXWg5dJg2tu
zlCFP6nWDrojp/D9pJebHMjW4TbUxn+u/jun89FHGmNm2M0TWdsqh2QebmE6nvq8pxyjmBqCNPPh
K6j1T0vAQZBRKpQMwU2ePPKA1WP7AxQd0EERjj+1wcdCoSu/lXGB2I2lZJe0DcudyIpgnwgjfVC7
RlvmkKk/OJ5uB9fGvF1XARRMXvQtQQ/tIIfsz1VVW+4hzqrfEzJEW2Rv0cZB306r78RU/R6KP1cy
p1Yosts8bClN4usGVkIHFOmmE8/hhFZpUxZvFZ4Yqzqryr0Mw6rbTdVoP0JKte61bPoZ6N+8UDkj
ElG/Km5q7GpkZNACJ4TBmKxqqvJ7GaZR+NS6tvZgjHn+HILnlekwsLNT3tu8/fqxBrPWZ9vR5oQl
Z1HGAjADdLctdr5rW5+KRsvPKXE7NXMOXtXkt3cKuoJHJ1GzrV1YyiGSf7AOgsFw8fpiIUoDL4Is
NN5bPFzKaPyI6gAZmb/THND+X3rq+ZH++BF2lv/XatJyNUyrv1/kP+mv1YqnYLrgesnVC8Q3MRje
1XQ6+6CMCs3Yzp0+qxEDIlfR31vbM6DZY+WhjWr+EgntIBeoWmouOcHmp9jplXu3CrSFnBjoAQql
3RlFXR1GD0MOdR7wJ2vThUyyf6sO8qpQGmUXOsEyjAc4o2l91sYx2EUQqqrFLYdy9Y5Sw2vdlcO9
0vBkC90p/CgrwfO5j7LTAH+eprT5JPOd52krwPv9wR7G+gVlw7XMm4Nbb5zUSHf4nJSbUW2rMUC5
zXjyS/M7kv/s/1vKgSZVQDTFAJ73aP9YVV4+Z26Tn7o08xcyX2u9v8wiNzxiHiDeWmcl7654Fx4c
k35JyLnsDTlL1OCiLjqXMP42UzuZizCK3LVim/FeVyCCt2m5ShPXeR8jI5kQFbc7FXQ3nXg52PcV
7d7HeE6ogq63BRqA9zqhi5PpPtDw6qPu23MQ5yACnrqg+ZBZj4nmZ1urM6y9n5buPS3dcWmaZvEt
jW02ANZ4nxZOv4aeFE/Z96DiCzsFsXmq7LQ6jU2Ur5rRTN9Du1t2ql/DJAkhO4XAZHbYHnCGS0u6
dn+GKJhQduvKZOHWQbBJ7NGi+e/Da5pgrMmrfL4KHWCr8krmGiDed6YTo3UHVmU19IhtDkmeP0zz
AL3SOifwCmVkp2P+0MYuCj1jvndLjCtSNbI2mLTVFxyT64teYE7vNzjVQhGpLnKIxk5fynUylItL
T+jLqbYoPcsu7ZDFztlTnfJaTjv5lJTPRjRikzWQCmpdEO43Ri7QL5RtMLVESr/dIPtiIqarXnrX
8PeVpib7flQFIDCsXeRVM+emrhJHEyT5Xpuv5LpaVbsdpWoMI3r9CgL9mOqD8ZqgiXuI4zzi7URo
ugWEcxyM9jJsEgMwrR5fwR5iYzoBqA/SZy+LrKfRaq2nssv2dREMDzJl+XQHEt20j3Kyz4EaaZ2h
bOVsoTUBYHdQR3RSH2vXfQc5Wx3koKBBlS6+Yl/wIS5EQtIzeeD5YTEsKGRgbAxWch8q5jYZwri5
pkGoLqhAWMu8nvFx89t0mAU0MkVFLSOsHmQKWlO3CvkP3wYYHjzaRe8f6aq/hs5z7o16fpAHuqaq
0r2l2VBa5hOd41Y0enut3MjZSR8fRJB9890Zthtb+VFuYGSoJDNMYt6zWBHwIjmrVbnx7MxhNi+W
s3KxCt2BolO256SanVllAf7k/N+6+9Rps29TINhltW2Hb2z+y5qq+CXMf0l0czDQWK0yFU6YhDO3
gMKVpB22MjQgaywMVw/vB8ARM5uhWUyW3Z86ux1O8gq5S75m3SpZyzCwk+Fk8tshKgB/PUqo4OkY
OSio1D4iipouqE5WP0bDXsObKD6yLulXYe7hQAO7IFzY3jA+WkY6PoYB4r6KnmU7GcZKjMLvoERY
p7BErtOm6G5KAud8u0vk/lrYFZ6fja5wuE/zTeJne52a1MV2rIEqhXPHkQqZqH4anyMnvRjjNN3L
OVspX7qktM9yLuiVz0Evo7Oc09M+RCWjEic5OTkYabQVhQs5mxQYKWjYvxzlrOhsc2FMXn6Us5ib
RBwAxHQo9Wx8bloD11Q3nkGP/EaAsZF8LapqL2f5JEElUkysYeZZ/OCrlTiqg1A3jmUlFzmkTeKt
NJvimYof6C035ZmAe6N5S7lETlig07ahGniLr1zBjnbPhypemDWN3yXVCur77nB7lds6ZVaAiey1
5zrgerLJWigNahjjRg+F8UmVRgOZjgD2kBr2Y54Fr6Xpgsss8PoNUx4yAdKEUCcy/BuFFfpLL9Zt
3G9re2o/1UDvD2X3Wpbdu6Ef3bwr33FevFJYUa8cbCBlFBUczTmvJyYM+BGiBKLjyWsKGtB2PKhB
YR5vgRqBgy4UaBeuY78mVH43DfYim6Fq7dfIxmMp9xuIlNhGvZjFg0zblPiwCuScLcPWsKkM0zzf
+HWKa+GfwaHZfQubHldWs0us1Vfun3WZCRhYKXLciniRYsSqpB5hDsceML0cEynKy6p5ngpOlXna
jivENvKTMej5KXeFE29fhGtmJ0gdAQdz0cIVn0ENgcVz71yH/IYVoOrbUnmXodbWGg8gfaHU8ytb
infU4XDsPSNX+oU5L8ftdzPlDoIvsTrcvtdtNWUyanBtaEBSBRk+J/MXfMJ//xamUYPmKruFWhuf
AGA5l85J0weO2r/krsDQkm7dNa1+21OEmrZKNB5HVLVc6lYQweTdptpYSyFQFayGxH0dgxNug8FL
bY8rDXDW1kpqd2fYWns1DJT78I22visV8DMfkG7hULhEZd07GrU6nIsCbC444vi7n1Gn8M3vyug0
y65suvshc+Ij5sdwQFwvevOpN95W1NRmWdE/DpQSdir7iN2kpsOjW4cJbx9eBLDxEfJ8SGvSMdfy
hfzQ7O7ZWGPAK1eAFAyr6LtqZc5yGJX+7Ls83t0sp67q9OJdTcKtXOm0Ja5OgWivTei6u5Dv0q0e
xtoTwOhv8h9nsAegtey8NKDPNuHMk9Nbr3ugbIhE3PzPF+wmg1g3PyH74dkBA+DU1AWiP0CYV2X/
1Pt1u0p7BBhEq/Svs842x7X+fejTbAe/NNl4mdO/u0l2im3oQdjRlydHh7wm83i9QWPLTXJlbj4i
88gylIgatLH50PJhroeg/yhVWqRI/r50wFL2PvjMdVOM3UcbpvRie/+577yULh3oZZmHdX2waDk/
C4QEqbtj6i3zokxPqmmN2yIvqZeLWTn0JgYaKj8DXze3f+dm/EMRc6LJWoW30iw2OpXYrze1Om3a
No7hE2XhXTZvJDCIW3Iwq58LbHjvWxF/t1LFeLWrQtkqAGLWzhxOZrxhO+gBYsEX4KJwSAzCLP5R
qpW5MFV9uHRINOybNq23U1a0T6Ud/JIrlMQ7IE3ZsH1W67UOyeBYIkQK93qKVjo6BZ8ezhKTUR5T
0wtOckjGPLxdfeV6i98TsOBfy+I/N/yPZZYmLrfzZ0SLa+cEwBQWpRnbJzp22NGWArH1UK2nFf1Z
+1TPQ9nrT0Ej7J1c1zZjM61CtdWXtl/wGY+A/lPJUU+lraxCy82P5RzJ1NegOAKzKtO7Lf3rLiyU
sD+Ear8LDPP13wlUetST5frbuOSNlQogarmbHaNsyo4yBOpp43D3J5ZXck2i6tbvmWSeljO3YapN
Tl1zH71dYKQEgGgeeg8xlv8XG54VwoFKFwKVI/Qspr3K/nFtOnoQLCGlahtOztMSyrKiLLooNfZq
GSNrshl5FJ+yMnmf7ImvRkUvT4rPIPNfIcD7dqNmCie3eYk95d4miS0sNW2M3SyAQcs88rP7shZ8
1TuqhdCT1WWLv5IW/b9DEMZIhkzZ/deQO4CnbO36lSnnV0KFFKxL7s6IgX7aDM5gPzo1f4p6zMVP
WmA99Y2fms/f1ai09inQrAJunNUfgQQEp75wy3WODO5LX/SfXtLqP0cnWlZq7X8rUzPAD830Lwlf
hdspCIx9ouYxmuthtprw4novQTnLH6A7E6BP1XvXowAvKyrxyL+Icm+aarRTVKW6mO4IOXCCUV+g
6U53MrpvNPjtueWX6K7Ew4Km1/DgzNL58oq2U6Zhrqg48PwWYKkRGeMju7XTiXNo3IXGDg4cVn/z
bYh4IULOlnYdJcMEL6sSSzdV4jN6CQifWjoqrlqYw90aonTuEyYP9nyVO86BHnByJ1Ny0ObGRwgY
efGVk1eTGF+tcvBm9ZIn3CWMTZ4b4LnnQXXZCzgJu9G+RxBM5gLAfvu8zsOFzAXQLR4gU9bnBD0L
z1Z0+mfzvcLlyZgn2VlGcq02b6BaE8MAS6/SLRtP5xBwSFyCpZkN8zC3rrNZUwgENwipOVYau99H
1txSKkFbN5Yb1GjIUT4c50FeYfIX7BITOEFgpf0ZlyLYgHp7SlJtWTjBjxqi4AGScXgNKzdEaeNT
CzXjQWbSMM/uXIRkAjaVG10zvY2sS8vKsyTvDRghbSx/TBYyN6TRLkMhHJMyatM0AopxIydus/Ni
ja0KTKOZ/hf0jXMImyF87dG6zSzkVUuO98fBCJWlymP5fSzYSqOjYD5YjpPdU81Fi4dH7zsCxJio
IEl4irugfDT86iLzKDgk6zEtTcA5ESRdHbvdef1UGw3kF76J5esmnr5E0tq/Q4122NWNB8uHzdSS
vwAsvzm0I6tDfTLPxlVl5ch2zLaOeGwq+0DnRZvZ11EOwdRQAE89Y2fOSxyUUS648v21Ivf6SxwZ
3+36WFP++RGyMYZ0W+rXEiWg7aAIfz84boC6W0SXHqztu9nFR6cau58Uks5qW+tvRlb+8pvoo1WG
5NwNNc8LBTFKrQzNJyOO4kUKtf5ngBdux8OSM5zG32eKYA74eGh7TZ7ugL87lN94hKdTHv0wYlQW
8ApyTaNgNxocDT1zfkQecBgw3C+Nbutr9pecRgvRnxBu1ldYrofv81J48MdMmbXeTTt8pIDkLf2U
/phltOEjfHv9XlG7TSm0aNumvrkPOyPbYjqPKH8izDcTKhaWvOFnrVjqunAtbd9iYf0cs9nqjSn4
5IFSrqgwm0czqLQrh/UPmQ+tlqI5dRiacvpaV3vl2VSsA3KA9Wc8VMpSiczpbiyq6FJVarGg1Vh9
mugW8S7w7AeHB+dd1HV8XuYJx3COsW65K8wUI2Tu/v+u3hDhd9gJ4/Zr8p+dfSucbGe0+ctXHmJz
iOUYXYGBx+9dI3G8MyIXLmbDAetYz0H7Z5AL5FJHwoD/s8yGo0L3/8+6PGIXZdQZut1Gdo0b1z97
mEBHTZxfZYqCjobEZEb/wTWdZBnAeERiUa12cjqDJ7tVe+xNkkr8BMCb7IvZIAOZXjwoQuxHMC5A
kWXOyUFYMxtUw4ByTjXVUIPyqMH+0PnGSyP41FGyXOdKK/Z6wJ8gScFMzHlqTBOWDX52DNSie2yE
+izz6YBxUpnl4mTUqftg1FaOpArvA0Dv6kI34+lesbXu3CkoegRlXj33ptIv3axPaPLq7Nz9AZHV
vPjwTSSPfA+ztLbWio9uh9Zt/DHCSN81PuqS9Zz1EN8b4cAjfiEE6nj2uL7drKk73wymZ9QCjENU
5OoK9+b80AyiWfLhzJ7cX9T5/Ud5bdd6sXA4j2IUFudPSpIAskwbaqZzqPHvvQttSnYyrErdXxYg
GDlYmc2xj6MKGFIyfcS+/qBSIH6kONAeFc+lQy/08WP0zIcwMJRHw6OtRlcJc5zZs7NF6vq+RezM
tLx4rXb1cEjtHuuZQbUXY5Ivu6qxPAd0bGLvfcV5GPK4/TbZ6g8NAva7Yo0QSeOufBU8D5Ye1J4n
A32cld8O2lVYk7JKebY9KMKMNlZijefImAQEeN24MygW7honpQ/dUHyCvgNo/M+Qokf8P0Nr8l+b
sQq2cu0/y6ThwL85niDVYoDduNX86fnrtmSomUicAqWQxEiipeiw1ahaoQNqNXdRIUqOV6ZJb9xT
9bNt4eWit2wLWkXRzo1cN0/IsJvs98Zq/Z28X07KAbTbsLcF2J556e2m+XZzMGiPjGo/bnpfVS7Y
nRbJInzjINieJtdpboMMIafsdDSuDv/kv0I9iHYtfbrXVEUApnbhZBc41ezhiVdbcCf2FZChBm4i
0X/0yrowHBqUM/a999wAI1wfX6Owtg/gBYIz+zx1pftu9cYxE6szt/nptO1BRarpPYvCZTZgzvPP
zxixgv4fP6ML7N8/wyqNv3+Gz4Z9Vamilj/DiOtW/gz0MY33Wq3h4QLsOiUCLamZIJpozlmUlntq
Z4IokHqYbV2YLmWolHHPW0+JqPJXCrwMN3eg1+SN9mFW9dE2C/NX6GLsWqTGNwyxjYXAzOMR66lo
k5gxvjZ6wem7NpWNb4P1TEqgLzfOAS5yi1T07Uq0OoDSGeIZRNXfYT1q7apCPnonZoinnJVhV+u/
w3/utfoOcrAef+Y1JmWGgelu3CPUg5RW9ju+uajJ2K0VsUu/5iuzewJQv0r0wDkmhRnfPt9poT92
SdI+5oH4Nw9rrXkEKmaty8l7BrriUH1s9S2MRONi+6i7YjiCgM6EeUAx+D/HOH7kfJ6+GWHarZJp
0M8mngfIJDcBTkQxre/1iB7HQssEEK158IEYPBSheMX9pT5QwkJuF7s6E0nvZGGZZbLNyzBamTOF
TQ6pA1Ohna6TBrONTZa+cs1hRF2OBRoSH8AEbIgh8KCWQ8v/2OQEzl5p8Nq21RqAclqX6OX0DSrz
jvrQDq1zkve6k91sXQH8MUSuA701YFT4a9VYH6fgJyY8NnKJMqJh8F+xnKdhrWxkx6PIw4chMZ2t
mQ/6unJC5QozXSBQDOLEMIqPJOEj1Hn+Ik2SIlx4s7NLVDnf2dlFCxM9yFdTUPGGl2Zcgg42kRYI
CJy+a+ytknJT7An/ZE3o/FTbYUJyThLzpckk4iaAwf/k7EqrLp0/FmiP9EiJzKFcDBCh2HVyHVZh
S6vr670V2RkAiDH7brB9CeJieDH71t8YaL7vXTUzrmPm/btimgmOcoVn2Pq1S7UTJZK1bUNKlboY
DmL0y7wKx92XTAbmviVExKsUxMDj2Nv1UwJWiN7NhlpLAUhaDR+Bjfws60g/yqgdB/WgluBSpPCR
zCWa9RMTUu22op5XlIOCWfN8uxsg22D5QYIMZjHtIlA7i2JWgv6iUihW93tCsi3khGRgyDu8sY0W
Xzl55f25439NdJtOt/Ozl6RYdDt9rW7QCcRhaaYaOUOG0NMYAc2b9ypoPgbuUq/R7yz9WkEeynPQ
+Cureh9pyoPMtYmhnG6rZdx0zq5RMuhF8hW03lY2rqqLvQVB1FOEgegN/3BLc5ydOqB+jXY1SPBk
sG6z8g/nzLNOq1PDn0C6c9BVTtGVxlPwi6f77YHnCx7Wuv5aNHZBy9FWqQxE407rO7FHUXE6mw7o
0Mkemxe1pFmrRf1wDDr4Jxpe7S364VoXrKw0bheeVRh7HZcPBJ8y7aVXOz6pEHc20zRpL3mNhlIE
UGYvZ7WqQeik0qOTnA0KTBfreLwMM3YIp6FSH3coU7KzEGV7buZBsfT8mFXKVka1PrVn1fcRIofS
sMlt9QLwC8uDytXQvp8v5TAM951CX3ucd79VSCP4Nnlbl4eAZwvoQeOsyrUshzpaBboYV3wWQacj
P4OEft80z11c7WwExz/GsPdWSG1N1Lsd/am1AhB65OHWiZWqeRPHKrN87L3+Oc0y68NXadHDQ9Lv
osJAfkoZfsi8ghzYksoepbJEUR/ialg0+vQEzaV9cqA5POrtexIGVrMcheChrYhz69vNE6UVa6kX
eb+TSyc31bZKbIsVO7B0UYzucGqUAOU1ntt7XFDjVw3YjTIDFaIk/zdPy3v8gAvHd5VxlULSiV8W
R3n1Fdpx9Ap59a1mM0PR2tUvcvB7yOmeanGY+5MLU/vDb/v0WJRPfoazSlN549aai751VK6aLm1f
UvAix7rKwhWGNP17PiZi4bMtWXVR2S/FrKJV5OwJhW2kGxmGedQ/eAK61jzpjE7+qFsadDwnind1
6SRblFnRtURE5VKq0yHFqfYkIzmIQjz2AN2PkasCFZxXdY3yww90sEhzJPNm0NcclKHTWQMVFANb
TfFtQJ9u4/JQQ596JiS4csThPDwJt30NxeCvwZhY1dqcm/HJgGfQUMZ7VUGKbQOJOxsuBqzdYplV
9UidLHePU6lHvPm7LDviLlABea/DE1jmAkkF3g1ZM9wuZSyHoOcLEvcfZfOVmyo961aQusD6h8a2
do62r7QrvTF79C4d7bVtkkVvVd17aVjVbhK6spahPrKXt3vYMt068N3o3cDdQ0y8aTvT4TNlZfD3
5ryqIthbm712SAO/flMR5pjTtc2xYAaDo5xCmFRatqiQ7Thlox/vZCV7pDRvxw60JdH3MxbKuSDq
xDOrLV6d1IyOaG3XSxlGaMZvwsCLtzIMENRZ5Ek43ckwGY311Pv5flBQWhrDGNnmQVQLfdbgiDok
eWkIpYcGstK7v3X0QnmLjV4cojZoV+6gWHcmlNEt7jb2RqXswW4AuP4Uje65GPLfV25/UP04u6Xl
XCSwEa1m49paDT5dKgHTy9yRS7vKdRZKRIkAa45vaimU+1uusEW9dAYgpFWl+PdyGOdpu30uewOK
wJyWmVZVra0nvBF7qBhXvZgtySIPlT3K+D5098rZIzXO9sBu6HLG+D/dGUP+YKGKcsm0Krm0XTCe
E7wZZCTzcpjuoD4EF/Sx6rXbYYOCa3F6dOJeK3BAC9PjX7G8lMkg8XmHx9ajTGEmQKWC5lp6lLPA
sDLhfy8Bnp+CbKIQr6fGsJp6PVqVHcZwt1hOqXr8w6vqYQFhDGHwseBxrvrewurK8Uf70im+/aPQ
O2vBvie4si0QOzsExxoWlnWw04azHuyGfmY89D1o29aMHmTkiG5YJr5q7mSo22mxo4HmQKPhBooV
FWUDTuczoktVjXZroMH2ljnwCzwve8yrDlQlx3FK0mgNReiWIhyBIKsll7VYlpRa+Dj2rnWPDhKI
pFlrCBQIcpbInm/lXdU4nDxMXK5qha7h4LLRzPFcd/RHOMXGowvFdRkWFYT/OQw9DCs8IzUXMgRu
bjyqecROwU6v8i4t7b/H6jg+tJOXPFJDtdrSvcbwSh6dMqJp2DjuWoa94XcXZPkWeq3VYLed4o6G
bLxPFAy2J0Q1LpSYAH2yH/qGgBhcGrv9mTbNL6/Oh2eUety1J2z/OKKicefZPKrCPFFfPDd911O7
+zl13qr2TeOT8lq7DPJ1MXOf2EqoDwmSoQtZMYj8kCNdhoE0bC71ISzhwsqSQTpXRxpPSc9fd3xN
yDs0rB7h+YccvKzYUq4oCy2HRlNeRD9DPugDLWSYBuB2BswE+QqOgleOdeBIY8XZylnEBLQF2Kfx
Ts5qWg6ANumvdSUZlYsMryxVa+0fVePHC2ty66fUo6nupgPkYy+sgdjT4PVyc/ysYXoqAUo1ltpZ
Z93rdp6lq9+TqvxpdK76hv9FsqztPn0qaMes3NpJHqzOdzcoQk13dVgjHzgzMYCxTXdeXnsbKlHJ
g6qzVwr1KnmK6GQu5UvNr1kO5vRdC9WdM5pYfiV0nyK2ilgZaRUVXreYwI37I5SAhoYZSL3xzoNq
CVHoQ58DOQg5+dcSmW0wW2kcZdz9tUZeyhfUSmwRRW1QaO+PbWHFG6samiWw8+m+07TxPpmvFLh9
bPGsYi1zXxNpBA+46QTdo3nx14QdlVe8P/vDP/kIFx7+EPGdX5uHwkQcPKys5q15tVNfe3M0NzhO
4BOXlV9RRI4EcIPJr1B8Uf2XgSeBXGYEIjqocHqohHLXFEcWFS8U4XWU+Z/ppqzk7SKhDhdQnV83
taGukEkf17lVODjzDvbFhN61K1K32yUxZytNz7EaB6z6g4dbwnMo8jmFeLVnX0L+124rOy0wL6Md
/1nZjw016HklmNFwkRZQ04weJUE5aH+uZNgOZnqM+uz37FeujHMewDKOjY5SF2UUTJKtI7hntAoC
nn5HGRda9vtKVYdoiZREvfrK3Za4DrfIS5Uu/EJD0XGlK6FyVGbdSjErWDZm51QUcf4TK/kiDixk
+ubMVxrBHHbvBjB5mlj1KraQNvHQOXuraPqEKpKaWLFnD0Zaf8q0YxY1ra8iw2e+i9gLznUhvvYg
toCSQFoHRjp3G1YojqAtB8Qbq/gtE6a69EcizBW3PDoRb/WQeFDba1L7KoaXabftgthc3uZEa73Z
oZLgccKs4ZntHdx1UDD9lC0RgPZuL8QfLsIrpR0OAqXroHXeeV+bW0NLw63c0/5XOlHrEFuGOH7O
7TYKEY1P7OjgwwybaNlxJLM5bB75Skb98k8OtJ9ykrNG6T+bjmHtZCTzmjyWoY8eor8aD0uZ9BIt
XvUYTCKAJYpTOTjU7rTuULNpO/lJDPlLTshYXk0TX/0cVYqNiAsKRjIZULtcuUkIv2HjlrG5Elh6
H435C9zNLdPbyVgOxTwjr9S0RmFFSdFCGfuK03CZ2d6uMD50TW0PPjvDoxcDiHfmQV79k/srLAJz
p9jD9n8tk7ls8r8PGv7UTusjjg+cFQWguntCvE9/iINxO8yRHICfb/R8rgjPqRiIK7IjtGpl6LpA
tRDx99Ygrrsn2+8+myJUt6PXPACvVS5xq/uXbPKMrWaiTy1DOdG3JsU/2+g2tSX82zpQLexTUmTZ
8xTiSuZciqj2bi80KIZ+N78sYqK8DkzQBOZ/oC80GK27vui8hda79VWIorn2Du1dtpTwsad4SpcQ
TKqmusoFk5amS9Ct7YMS9AFNDW96GQGqLXMAdC8y989V/2f233Uceq9GUu51bcSmJdas2UNyJ8mJ
iHMn0PNEcnCDyH5WB+uvfIZMCscw7dJ4o3NyJvE5uU26kxGnLeckrzjfo9eRdeUuj6KPf/JyBaLX
3TYJ6Rao4TSc5UBTcTxDnGWnQDFHplwVjeDbkliHp9UAurnNyMVf97pukC3KwsW4qfV+v56chVM/
O8lu/klHAIG3qtb8Cm3Y4xaYyoNGD/kVA+S7XG+LK53X+DFL1V0WNP1rm4j4qCRjuzTmVRDum7UP
BW8rZ7OyBvGqJe6ZHpr/QutZvlaIm/TZAp20EE4+vHaZUoO4wfUDZ5kTlq32IQl9HEca+9xpkXOW
V3Iomww6VJvXO5QM6JHSuLPPuq9ilmbhpDvxxkN6cL4RsJ99zg1ji9Lm7F5CqhF8i6gZu67QNBdt
ksQfRRqiO5HiRuBFZnJNBDsopVD7b26gvNbWIJ4Ewgs7H5viTTeW06tWazu5IE/ZTLBBKe97qtV3
JvTwVdGmPXLQD8kY6HeQn6OF0UYJRogVj4r5Ku7U31cy5w/TwJ6lx9wbPbbcNlemM2rHr2GIUbYZ
W9CmVRdsJ5CgdCkbjjOIygPLRZBBXpVToN55OLSlheZ8lEWEkAEOMHd2PqnXQo0/ZL6YunopgLGd
dHqyD2IAUCknco6NCwWdhnu9CZN7AdPvNpHNG8raaXlQ9El/GqPgxN77oR+15F7ykOUQtYCWK4uS
W+yL5J5HarRJs3SWVbfTe1vFBjSpsAp1YQrc+/MgJ5CjLrZmpIzsxvvfOdOy9mh4OfdIIFJyDrR2
B6U0egYwYAA4hw3kKG2EoFljbeNI7VdytjXQKPEsuqkyBHan3I12BSxgXhwOqHlViNvIyXyIty1O
iwvJ7cv/EPxkqE/FcGfPzL++G5qjX62FxabQFFO65fugyLbAaesTeoTqqjGMcdm2kK8HvNKfnKq9
z1RYjbbvpnctInTLwgqTD+GUwYK2eUQlOQCC6LqwHTKtea6yZI0sR4L3hq7Xm9aFBlFmDdIjcOmq
8xAkxS6rmuiQpQ4evDmUsdzJlZMcRDj+vmpLozuGTbb+Sv2zrNWq10HX1d0/eRlaqhGvKI3q4lsd
XpskzW6kxGZAaFSG6gwZH32+ElXNSe8kRlzOylAiyL8WS7j5V5h3znLysD8Spufesw8MF+w/IgDs
SLfJHF0BD55KsXTm1FfeqkuxSWME8+RE6aO9JKJP4YwcFrS4+ha21cqenPB9nMZ6E1URbKs01R8L
kX/KBa2OBFCTifha4Wpz0EBFrANkbz8KhPvmV+g5WEGEnqpDB9MW+5j/4+y8luTGgTX9RIwg6Hlb
3ld7oxuG3NB7z6c/H1EalUI7u7G7NwgCSLDVrSoSyPxNuBfgODZaWlRfl7JtmhqKg+pH+9bVvdcO
cpwxz0ZV4a/GUQwn1XGTx5hPwEIuCHGDuNEnMiNENS5y/Wtv9xpUlKmPwwc7in/Wft2cY6h9r9QF
dLiuU3TMkj59HdTcWKa6A6tsno3byV+z0QPM6c9KR+ZgDkjyucYAsr5sz1lkbVo0pw+WnLnN11X8
EfQVbEi1RQ8vbvdG4sb4RNF0njjnGh5bcsgfkMHvhpCsx1AkL7qmdfvGLuKlnEXKv31MgmIle8Ls
45emThC5e5fElzvHhX9Pj8ceCsyhO9U38os/X8kJuzaBG4/DtLkBEsmqIC/uLinZ9ldhVu41pUxw
jRrP2eo8dhckxdxrRfreJt9EAW8a02orB2V0zubiYlJIcLDX4dh+4bNGfs+K6ms1X4F1uA9nWQ07
h0hzjpTzMlI28w28tDon7OmDOQNGUrBZAjfwj3Hk5O8YgpwmFXcqpaaEXyoIoMzDve1YJzUtVBgT
dOOuybARoNyPrC1PakSPhsdJUawZg2Y+Zxq/UaW4j7KXZIaBMkUe3ybraXaIRlAcVXW/efTNFIqy
qz9EQZ1twaEnt26p5QZYsCE5D6LaxcmIRW5stfuudlw4zPOCudGJW5IkD7elFAhN2uWNTFey10Tr
xk2idTEncBpnGD8sPds0umq+xFmbX5w8ke44X0YfgDSnaRSMM1V/7QFk7+FaWEsxPwSqnDpUp7e/
ZnW/yfZ57xx9F4Y1X24ordZ4JlNWPNroji4k4a4GcbkstHj6z4lwXlH8xwolF8YqDYUGQDErMG03
TAgTBRpBA6/4g20O2QqH8/EDL+9gmTm6OHm81N4KRPZlmIjy8qA52p9h6hBo+G9X1pvF3YTfAqFT
E9Ig89N0zNgOgSkMl70fUzacx+4T8spQdW9bgYD6a/zenagK9+ksFPN7eWqW7rmoe7385mB1sUvc
7Jvv+6jRY3uNqQ9choXi19gLFRh9U87DwQpVnxMoqD31bnG9jYkyNrd5lPNpmUR3VIVX72zYRti3
oGat1hpcFPxmZU+O90DZtn0Ejl6O3ScsH7qPzlbwPt6BnlihL+Wv72OR4rtnn9x1D83CXciJBvXM
BZmpaXuPs90hPgzIcN7/NXIyAWkO3sRGxKNkI1/YKNFOThcv/4qbILYXVadf8AdI9i2g7qlpKypZ
FaC5GKmDtavW0eU2WDZhdDHDelhHjpUuHejrgjqXEV4CskF7VxHPsvfHkiRDx8LEPHdeKtffbiX7
Q6pcm1Kb9rc7aTnGWWNNjZ38w2thxs7BEZOyuHeRk1F4Efr/NMaAeI3/FQNuIDg8kNUjuh3vpZfZ
j1qi2I88uVXwbHbJq2UCVDc3rT2NKzNGKMpM2DQtE8H2wfeh0t/6U2Tu1ciCbT9HK305PvTt19bM
EKWoqe75WmGe6l6JS5Jx8+XksMvy+c+TXRvFwXLl1pN5ilKV73Qk3oo2so5y9hYyTyZyUvaDVLcB
BCAId1ssB+ecLWoDkWue2iF+H01A9vdb3G5975uWV+3DqT7IHyzH7fmnyKuxb6JdMiK0Hiy62rOX
YIu0VRO26qb1su45KNLikjTmJehakCllRnlEL6b2iENdh5MdcLHaqoql7Foo6T+TcFvowP4f5VAS
9drK95VLiWrowgd7f0KKzT8hDRWAHr33+XBFK4fzwarxyToFdk+1R4be4uX8vS9X5tr4XsBAhdLN
LeXQ7b6yf7vFbQAeS3lIFOSyMHGKQPGa745WBKAnnfBpGi+3Uq9WRcHacVV/U1YTu6Chbhco97Jx
Rppw0SQxT6ff6rfjLIZ7U8l1SFH8nqRomV8gdWIojs7LslHK7CASJzv04/Sr+f8c8+rAi9kzT/UG
4sxrb9X9SW+0/mSBoROQCPayd2/EPHnvyqsxDNgbF5ho3tfLCT/wh1uwnGiC+i3u0pIjthpDoUBR
MxliyvIYYyCtQKNjuHFoJvGtMzxKLpNp6qfcKE5ygQzTVetgaWU7/tRaVYcbrTVHbYh/NV2lqIho
CBwob5cAnkE9CnNfRzgQLf734fd7IE+Xr8nQ54c8QaNE9O27KRr9CN8oXkah18JGVZS1nTfohM6z
k0FaXQd1etaQVF5WbgLXWVTDwYaAdDDnRl419pigKWaJNOV4EdPerjV5fRuR69TYHXARnyNuc3K5
nLrP3+4mQ+2yutzeNtX80GunT9Fr2nM9GPpeH6pgE6KI9KWKvk+hGnwrEcUGJdSYR9jTykOj8Ils
OfJ8c73+E26rWBWWB5q01duzcNAd70a7+LRxtUVXjhyxsKb6tXZ6IAVF+Uluo8WOrkWPZQ7LRHu0
6sJ/cXT/nyrLQVWxrW6yB8vu2OG0oGqboFdeCiPxD3hjJdCX6CaQA2es2A/ZGyMtfLRbY5vptoc2
Bi5iFmddcwx3up6o1lXwKxyscUBWkM2bdqgQH9GXcvR2mTrZ2kMv5BgMdXfBMhqPB3MYPksKBssJ
s1HgrL79kpbKDiGl8RNBSAgTaadtZRh791nbwX7D/ORr6NnfI28iY5tQu6yH9kuYUWZeRBn5iqS3
sRjpR0gw49zIwVszL7HMLN4NmneWQzJCxv6xVt66GIf0UCjUtqFSHqgkZ8+DZX6Yild9HdPWXwrd
Mi+hhUvHYLUOVldoIspZoFvvaK3Xz72Zmwc3d6clTqjiSjK1O2fJrKENj/AznDClttHfOzb8wd5N
tJnn4T40h33N22klu6SS0dlT8/GaAVF48uzgWY7jYVBtEK8DBxRHz2hVY53iUmYBBmEcQfO7q1AX
3tccuTK/FN88za5XTYkSIHZ38RWYDQCLeSJ06w0A2O6jS7CEiWIqzCH/hEXIRhK4YvgNOTM8eI28
O4muTh5aXdcWWU92jjL5tw4Pwc8E75b5jK0n/Gc1ICo5MbZPiekH64qc8YfCjwpy6yMh1XDQXA2b
Hw2EsBbzsDZCbTpgNK3ergbbm9OfNJ288jqxN4IvMuqP4b+i5q4MiRsUMBYy8L5E3n3SMwNxrGbv
d1l0rDovJBPUR6B1/u3KK8SUPZCFXgkROFKMOl9Qks2ohZrXvyK9Vi7s2KnLG+mRqFdTm5Qw/fhM
givmSzsfPoRhOBhHptiE9km1bLPwZzS1bE3nSdzIqL17GS/P2QFMxuolMMl5Ug71/8Ybpv4rHqPY
V7cefXL1iR5QowkypLtoFJBMD0r/PQwy74JIDAhCNUHjeRxt2Aqjlj7cBmP/hwxRugmPQhmC+BEh
+AlcEzAbUpaMuvrC5FV/tDEbRvzPTq3T0KpiFSLJsZTdFt63u+la57n0wvrQVx+t4dfXJlWGhzZQ
hwezdOKlNwBevI/1OaYK7ZQCAp5DfKXMvQVLFXYlCUJ/JoVHy1koHWnCbeNC4vVA4t+EkUgrRJup
J8VkRqNLNTcQnExm0yGoOCnosrkpGye7JD0qb60v0vVfE/fZxLLI18zBwlE3WeVmJ6nrzolq3IvM
+5C9u+i7occj30z7Nn43zPmP8VKfNmMYuYck0/szyiLD2qvQ7JNd1A4GVFtmzXJ5GVBJXDvzdMvv
PFLyR+xcRt5Xm3WgIKI1xuPtHnKmij10/1DmXRhF6y34zJlv8koUpXW7mn5f3WfvV//nuMadJhKV
sjYdtyEnJ69GGOsRz9Louerd9CWFjwBQbUDrxy2yl8Z3kHyHRL+Ws4ZWcBz0/Z+FmJBiBMCWVNZ4
yMaoVR8ytS7P6GlV0xrDWnw81OzcNFEB6rQU5jFKTT4g4+T9vsRdK6E8I2fVeTx3NYRYovzZmz/2
/vwFSKfpJXBj/SB7CXzshxRDgJ0VSW9IIjLFL1AvYzPZq5wPw9683sCsDcArcsX6VapwDILTioIY
BYirAgzykPfWBoGnmzyO3pCcjbRtZZnKpwKQGOPZL6aIoi31dPY6eYaPXwGxIsjBgbo2yMzct8z1
iN/dm5XiNzCX4guzoERsm8dbpqp1ol2Er/eGv26BJCk/Vs+cYMMbvdhIgap6Am391yyU/GIjFavk
WtiMmCJMHHbyAnrzkJUl+xUTDaBx2CW3c/wQaUj7ifxBGSL4Zj2eQAuTVwMZx4rLoHS5nPuWDfPO
R4V03w7qm+DZhjNR0W6LBuGQajLUR5fSHqebJvqB2+EClTztK/zqeKWbdXxBPwXHwCTEe9Ya+4+w
bg9O7YU/ABr/E6moYKSu8VZq2vyoCrxLYDebwuDgIHsJJc7b+NjgnayCvFv/NWEV+AQ4efh+j2Vn
kR29G4xd0RCM0cPguR5J9eDN0y3FKMCBFmN/SDoBG2GmQCFDjYteov8vs0hNV3uUdfIVCNaPus7K
h6Yf1JewUldBa+jvgat2xxZV+vl9ob9TekvXFWJtOzmbey26UCdnmPQ3JLb6dZF3+taw/eK9AZi8
iMsMM4N+IpelA/rJwui19LFEam3lIcja4l23guZQkldeggaxzvBW8MBV8noF5Ws4eEoTfFQTJDY2
fMWgK4BdhmaNoVHxGWX1h8YZ9zEp8uHa5kHObohxqMagRyJEEqC3I4pkqJu8btSLD/HodhXMY5EX
qpd8RBUFg0D18l9xctbvjem/41DRBdNCGiSb+tRYjIiur3gaelgRYIBaKSK4yqvBiYqdkqIB/feE
cNNLN53l8GR3KDUGuf3WVXa/l8tFRG7oX6MJTHnW1YR4XsjzDIVpxAO82VfxpordqXlzarwWMZLZ
OlGaLQ5hfexn4c9GydyH2kEKng1C8VkF7oNlGfo/bkspNihTSHZoAhlu5b4k2dQitxQ0Z2A3xWES
A76tRuQsTRXb4VwAlAjxd90rSqJfx7RQlpYwuk8/xnlz9psaUfgHlqx+EaKcAGwF04OLfEAU9BHS
4Qa63EFVRGv49+woZN9oMgOI8Q93TPtz2pkuDmgQUtBFAAiKAuQD5LJ8R4U520f8KBL7fchvqaaf
bZ5dpCp31oU7A9LfR4LhU175P6T6SzimztYIwIRIK5WWz9KyjqP4JGcLzDZhfvSvRWUM13kR35tk
CfbS2o2BPjxwBGgxQleRWpy7UxqODzle45ey029Dwzwkx9OOymPt4/MlY0sVgyPXxxhmvocz30PG
ykk2C7d7aE7m12u9AvQCfeHX0hjQ+nWcfia5D9cu8AO2sl49tZzrZuPRYaBKHY/4FVS6ejLdol4P
Q4bsQKeL471pZyc7HbR0eZuRfTktgr3rdtEt9j5c9ilW6AmZsLzK4ycHrxLIQUm04W9FFs017Xc8
q+2jwKTySYTF9KAk8UL25AKlNbp9MrndbaxmB7MNgn5ceqENJwE3nJ3pTPpCSzKEI+osa299wFco
wA7o7uEHTZE24ADrds2PHr8tvc6Lbzo5/GVOjRGS+XzMaIt8Uztm9Gb43ltGKvuHh7mzWbXuO5nn
Zo12g7n0MW7aTC5wNTWx3M/IrPSFN5T9JUr97jEN7W+g3txP4P089nwtProKQplOwRY4qN1PK9Y/
IGeFVJOQX5ahPSL3uEt9Av8w+ZcbFuI18g4kogbTfLGRlTu2UTJ7OnCH0i+wXxWxeNCdKr9GATwh
OaHpY7m0Z59aD+jTsxbrj2pNydfONAAUvMIOI6VRcOVc3Zv/i7HQzzFhNcNscQ8Os7GDezFE/b/t
/ZYCj4BcJw8E/i5cT4UmViJD0nDq4u4q5qbWzfZqhKkLrRk0qalEjrmQgwG7paVeVOXmNsjhATee
2Dx1+kBCfOrVM6/R+E03i5fRj8Yr8sTRGxKb+wiF8Ud17tVTvCz50z2bLXJOSzmmUb95RkpuKccc
UZa7DGsfmE9YpM83tNVwuIIXf5E3VNDHA/qAq41cneuFffQUzPNuyz0tPZQ1iityaT16Aq9WpNVN
P90PM1Ar74TOZnwMUhIHWGYswsTwDmiadVVV16+uKrq18IwYyCgh8fhA+aVcCtsfVlXm9Ocqh298
u5LdudF1LE9lCEztP2eNuSvHssrHFTXBDlmuNUEgbDvTxsu6xd0AMYF850+q/yibaTQBgJWlWBeu
8mvM1kxeWuWokvBhTE6IMBmWZWf2F2iz38108o+aEjuP6tyEkVhUhhM82JVpY7HtoEhgDTs5d4uq
mnY/9mG7uC8qBsfET7sWqwgS7kOug58CCV99ZJMNyxq9I6X2xYPAFFIOx5lQNq4INCwyyefCh1Y2
/kitL+imY9g57bWAQPaS2YazpOCY7ORkmSkID+rsuOUshWf1oUyQ7m+wpFo6lv6gaPxSMjYsFAzp
07Tfylg0AfX9qCsgcOYfY0aVWKDAUmF5VLNt1kPzKBDu23SJ8lX2eF8DnPv7UvYLS9NRpnXE0us4
hd0b2w0E6g6/B1GogR+uJbAV5rG/p+WgaxXuLA2l/loolDI55GPzx72VOUTGzeNDKrqTlybahWpL
fcZYbREYlrjIodv4PMnbvlv1rV2t/p6YZ/njLIDWpme51BUdC+ZxrVSDjY1k1lJ27xMyThPxiVIo
pcE59v5TQTiDjQ7Ij2sCAAhl/2tVauVMufAWZeoVpPcg4NVz8lwt02ghZ/0W2l2amS+qOf4jAsR2
xiKnbgi9iPJAOLon2e/bujiNEKB/j8hh2VThu+rm3tOI0MUL4v3Di44mHXVAii6xPr4Aj5uW5jQ5
OzlJ5cLeGGHmc+pgQabozVGpJlSN5i4gleIxG+cjCT3ZdGz4nAprmDCGjZMmD0aZiuVg5sqXwjY3
emP2P33MLTLUSd4rxJxQW6g5p5YQP0WLhQvqvuWLmiIEM3Z2urQQp9tOcYl1rlVY1mnsyOxBOGX7
JHByKYLYPsmJe4M997ekrIptSm3N3YAOGreNU3/KCB8v8i3mgD9UVOU7ZBfnO9+u5XxbBKconuL9
/X7NrL0ufxBS9iQLIvtsoTa2VGx2jKoftFcz15pbU4ZDssSwud78NZE2FhBbbBO3zeCwVZdLBq3o
FkjQi+1f0YPtJjNFo9oJjb1XHNRA0wOE+3j9Nz/YWlNv+P0z5VVdhO8GlL/b+C3W0LUHp0ymw60r
f0ZTdsgROPUxR+d2FfC6hQrPv15OBm2+9W0k/O83l+O9h7UK6ojnv8Zr3g1CM9lY/P7HyHjAU2AF
SvIovN2T7uKox8mysmuY9L+aCV7+NYz9VZGakFbmcVtDRSGY7GLNtidcKa6Rz6vtF9Wxx03cONV6
GA3rRa0w3Yr7Ol3KWS0MrDO2j59yEo3p4alKS3S5CJ3Jsi8o8K7yjrJ9YA70UvV77ujFWc71Lvpt
foOerZ6VxSJGzrxD8zL0ObqayhHxQmq5rYro5DT2WzkmGxlSI9DJVwVUTOFNPj4eTYNrYgCTGf0n
OXRvEHrj1+wRWVbInzWVnV1jB6k9O+ie09TqYN4OzSLxNfUgx1zH63gn1y7m44QEQds9x8W4KsH+
PMgFcWGQdkqoAcjJvu7XMbDPpdGk4suoUfQZmq/e4JpoHiKEbWo1biimdYUX0n4NDFhgk6OpZwMF
kSuAWqoL8wI/mX5SjC2fBIq3S0cdnyte8cdKNO1RXll9/OvKmK/u3VBFBTody60cn3GVm0Yzf7il
6YEQMcpgy1H0RcbLCHk3YUVGsaAqQOsOlbGdZkZVhhb2cwoFYAEWw/oBlA3P5878puOMjVweIrCu
W2P5C0yIQgKxjRbXC5kNid0YoRE8Q2Us2vzoqYp42COe9itW3vd37F/3/Ss21k9UTC5pXnWnSQS/
miHL3GZRhip6THKq6ruPPNbq7R9j9/AQQeCTjBsARu/DRufU9++97rfWlM7bigJ1/S5G8S4e0YPT
4N0haaOgeVVX+hkB6u7d7yCpMBxjQIqqRgFOb1Y4nHp8a/qmb7edq9nvPCV/xt7sOsnb+hWZqKWM
UgaVr+KgFkskuu13e6SECXqBnVtQ4qQZKHzoqqxcxxlK41jNZa/hgCyyZlfNWpu7Uz/V7Ccwl5Eh
dZgVyw5GFKdb6C3HQV4icbQxfCr4cswPEbxZ1J6CXGOJ/uE27Lzh0ugpwpO1hfqEV/kfw0a3pvjD
98LxFBhwHussjT8qRJLXpAPtnZx12QLj0iqeUjQJHtP52zwv0toUgzYQSxpIrLmpys7YG1D/5FDk
gdDKcAQ/Q6lQ11WZ+OwUeGjBVu35svvTIkBQh1pSF1zkhCNno2nkI5+s5XgzQdpR1FrZ4u6rkHyg
Yui1wtxoTe6BZ5kHsw3gT2MVp55+NJqhu2pYergTukzQ9zq+eJMLgEk9ZgFZIzkko3TLai+19izk
vBxqGtviu626D25iLUwP4JJQQ/fZ567g4A2xK73Wfc5aB+CJoQVLg19yHUHo3HkVPPtyaqJ1Hnb+
CzQn6+xV/UvQ2P6LHPIrj3Id4o1V0r4EPXjVBDmqqwfnSUlS5QAVL7ymRocgXol+3TJK7Xpz68vA
TnejTZEHGUrBrIODGF7lGj+hMNPUxqWL4JLshmamMofm2eIPQtLGsv0Fzrk9GgoskyvkVWtkzarW
UjRZekzBF0JPIk7oItkBpqGCncbJJuhj8+zWFBzj6NWuw+HVHX5y/FWew6wbXqvAwRM9cJ+sUfSv
eW1SgertRzlnUtVJ9NJ+kMtSxLV92/H2vIqpe8TjB5w19RgqsfeoT733WOnLzukglM4dD/2zU1xV
z4r9agUFf2fPH6BIdPqx7xwU5YMaZvbI7wIuZrgoNTv8GyR2xsDKK9ez+AM31tUdWtO4zep94PMB
+HoLuI+HTrRuNMC/HD6m/a+qxOinZIzhwNrbfuIQqysorvxFl/+vibDIposq+pXbO8gRYmZV3y5l
3+9trKRxF8BqbOSbr+ZWDJwQ0nG7heqBv1fXIQVtK/oZyV7z4qsKpJLZcK8f0lOf5PkbrurxLkIY
B1yMM6Ja31KdAVjd8P5YCV0B6R8K9IAs9yx7MMzykzNlb7e5oWqe7GLER8607LUcg0b3Wgv34S/Y
RJE+ZUpZniV8Qs5J1MTtKsWLWi3PN3yFmlZoUIE7uOsoSgnGoUl+xEaG8ef8GpaTcrxtvKce3gL/
pTFKBjPm0IcVsqsFVECM5nrsZOsfACo3GuCtV6/vsqc0if/o5fT0GV4k5+bINom+Jj2qNDlQHYxS
smphedCP/u77WpZXC7fNlrDU4oOcbuzMBhukRdu0j2CSxUNaP7pzhkctunF/+yjYbrrC4nJ48tO0
eIIleE5n/cvA7cy9n6X5ahS18V7aSLfU0HMBI6F7WVn6sahtf4sRUg8bOq1BTAT5i4ETwAbfDP2I
09Z4Eo6AVczJ4zVNqmjR1IX3E+lmvRir9ylvqNKAsHuSQhPx22QN6U2VgoSZs6sc3V7IKRk0DDxn
ySZNO9PyARi0ZrCruqF7YGO3HD3Vfspc30F2xPXX6ojfmmfXzm0MD7iuKrJbB9QxyeTSalYyXjYV
NClP7+PtBEn0oPCwzOoUedaUjGriBcoVGnLzEhezA51hqvsswOHW9wZz61lUy01zqJ4Que3WiPSg
zxOmLZ71ZnjS2l7npZV2+zod69OUNOm2gcexG1M180jPKurOGh8zvoMOQLUANeikKRFo9sx1rlXw
GxrEJBZ964ZH0yoPZqpZFxknm1SGoPG+aMzK3Mpua9XBJtMdsZjazjjqPsdqeSUbVTcYq0qYZbf5
+yjJZMwJObLuyrDSt0qTqzCcU2qRnl3A3raHchfkQrmyt1OuaOMrZ52iVeVY/j7skuBgFv1bhbTw
AeSqfZWNr7X1WYX1fB9SY9+5YsFBRs+b3meeZ27E5iwH9jXWeCktGhd6FXLOPgn65GS7avDdza0f
kWGln2EuTKT/AvFaqYWH7ZKoZ3vFeu3y573ysYu2hhI9AtFoz1gAUeBP8vJLbM3v4TzxF2WJUGmP
UpLuk2hLTSN466rRWFVF614EZhQ7w5tBrWAOLkjYBmtNV5tXxa3LRTrq7vcqMMlOGbHPA6HEccw5
d2Lc9kUH/TCqXLa1hvMWuPkFcb/8MRlIgWnOFsi/+5YUinst8vjtFhMATvKNtF7Kbgo9He3wLNnI
rt371jKFbXKQXX8S38uycXnEc3sHNF4Se86LiyLBkzaUe6upnDdTG6yTpcQwuecoMenKsvTifIMp
squt0jECKITisxK16QXdy+wC3zO9NS31OSrZDl6f/45bQ5lsusEDHKOR1zeiBhhp4IR7DSLsrsL2
7lHFGQfgbWd8b+HBtF3xE12eHIMBKLiT5oqNg9rmoWdHdwGK1oKuwBx5KjA8dZT8Z+eEV3KB9YeL
k+QqbHPzXBZKjAWfjl0MZu4vVouVhow1A/iTSRN8z0zq9nyVC4q9cEWB8lKUmEXes46CScTblVxe
N34LZuJz2ec/kYbm/0pv09dJwZDZi1pzi27d2jTa7GjPDWASl1I9kOdjqSe/BuWVkWLOvpCXvOXP
ue1MW9m7x91vYznkmfycz6+clfcTkcat7/374tut5c8PSbxxnKzFH/+G28L7zUXp71sPK1G2PN9G
yimP0EyDh6buokU9qcUnpyB1BdUBStpYiA8zhcuAbjSF5oqDZpCs+3pwnzCgAlzlf9MAlzzmfogD
XVP/eYcKLslBs2z1Q4xreeNy7Kg2Vglv9Ci6xqGARG102qtmkYSRXVkRlt0AROC+nIW07t37rAwO
xtZ60ML2+P++Pi2sHheF+EmBmH+08bc5JvkQxxvZD3FTwz6RhxZiQ/OlHPV9UBi1qhZrHg2cyM3w
YM0hMk5GeJPG83s28JxKqzhzSDV2E3ogZlx6F46z3mUqEhP9QgpqKtnvkxyTs7IJPKyUxsAw19Yc
fJ8YxgyRlADR8C6MnxpNQ8+pmECPp238VLhm/IQcjFhylMy3ckw2XU4VyKKmUmfNuWyt4tA0Tr/1
crd7rNAqWXaWp31B5+4AuL35B9cLuGdV+dWooQdYbuU91o2ebZte4djfheU55nWwHkgkvCYI2y9E
2o8/HQdCDKuNSPmGh5vFQ1sxUIVz64uvgwMsePzgWNzoD2Q7+Cd2hvFphtpZ78LmH8vC+Tn3i2+h
4SAL7K6aCGRSaoYqZzy+Ymve0m8m2PkDKtEeWqJllF1RaHMjmrDEqNAFe7OrIpEf2dXXcNscOK8Z
Clqx0yOnHzj6FdB+sh4zy3myOHPyN4urN7ewxkXe5eGXos0/eUDHP6Ks2bmechwpPR+ADHmnTmuR
+VKrTy+N3SOKEt6pBGHg2SkqhFaPZaZdN5/IO/zU08R4UNUA5FiZRIvQtppPW3E6mHEOWRc26++K
+iHDqwpB7LYatoYf6Gs5hEP1Uwo37ckdx/YSx75KrZQ7d0iaUw1tlD2P33VQqfy7KvREG3yANpDU
42fLtWc8jR9/jYF54TnBe27oVNgYpf8jCRFnqkn1v1KY8hABj8fLCLBwH4KR3Pde0eGxpZhrshPW
A9bE1kM7m7giWAaelCHZwMkeFwj54SY2R6SeN+1zSTDQ7errfymI38fKuBO8glC5zhUqU2YwHXIL
eH/tYIr715UPHvjvsd7f2rxxhsn9BEV7DHEl/mmDwOLVmn6xfaTMktjKH+A0iR2+CNYus9zgIUw0
i0/2kO9wZp6WKVnpUzDF4Ulporxe3PszP5IdoRtuvMRGpv13YJxrBDoJjlcUmrstNDT1oPTwFt0i
FC9uk5pXNgcnLzRUtE3rj6AjNw4eVWAOXX0pYw2hkDmSl4zAzkuxsZEsxT4cqx/1/ERTqsY9d3b+
Qz7fjDRyzzFzCjZVgGVqhPwDvdmQRUg2wFmSN9eb4nVYeeNWdju0CVeaXaR7/Llijm7oTSpOKlBR
SCgVy0tAbhzUNK3YIeTy6GWuCkhptFG9t18NgWPXZBvPfqyaz/CLUn4xrz3KsQZzzW3atelKzqqT
6zzMC7K4sRelaDFdSitBLanOlx2/7nfXffGtDD0FOFSLrI69p6hEjQgKXAbthFCok6As4TP/Dk20
DGpJbbhPhprr234ODXufb64ID45XRUfZgPX/dSW7iRJGx9SbQC3eY4S6HkJDHDg6MS5DhKf+WnYL
loP3FfKufPqlJWm5DHPFA40WwHdWg1elVvWzbLLBx7jctDJ/o3WqAV7U08+s+jUtY+SYE1H/oE5a
bu+LDTcpz337EfWzCcCE8bReuP3ebGxj2cxd/JX5nyGrupKzWiKSLeaEzVrONkKwu4DUsZl1C95A
x6b48drN9tYtx2qlYDSFaCwsgEjHhAUZOHPj5K3YNioK6JXxNbHnYh37mj2HHuwQ5mHTMC66l1gY
/ijDydbjYan2qfuppgKkAAYbvaJ1x15po9OAOvdOr/SL7AWR09aLrDGik+wX8xW27yFqu/iD5vg1
UPtUVBRpgoPsdV7EzlJeenmPKYrWpPZmxPd4kRqkDFZySjYKSMdzjZvtShlRFveRBcLwex6U05Pd
hrer0W6dhZu1DacZfmCUFSoPWISF06rFcxn093iUTYfVbrGZEB065nYO+ssVO8QViJFjMkatw3IT
RaUHWYfkJQ9jPpKzfIWVpNa6S8X/cHZmzW0r3Xr+K6e+66CCeTiVkwuCMymJGm3rBuVBxjyPjV+f
B01vc2/nnCSVchUK3b0apCUB6F7rHaxdtKhc2L361kPvvmSYzj87kY72Kd0I11UHDYHWtZxUuXbp
jw4laDk6ec8zhL63whr6s+NUKzW1KJEMtv46Te4MXQXljVtTjko6qxytPI1RK/w2uNbAy63rfCjN
wTqzWTialjLeFb/PZFPVy47nUBesbwOa6oCyNO0ZBnYFoEs83dISMlWBDbKOxiIu3QvJQ6Yr5EEO
ZgjdykHZ0mLKdVe+YYPqRqEX2amDF/iiirbfaJqLAgeovxc8PYKDvRiiyVHE1cJLpFdHOSgPQOfX
juZMj1WCZk8ax/xhaEF6qiiaIEnsPtYh6lGmlxtQa3rrLdHFkhA2HuMgDl6t+SB7UedEi5cCZKxH
1puxSNsophWiycSUqMjUHQzcZjMvTTcfEKltcT2Wo/jUfsOIdjolwmjO8pCW2ECsS6iQZy1cPJ2a
bFcvLXvOlJ3W4ahVBuOlM4XzIKmKS6vXII5LpuLQ4hI82Wu1QAjXsUdljegXivfYMZ0HyOP8LY01
zlrNk5SdCQL9bqK8ux6LMJ3ANS+pLRziMSteFPr6vD1S52pfXW9ZOYBxXqvTi4kbO9JipPTqOv8c
D0Bhkbey8Ic6qQ7IQYxYSRXO1uA7usjXEG0t+PHVgXy298Gq8noSjuUfJ3gD8jZ/D61xcQasxgKz
QfIyqa0gmrM00QZ2jgVUgYNejm+4vOY71+vDR3kA91FsoEuYazA7OCbbY2jtYhuQbvA7pjF679ip
+WeL3PtjVtrhY4Cuy30TK768yC10whoMTfjs4RaqV9pL4gT16fahtaqZK1Xk6V72ydhgXFbzFI02
8mpKNpcwi4dw68Rko7LabMCEdwOE+jlCJ951TgUFgO1sO/jW8Szxp2Zx1Jn1r4Mr7A81+OqVDYDj
HpCoEtbl17aesd5j2f9iqeg11UUPMxCVo0Mr4KW27iLR6tW4xDqW9wxpxlmVObJxnhPdqYmjknyo
X5y8T36qZvceetROJrRH1hIarinQ5RH0pJK3IMXzHAihaw5iTQJLf+iF8LNEwZVlqor46HgJC6lQ
wWyMJxcIdNbP2AgmvijjXZRU0725ZIZbp2V/j92HbCVL+rgfpv5QLxzAoXTRS1n6hBY1G+9d478H
idQw1hOSAO8kSXhJ5dp3dj688sM6uOQAMo6DFY9br2+1N5RKLtlgFA8hche+0HiY8R4ozlripK+D
C4Wu6CrnMI1qBqzKmtaRMEz+MgqaE1Y9euYGGzlquwANGuTBgOXHwQbT+HmLBkFwVAvMNKqyUp+a
5VAlcQmDkX0Pys/h2lmkhGB+8BSwVV+n/PJkzDnyEwkSOHjLsjRfmnIgRN9TL4Pgzh6E+jTps32s
MuyUZERt+Al0p6eCN7Y/D0O7l92ot1PB0X/KKfIqObf/doRafb2ytlw+stxLoA/5nYwo3X469Y79
/TYpLOHzGA5if5EDzzmM8/wInH3wSQxG3PRZ8Fhq2fcaKfv3cULhLqhS5dy1dsT3LL+B9JneYxfn
LTMdwBEkTob23PRVxqd44rC2FPZGIFYeZ45zmhZRdOq2w6Ji/vt0qNz2iCzPKplaZMxl5C3c0LR5
N1XOi9ABDiQOlkbY0oRrQFfdOjPHDn0k6WzUNjguKgN5F+J0xQBl0NdfMoCn+zDLHYGuIn+MOPyi
YoleqmCFEhp31B31O88qoZj0akClrv6Rpw7wAI8fwQrdu/0wfi3xuvjgvbmCAmGGKy8kwelm6TdA
CdNqRlL4lYqRtzbaLnwIohpjn6CPj9ZoOeeS7Oh2EvG25l18NBc1janPxFmeudHkHF0LlYF/9k9d
WbJMRuV75U6mvqksoKcCgSTf1nVn3VvjeNcuB48bRMBR41SPEIRMdJwsvTLZmG6sv5Jgsrae1WCY
uSQxzBKdUPLV03V0KE2XwlAyXpvaFAVbJe0a1LEzFJBrduTCHZ+giLxNqRe+zx6+46rNTkN38vwN
N6WtqfThe4i5M0lmiun1UOyHJVQ7Dp1hf2HXDYySTedWXmApyzp66bzqrXBxRM/6tbwA6OvPowa9
kfric+DlFg6jrnk9DKN9cCy1Ot665JkRTdZd1ZX53m6699vgH9PnZJhXo8ZC6o8BOR/kuHEOBpL7
f32cjKL6oOzGkkUzOVXtoAocxKgmIMgq7OIxqTM8WJT6ned38SgPc5UnZ9UWl1tXzlL5ThjpgVIo
CDDkHyyY2khMLJeQYRG/40tSXudco2pz01reUe2E8ilKI9tXF/UUVw21Z5EaFw/HxXfsS0zsypDs
SmsRvtVDjAYW/Rkkw40nVIx3lHn8nFsfAbIuYOb9ySzdL2gLdhtwCfWhMWPtc99fYld3v1QWHoYh
vIAt2gPOl6LttpaGlBhiG/HJiUkfZwgDLYILycvkm4uUpTzMxpTxJu7dk2yimKhuFFxqzCpDcZXf
oPxBJizSZl61tAFRb2bAh6e/9cnAsMWRbxzCwc/mqDzbcUORazlYuRd2K9mWI7ITmjhyWijbwrIh
Rg7IQ+CaGyPESugWK89u14OSdBj0HL/MZabsv36EjNO9bjwN7f21i9w721lTMdAo1/kvaUL9+4fJ
K4Dzi/DKiWvMJfilyavIuHIY8nU0ZuNGmxIYULX91bA641WUVi5bshYmW3Dfv/L0MF6pLBWHyq59
CirxKdaC6NTDrzrJpjw4bSKTzQwXpTOsF1TASR31T4Nb425YQVtrgqnYRl4O/2HhranC0k9YxXyS
wLYrxu1vcDfVzPptXy7KexL+doO4DSGUlamZ90k5T2ceLhhlCbWazrUdqytqzNhPLiOyz3bc6Syb
hfCyHg9A2nk2W1use37KAXmQ17o15zhojiNG26+lyN4KYPjf68FBnjeaPhJd3aWxwJ+pH0Y/Fvxb
hR0WtQ4qnEqyE2AMcc5EUZw7g1KKkwTb2cjNR6NUKJewuX5M5yp5jHnpC9O63HqKKt9VWmPeARno
Qt91tE8lzydpuuJruUdK24U6iLKn/mAobrNvFFc9REkX3pNFzzdxXJavKjWIVVVgepea+DYowTqO
oN5xrybYy2BkFHdK/xZOCs+4jDzlNLbDm13AbxmC1lnL0TRM7E2Al/pWNsdwDnw2tO5Ki6yCN7yL
i8M8ZydVzbCEWc7+yz45YC0z5BluHH7JrufwX06VYaVWJ+uQn/0+KdRsDcVK20l0Q94m2RGdCXSZ
FsSDZXXlc+5QAbHTY6Kh4a0pp84zuQOn2D4Ceo6/22lDqQllvM+WpiW+PpsAEAUamGKaoCSA1Vnp
avMU8uvxqY+OSDQvPmVBTaYtwfRxP3SgrqfloLVeTGmsyZA8UztML9nW5uRozqbriUeW5TPLxGKD
RYt5P9ZDvYsVRffDYLZotmeSIfPzqDri2e2RXFEnxz7JZoB6584OA2wMltFACXaoWvdoLRjJfVJp
QCU6DwFbDvXoJAdB0XJluB3/HTOp602Wo3XnRrH3KAP1RcM2NxpnL6fIgTgtj1XrmXeyhTMC5QZE
GGQLnfn8TrMqkHNZc5yTLjuhnNxQeQzHu3FyBXiLKsYNtI83bODcpwxxFCRQ6+A1nULE2Yy0/OKO
3YdCbuTb0Kh3pHLFT8o04DtdKyb3szGTEN1WZ4YTknnJx6SMz6ICkWalGcJmUaN8mpbfzjyJ0dd1
Uzn0WBqfYcTeWwP6AvIwj2Aecm9Yq06dXbvcFv1/D+zAXx0ysC0NfGc7F0kG+snDpWA9tHNiIGkv
A2R/4plfERFjwaB3SAjCiFvASL4zOvN7CMln0xjl8rPu2k/jNELwot+OW1xD46Y6oG0cfzLyagNW
cbjre7U/kXZfPGrCny6iQFiiVV9NQ2t8C5E/bn7H2wVjqR46veeL5VO7HsO4/MzO/akqxvDnMLlr
HYLGoSyF2A0FpDmXMt5p6GbqBZZZ+I1dpSxdaOqFic5PO0cH2UzZuWLmp4Z7lSzsa25QU8PxNN7J
5jBp5aZg9/Gke3a0tjFe2k1Zbj5N/BgASPiyMS89s5fM22r+Ebgpj80pwNx1QSBTTXNJV5GpagOv
ohZFVnfF/3YeVjIoWSLBtoHjtBEwlH2m56XNWnfdEV3SFj9hGzmVOCj48S23krxjCnC7vh3bze56
P5VgE1bkmovDr/vLcT7nKT8DOUXeh26qH7oY5gIPMO5S3FnwQ3Wyi7yePlfVxWm+3W7H2rTUtT1k
LNAK40ERHuZOxXAwNTicqeLqD7K/EXa8C1XY8d0Sdu1bzqq+mX0jC7zNHzPYfKFajR1VsPGgV58d
Fe9iN4Rt9fuApdRqtsP4QdYBZL+dsvt00Fs6sKkrFV5WZbAGRhms5bCsIYAJwQNd0bAElDHAQ8IH
h7tsVMAjj8Wo+LqFJemCSsFmEi1oWqAsjNciLP7W+j1m2zNL8G99nmNWEk0hLAW4fBtDgeueek71
kASDcsTxwPWHbBSfbddp2H/y/l50Ez4hwRfjU/1ZRjVL1PTPqFEr7E9qvZOTdZMdr/5DBLFy7tsh
OBdYFa6Bh+q+bMoBj1IUWJPMCs74qxNTj83WxL0Gh0jBNkZGxvL0Om7G3t4csW9Yrijn1XGGH0CV
mRsYjxjhNkm/zcwke+96/OxxGn9DGYWHCBTSjezPohKuoJm82K0WnHo99vw8mLL30Kl+lEE2oATn
Jfd9kZIVkP3NxM4tAz8yacZwSYo6W2V6dobFOx4xTp4g03OYywFRdxSgYqsQv7rMGl1/EIkbGYHQ
zLZclHLyCifPorUFKA3U55PYK+6BqbXPStWGuzRAb1M2J8eMn0FdYBlBqKWIhAU1iBg52DnsB4PY
epStOFbaZ3XIMqQr0QyWfTkuCiwzwVhm8rNyk4V3jwxx3kPUdnXcI0M9ATfkVmI1owZR+paXfym9
rjv3Q4lky1S8SWa0KCD/xE56LynSWHHnF5G0wSZzPMvvVQXhABln9fjILXGyJYNvcbJPcq/bqLLu
EVPEFI1CmZM+J6gDvAQDxmYd+MtTCy7gBbGSZltQ6d/I5uTW6sIJ+JCt64SOncaQPrtjUVxnh0P9
a3abqw1LFrNE+JVruwUm7ctsze2hlvO5WVFkz0IZrPUUjfBzai/bp0bMLsCEoBRYShGASPEn4BYX
2eXNWJny64IOWwXqTjYzvvOl9fDlKZ152JqVaE9z57Qnq1cQlZdtxIQFTMylV7YxdQFvxf53c+uD
ZWSuE0N/0tK6xOSUQ90m/aHJ6ic3tRJ197spB2WYPgBCK91wXKeLTolVecFpWgRMrHAa1nWI3fMf
A7L5R19T4wGtsDVew7qyNljXRhdlSH+dyT4lKaOLPKMKSFUQgvj/cxwFbK++xKXubL0ogLHoto3q
V4nnbK2FsSgPss9NMgEbVTcf1KgcH4WqIsPOs8yb3EG25N5EtrxQB8fMU+93pNt67n3k4SajV3r5
PI5as3VMw147eV0+Zy2IUQoeckxdApBTHdeWYplbGYDRW/Ogkti2YUU/5GP8ZOA3sKPaYT9TYStX
Q5DbP2YHkH6t59+8ppz9qgDrGae9c5CxkVU5z+Dd0b1zMudHn3krd4kNbSqnMpaaUuprdZmszNhp
P6lRvXWa0Xiu5iB8CkbznA1l94k6l456mTKDOs4vtq6Mh7TvkVWysC6NgmwjW/KgQO99bPeWZaWP
t94cO9reaGd8aZkmD7klHrq4y8630IyC6gpBE+V69XiJLVVcB+cIkMFtapengd9g4Lq99TlxYK5w
ToUY05oPjmFSKQ2WIqklT72lQioPzlgM+0qNHjRqce2WTOHUoSjYD8I8CpEG27JygycjLs1VgRTu
d1LOVySiUwfvWCYYb3ktok0O5HJfjOZerd3mPOAt1q0mo1/E1JasgSX+6uzkUNqZ8UZbrECDwEr2
/YA/rKbimN408461DypJ8PL9pEisuzkOzXsqL1gjLQMYR58zq6ze5hRvTI1FPl7OnbvFsU+826Of
20b0tYZPszUguu1xIUNmLU95TOXxV1tDGakACHccZoXcdZg+11YHf6m1urWa9aJ5y6CUIs9KIXQa
bGXTNI25nXXI/g1ZkXd9LrYZJJY3w6nng+xP5gKTjHp+Gzt70YoGFhdZ4gikTQM5pqXvmkrl12ty
lGFwRQrKbvKT5eXnBQb0ismeeNAJ5X40FHyglglzhnoKdVq2gC232Rgp32V/24Hbs5EYOuVxWbzE
tnFXV557Qs0O67mpfaceZn8d/zohl3/t+X3y/x/D16pA68/4G1UxNf+px0WCO79GLaMz87+1bmNL
pByTz4H/07yGyMZ0KKTZQDrwdmnWo1N5r7YVQ25TzPJbWZUAOOc8gtJ4FpYR/GxE8zzzHd6DMCcJ
GzbdncYe2G+mccseRJy7ZEZSMS375CE21kY5iod8yH4dcFsDZYt35DVKDmQe9ntd++YClPJYnsGC
qZ3q1FNWOvVBBZUTS+X6ZOm9gajtMiTH8ebNoc0sQ6LRh30bp/tr+G36LVpeTQ4o+WwdY8DvqKAu
AgoD8EuWU7JZxj0crGUgFZp7MEL3BfRpDjr2r37FMDWyeQrcLqJu/bIJIMFBq+ReNm4HC60bNabG
eOuSZ2UQ/hirLgD0wrVuB4/fNxZ+sEVjS3m89ctPMzIEEWFEWtdvcL3Q8vUGbFS3rVpWvuybm9pj
OZyE5R5z3Oz6/7tFa8p4DlT0hE1eundxGihHFCrY1hiR9zwIBdpRW84fRmjOH2XhthjMa+4zWtHq
1ktUY5sJOyN17OKDybbwpsUjz2BMTHdSj0ct0UHstV8RclDprHkbl2hB9FKih/XK9SKFgygvBq2o
/PyeGwjvr7lS5Od2+eXK7m1UzuoTbxcuNuQihyHmGlG5N1V1XlVtZlMuJEeGTjcGckqtX9QlRB46
2/wUkdw73rrSaprXPQonG9knJ4hkjKmwIWVvpSSPFluLbalNQ3evKqq1ZhOEy6cRBiSjwTes5Kno
9G43xkiOUwvCyqQe1P0Uxmg0WUP15JbAI0fVrPwsNoOdDJEDyAgAEUXjW3ZFw4Scsug/xn4cfOoz
KEAZ4EV6SAXkF4NLaHfBZZyBC5qzJQ5on5gYrofsgToE9vAqXNqdVxrbHsSSL8PLxY89wW7gGObu
t9tlcurP910GBZ1SxCEwFodNNDwVuK7Kwn769ZHl6E3nJCgPVeLq5xzRF0BrKe8oeSo7U6TjqBo5
5ipdhuUASj5jtb7FOBD4sD91W8Rp0SNRyOzeLnibduuLnfAk9CY/3K4hz26xshmQ1znlCwJ6+ejb
9FvYrc8my7SrU+fHLdaNoA5lKatEO6+HOxUJ+kPZUOVZWrEOSnctT5H1c08Fr8M/B2RbBPuan+Y5
h8E4XUOup61Xb0eceK/X03J1uLN6E0lMOc0yRsjD2drM8WYEHTbcyW55kLGyL5+6BO9oPMf+GLg1
gwhKZ9CV2uZ2lb99WKQ6GFulCQYGyze4xVgdLIEVNa94o/TOPpliND29qnoyNa16yp0y8T10E/aJ
I9KMvVLN957ViwxxF+iK4QYke7OgvM4ArZyzmVPiPbaMyZM8IP1uea7+KBstMIdjrkQ/J4Dw1/GO
OtSmckegP+VFNRzqwr+V6W5ydINDXZQlI7p3V7k6eXo7/K3zb6HTcqU/LvefXuOqmyc/Q56GdfbX
x0khPMMuvlAa5V4V6uU6KONS0m0UxZevdb2ubN8+MVSzZN8E1aMZU9BRE/gWUIj6t5mFTLusdv7o
x2Bimy26WH/0x4X1Z3+UmsMu60qHH3gHAgh5vF3VKJ/DNqH1+xAhKdqvxqGMQFrxyGRwNhcXUHCx
Y7mIuFZy+jIgL3SdIAORYvexbOx2k1m9zNqj68Ck95DefElgXqCGr8RHZWl6gz7vsgmkSNyH8Ys5
6zAxs/YkB425/2jUeDhj0nJfFLCrZLcOZ21NZRdbgmWOTRYcNh31Pzk6zEJ9niO/Avne+tAPWxSz
QAnJwZp1GdvMEEbA8ulaP6vwusY3WCyiWw+hlt21DXqdjR51azNtaLpBdufUerrl/zBvGh2c1TDY
JoIcepv4Rm2PIOHb4nBtZwoKBohzQWtGEdmiWnMR5tN1zExS+1SZ5Vuqo9ysO+wdLLSxmlhbWNWp
99KUUXXfzf3btSVS7ckNUl91Ru8lnpGsD/q6xI0HcZIclJ1fRFGMUQTaJeMgjGMr4L/iuYHqIXBd
1IJH+xF9U+sZ9RjLB4Ya7+VcGRz2OekhGTyhVCKD5aVuwWTj7nrMiO69HtEz000gWYTCfLDQsPQT
tgTfNb9tlPgHu4AG4TbNe9A7szvqqLRsPbzBt04Qaus+VpyT0pYu4l2cASqJuB1HRpFajq7DQRQA
LZhaIOsOlgc9rOhNZBZLHi0sH+RBDlQLpy+wSLdHojiYoYtRYwo9cRLaLlMFmkRJ2LmHNMu/5707
wmUyxedpVqddahtAMSoQDEYd6PWusTvtTnPUdoVLrrbtHBSV1k1Z27h9qdwGCx6VUlCD9qYXXfGo
M/nFncnv1JejAp7XY2VOC9HaPpdsgFY9+5P1iC3ACQZr9RwDLEPUXLxTI1xRSlfQTxuGeCsUpVwH
VRM9D9IbvEvWtTsPF9mF77y5rjoMUwd3DB7yED1dXTT590rr1+mU2F8sPewownoAZor6s/RVdtuo
ue80byNbCvZmw/DqdHg9h4u44bSstVChysRKnuZFjRaVIn60+HUgjMuWqVXFOmvxQkl7z6RWpOUH
K4B+nNQ5DC6QPK+jHmdwlBrvh+C/Ghqs8wvqCZolOurJg/A1N20fiygud5itBCD5Z2iBRZlss05J
d5U6fWFzjODTcrCAzeNbs5wiUpuc6qTvl3YQgAyKrwOajM4sxA7yihpgsix5J6/Ut6ydGl8YOBBe
O0W1H0KTPDT67t5KnRPPH3WV/ZCFYcU0Fwr6fsgnpuMl6qf0OfcQT+SRTeY01cKTnkz5S+L1pMsQ
fNt0UmkxSdTzGDYfcrAMvbcuiaozpIl3uEPiKj9FxTi4CPEmhae0RZDKBAJ3GDP+qmRTDtR6oq8D
ADiLXAOaVfJQii1qQAoKE+RTVkBfxL0DvxyOudH7cN3FwqUXaPqVtb5Ks/RdlL29V3s7s9fFpGbn
2Yb7tISYqv4DlcVuL1uOTUIU1t3/diU5Kj9HUaN3B2T6r6vpcZOdR8u4Xk2GDcWA2ENVZLtqHLLt
WCUJ+ilB/9zjb3UpPcWXramv0WToAjjo+Ksf9FkfnvvQsY6p0jWrfJgXZfPQOU51Hz7I4EQHBFcZ
IW67XoLh7Gi81IGKj3yLovIJYT4cO6Qs19K0AuflmvOSo38EL01Ue7N9Pc/VCpT6ktRYUhl/y2cg
UbnWyBUf4cI0Z5n9CHGrxDdXLNxBm8LhkHdPGVqyPDyzdmNnhvcV5bqF14ulZwnOgtqnqon8yevg
JKXYuX7pY8xMA/e9s2zjLfTUaFMHgUCzQjePpmd5WxWrKPhrgbFqMD79Th1pJRXpvEF5Ly2QkbZ8
FBjqOMKvD7xzBn11JelHsgkDH/WUBZ0vm8HvppmqD9e5ZQpofErSwW+V2Nz1uYM1GDZ0qymqvIs0
B1NHBUBtpEM6RNpV95ElTB7QlYouwqs/4G1Qn0iUhNwMuHfZzOOaR32a7JSiN9HejHsc2inn+26i
qldvAOAhv5oGotEvCH6fSLF6EE/u+8VtfFwO8iwsTHDnGKZZ7mukq2F/iC1ezJVuZcgM2f1R4lfV
EaU72dQRUXqVzRjxhqP6z2bhoTFgQ6RZSUuRWulSP6yr8qDgOkfaENWoyoKCL0eNRbm33QeaqfL3
2Ks8M9zBl3jkG26ZDY+Gs3j4AsIGkdd+jsCFUcoa8+i5Vxvn5FIuepTpVTC+vMFVNL2WLtnvBu61
SwZkC/t4iZITr3+zBgQ01BfUd2EIx7fdMrmPmgqDprlDTcY0m292vTOQ5ts0qgfDyQcYnK0jG8yC
a2u+9IeRBjDyDI4x7OMZUYM/BsDi/1RR2znc+sGThushyXBicpA2YutBwSI0UbnkLIza/YTPwd2t
v/SqzI+cHJ28JeJ6mFqUNYKeylC6uEZFZhmcl8tVrdlugjb51mE7RN1buZe/OAuM8a0VznZ6ifAA
kqhkOfa79c95s9ekh4An+arwxsxvwSuveW/jbX3jnt8o6p0lHlmZWbupMZdNZ6h6I0nN7ih1a6cG
161hKGDXmOpTSq5pw+6owubMxa4R1ZVdCaL1QY7qio0A0GyOgBCXUYHRKhoMBdvLZbJmI0pRqcrm
Gmy0rBLaptlJS8R+cVB0G2STJiF+tktL9t8Otz49b54LIGh7OXjrD9pGrCxHE1Sdo00RCuOJuof9
2uNGm+Vz+yxbLnD9oGSdKlvGTLaiM64NFKHtnvK1GObpFYk/GVFanXiIFfNooYYKixFRQTvVQI8v
h04Pfp39Z33xhMCS2TSQ2v/vwTJksPTPOlu83XWC5djHBC9j01Q0uEqsXJCTbg5AkTFRKKP8yXVy
7FB7kf0wQGVZOZUoyjDUU1HK10YSua6Gpk/s4C1fpmaHn4cXf8FX9Fy0ev1hmPq9PRTT5xQzgbXn
DMGdnlvKMTUyUoqxSeU//pFnhcreotPf7BbRti7syxcP6ag1/vPKY5RBPmERY1NGdqatFcU23kKW
u8sD6pgjv+RDrOTlMa288ISOurZnyWufBy3AK7Q3V7nWq4/8mZ7H2Kvu5VotL8tuj5QLlibpyS7q
tzaxi0+zqMONwpKIFJWTnvQoH7d4VSUviCA2qyYf54/oPUJq4yPnpbqaq1jdwRzO/XGo5wegIV9M
VEA/lY1eHAsSrj6O58qbmBHBzPjsrRyN2uILKP7t4tD1goME6OFBD1+qqMXvI2uT5yYVw5o3ZPHU
WD1LuLFsHnsXyZq6SyAN1AEFX7XWHsKphdmmBc79kAbGVouU+B5UQLnThV4jOFXaO6/M5vMAMMiv
sTTwiqD67ETlJiaZ89I1mnEfmnUJHYb+Kuu8DWZvoO/ZkLKCbR4S6Eon8oRftKrF7ADWarEBUIVC
JkrBT/JQleWnwFbCs5eSEDDQJHxYcFO25UJlgWu36Utqyru2sPT96GiP7TwVdwnpkbvcwbJhlXiF
5v/r3/77//wf36d/Dz/KS5lBLyz+raAEVKKt2v7Hv0zN/de/Vdf+w4//+JftWapDwcZ2Nce2DMPS
VMa/f31Cwo1w7b+BWxdeya5rbTlujWh8hsl47xhruxLiXs1iFmad4Qr2pPphaPrwVLGuuJejU+wq
fo93DZkJPV0p/G+PYslb4M8OS5afFeoCj7JHKfEKwkbhpxySXexXOraXQ7q5zfnjOiHA6FMXis+R
Pj1HOvlPG9jjPVZ7UPSXw/Ws7a6Dt34ZxnMIP2OntI/yzV0hdrpJFQcDZC0N2R/hvqctsGpTyReN
KavZ8bJ37oylb6ytHqRtl2QHkUVPfRq7iIr9c5QS0695lQRs34LEMk8rSOAsU679NZDS2plnzOS6
uku319ovD7RfBV9tTndmMMNfll0uhZ8JDPtK7fTmZfAm2AbYJK4V+JgvuYLKnRY3P+SgPLAHztzs
pVGq5oWSRLgKVKST5NDYFt566PHlvjbzxDiE1nY0HTxX84KnkxgNcd/HurXJtQpP9aQT9/IgBwRs
pPvesX7kaHrvZT8vlgY5wRxiIFJD+6hJ9a0VJuEXXFNQg13WlV2dgd4ZjbPS56DbVeQ+xnjeLBxZ
XMeCbJ0hq3k2VB0x9MX7ffZYxoq0y3ZZpW5rCsl3k55DwJzEh7WIec7DPO9BOVlsZc2nMDKb78Vf
J26jX3uWkwyl6u+/e/4RoyXNdz1N7S1qvulZZEEKet2e2pVsm3WHUjm+oN620POvcV5XYsuN99XW
TVafcR3dmY6iraSCSo+50Zacbb6TcivAvDIQ7rW4t6zeeIvMs1hkV7oyjO66KcEi3vHc3UA+aQ26
b7pUFOA9xXjwJISgGprQt8D97CIqJJcCbGrDXrZf/saznlyMhaC6L00FnOUOsJaDPEOfRl/XyCn4
GG7iNSQ7ZaAcwaog8EGJjhlUgkL7ktkN1e4pwoo5q5VPSfghux2zpgSaQrOORqLIAx8VSm0vyEbc
uTFf7M7tPYUNb9OuukrBj1N4xlOums6dOkx3QrAHYf08ZGtLS71tDXX3yRXz9OQ+G1geFr7a6to2
V/IGnXHVL2GeRKXxOTXL+EuBwbWPTFX+LGpDbHSlTdHy8Iz9HGXeIXY8kuqFNiBi1Y+PiYabIxor
6U5TQsvcwxnW/bavEDZ3vs+FbrxS0JgwiGhfZG/qxiGkLifwtbIV29nyTArF6AdOGfAEWRWUzVFJ
4GUv5cR0GbXm8CskcdSQFkdfNxt4GACh5LkA63lrI/R9baoRvspgiV7aLC7WmeYNF6hm1W42hubE
6qpDMrAqd1BbxSW0knxt653x1o9jSjaaJ3zTJCikxgCu0gK93BqX48d2OfCWm1eAgfEfDYYRPLBj
qStQyOW9fJalrId2aWNfbOOHE4hPc1eZd+bCCGwTJfD7EOaCpP+5M16qwUA+TY5OIGQhWZTfKArs
J8D2d0Pi5heRFsUFtartaGGiDdd/2qFL/r8oO6/ltpFtDT8RqtDIuGXOIhVsyzcohxnknPH050PT
27I1e4/rXKgL3QApSgS6V6/1h3QLdbV+AME3rbWO0qjptOKeautz47HW+fZl4g1stblGjG5ay8Tb
lHnppXRwN5tzdnIoK8qHxu6NGNq1gyOcmldn2ShUYIZFD3j1DJUIRIwJ7mvuybNanHJW9kc1/ebp
VodWZxidZWOD0QUCVX5Nx0o5IjIaoWxGk6o6TFjZJ54PDz7iHKIQGBcbAHtRc19Hwiy/daRAF6i/
oQg6IZADsSY+yqbv3JhtOcv2fVD2306/XWMDR8v79qD1GubdOLr+zyuD3kPTU+1eXZ8slJF1BOpR
8lykDZxwxPfL1BAfQjwoLwBAv8peqZHrFB7xKmnZhQk49IR8xjMfX9uCs8PY0I+G4iRP6CasppWO
0zoVtto+mkYcL53UGtajSX2UO8X09uCLT0mvg2NGRffTH8KIOUr4LYrQDDhXIEEdS7VsW0YZv0YR
sYFzm60667Io3FXeR7q6NMohX4GfwGn3Pxl3tqzjybeqq5fXsIrmnLocko3Ms7915dlmCsyF20cF
RgfGvir9a+0XkMeV8KmfFT2zov6QYOqBYk9lPedpHC5zp4pAJ9Jl359hi4lgobxWMXXK4hpahfKs
os5o6ohYtZ3faSJR/e//lH9EVvxPDEdVBUB+ZjnL/j2ySqOyHrVOw+LQDpvV1DfkwNvmBBEzAUZ9
qjzHPJQZme9//7VC1f/Ll/HrL54/2C9fxtsvrkXiW/YeROVzTNF1pRF+b6UzX6ckFPNU5wkSh0cR
I/e/F+yvT9J2D/ZpvDNiQ10Okdo9ybF+wr2x1R5lJ0MpaOWQjmEqRsc/NPIvefyxx4npNStBEdcD
FS6bNN7HsnNWBlSML4OORBYBrHeIexQ6CQU+ynH8G5Olywb2ErZ1/VD1IPXBxjcb0cFRNKtRvzo4
bPZiDPGiN8TZSKe9O+i4hMwNdHL34OrN1zyKxI+h1uqhdyooBwrQnETWYMhRJCMZN78iq8d2Xauh
cfcaGjHROY0gk4JxiEBRwhpkdghXKfDF7FBNvr0Ncu2lw8D8hMYi6tqB2M4mlyCMGHprxt6oTmFR
tM1CnQ/ni1UjF9t3l8iubpjYbnS5tZb3eyvrTPIw7pdODKFHPjNyRD4H3tSGewXNtI1rl+ODbIIM
zb7UVrAUJbH6UNbl9z/cScL6x53EE+24tqrquu7ajvb7nSRaE5nGFoLM6OC+J/yaKCONDsIl4N13
9ZDsCOI/ixKXigqX6bU/M/X1abAWWj65J98fnY/uA67Q0afS79UTTtnewp1J//GARkxdK58dBy/c
3uh6lEdF+GAahnkobK05wBpz9uEciiJXlZ17BVrA3JvmYFUeycbQXer6FV4//nw2GrQIWclAbNAq
IrCrkRPdm1W+vXd9F0U9EvgfJlitF4P3hBzX8atZGi5K8ADv0TJ2XnjqQX8d5LooV8hG06dd2cO7
dbCi2Qda0h6TyZBZrE/jmIvnIFGnJ78lUU5HNk6YnvFKGR9g7yJigkbNooxhnARjqG21YYgXxgAm
Qst1F1wGNm7sFHTl3OR6vFFdECsp/ulU2P5zorA9b5NlBZzx2TTr7pKVBrDlmSLEWg4aVs6KAZ0A
DiOqtEsPpvnFtvN2F9bmN7eJhos9N4R5xKRFlkHKo9S8koPy4vsr5DXFOKuwFQc59PbayNTHY+no
m7frrcLh7YCK2zhgtskyLNb/fisa5rs70bYMyneuobm6buMn/u5ONGxsO3TbDlBXVKJlq4SvlDvZ
sE51oGEniub7fupEtipU3FhEmH41+la8xqkQyP7n9W4C5HHSakW7GHOjKthhcwcMropk+zwij6yk
r9Z6WU/kKf9zqTwhm35S12BSh51TA7jpcyTo0BQ6omAXPLnoCsBsQkAsMNTgSbfCpyzFcFPpeWjQ
duxf5FH48yhzrO4+Rmpi8e//Ldv4x3/LdTXH1lSIFgKjzHf/rQaeojWabbHRNN0pm1WTvr7lF99y
jjHz2y7Omg9yqOhjBGXkoalBW2rDhVInOeosNEMRIdZfpP3qbcwhDX4/K8eSHoD3kGefcTVEyHvm
7GldX97c3lhKBp9k9SUtiKEMGZ2jHOtrDT2advRXsms0OpMNrPml77aohf5sFOaEciH7emzgfJWj
S+QLsOCqPtRnNJsAAw/D3znsS6jGbVEe89r/0cQ+PI/F/+5b+bnTp3iRt8X4GeMFlgNHr7dsO6dF
haw7dLEoWXRypkhFVO8ccsvsmvvBJIIMotW/f33O+wUcIRChuch4GI6pCaCxv0+7RmG2+NGQELLc
/uaoxncXru19bVY9OMLljMy/r9xWDaYnmh7lqi5KJPCBGCOEOS/cWK0MZz0rfizywhXfPfSCTvLa
PjbSHSoz/3mjIrq/kXwl8v0l+g4hb6TjMZgmg7l1bE/bt47AcmYWc5XNYAftsnYVc0tJormP5cp3
2FzZQp2xXlML5oHMU03RAKXQcMz+LrooPsqhaPRRNBijjTzXg3pJSl0dj4oS+hj7lFRdnOFF7ocy
s65uAcZP/20o4yq5dZJXGeg27frxuyz2+E549g1VeTRTdM21NvdJpyvjJ7LE+LemI/6FIJIlDFke
IXSFqtMMTe7KMF+lnjkue6GFfwgNhS7ePaGOqqFDIEyTH9Uw3wfMZW5DaUk0b2Mrn5mDdtFPr3d5
VEG1ttENPL+NV5WK7e6oRltpGj907E/cqnZwp+iDW9VrTzLjoDnqrL2qWKt+TkB4IYQk27CIu1Kn
21tYhq7jgOU1nRuHvCd3d6vpONZU6NUPCX/7kkiw25g12lMbywRGl1Zee1BjB+na2dxMNv4UfJ9a
3T7Knq6K9oC2BFAx73ZfUm0tHLZ5pyByJB8c2S8Uu18M8sHpE3YzHr7Dbea2J1WxYEzXbHXelnZK
meraaVRsIQ2d+nFoZCTP5DbSsROxxyZKHIKiMlfSjD7NrWMXDsGLHHeM5Me4jfxIX4sn7+7gVisK
SlGhe8yGylrUcYipXuo/yMYBrnLB8dZ/sJEp0HsP8vY8JE/Kccyho2XAJ9lguQTJSg7qcVdt64LJ
SF4oOoczHdJC54jE1vzuhRrCQGPpvk8ane2uAFzPafc5+pi7KMrYJ9XUlJ0fdx+lH6FsYnxXqsVb
v/MssQ0nE0oM3pq9gzWQ3U/iaAyxXkKQ5/CXfjHG7RFUXmx7+sU14RnbShHtTFxI7VWmRA2hTPmH
1cd8vxl0dfaC8wQGbo2oUZ7/Zf/RekHl4/CEBrdWlld5t47K8MHsIvfwdj83PpsIszXV9S9jPVYR
uZIcGpAaK7uCcGnpT01fpt8cu37sR/zZWSKAJf2cgvhFp7wmEpMzkAUKYuGmbnKo86F87rK/7CR0
XlLPqp7yhmc56pwXjMOaxwx4vTynmE1/q7J0L3uhSgGqXYnJNA5WiS73iMIw6Kn50DMMhIs1P10P
6kDYJQeN6g/7N/f97M+/zxAapqyqYAng4PfZfyj1KgAI6oI1cvd26k9bO0mzhR8o3SWcm4FMwkU0
RY+6YKgvfWK5deI5jr6t8gj5llzs5SWjNTx61US2F/mjiy1apLRwMoaIpF3suZHjsnFTDWGzKbGI
hLn2xxiXoCvjoc1xTPCv08AZzW80vzR1J29lhZO7lG/3dkJ2M/QkRTn4JznOmvHjd5U10xd4EtIz
Xv2KULGzdMkE7BXs9Z5Gu/5aDEH3VSWic8otBh9xqxQnYYfGiY0+vGuwJFax0lPf2GiuE4A8nkf5
QImzkZcVpLiZIpp+/c2GJP3g4ej3AI9MPNgadNJEqRDkBy2PVLIqmD/7sNzd+12N+OWEftAIH2yR
AVTaysjfca0C3jz7tWJSCXDaEGqchhSk03A7y0tk47NfWfJPwdFObZBHqeKnP0QFc77gLcfCHszS
hO6qpqGplkFt6d194TnqGA5Do64qLAi8DStBTkCEEaKVYFrnFvjXycMhhgLA2t9Cjs7W6hCWr4o/
6Vtyle1Gdn2Loh10vqdm6q2zgmdISUkaPxXN3bqmkR8liYpUHRY1c1cmRt3KtxbyrGUM+D0EPd8x
8LeRjVe9NnotON671Zy7l/5bfZM8dKIFB6PZjvEw2eNzBKXlu84NFYyq+alwG3M14Rasp01yGJoe
QkUZPBdknFdqg51q9tOws0ucQxvlCBKO2HrWsWrgumgS8WOSouOZBWaadLKKBAn7rDzUtEvTTeHV
9cjVVjOSFGlVNmDzCcSkw6uYipoYt1+hd+yfNW1i3wAyMdt2Xtbd50vDSrH4aFTEVuocWn0OlH1m
tg6GGa77Hk1PyWzNIeRYmP89N9iPXmI77ha51Sh/CAo19fct0Pz9OzabH+HYruDbt9+ldRovhICf
EE8NlnW1h0JsNZUcSTHLYCZGHJzqSMsWRm2LZ9wP+5tvtWt5ssEJ+rnr0RnQxxEnA5TBRcl9fbD8
oTwnddEsqiD0H0ISt4+Noz7LmyS2hb52XR/dDDczNvizoCES+tCxcBJelmqDYTx+tcYpQANA4N2D
264MYsphS/FsPKZ9vEaaDjXiqdwniCx9Q4YUH21oxU9VYFY717eCXVzE2hP5dnAkE1pOaVgcdS0M
P6FZoSPBWafHXCdVMJcwrcNoobA6jUlmUhNAfC9syn3a9y7BfRmj5YHSAsoNtrhgmEDcgYPqK2Gg
QjU2hRM+YWHYOXzqJCk/4XP+JpxqZPg8uIgvr+RYxs5yZWaFvaXIMKzZmA7kMhwKt7rrrHOEQl6q
xoWj5abqX03wRSkK51uqeVgKAsKEpefVW8CdwUHpOvPiIgyHzITnv/aDde5zffrLNS2QQbx/bYX6
ukhxpdVJS5ZVjd0mwfbiP0OF7FXzidbA05ar3tlHu7CKl75DOfRFLYeDquBm1pGzP8igGmuR5mHU
m7UMuMugrR8Dv18GRpsuS4C1x9Apgw9sNjZxn9ivKRTPjdNUFqRGupn2iv5G8SnL3WFfILW0Dudh
14lvU9nmTzVaSlWMWyjhBfBNTEFea0KrZQv7GQXJXH9i2j7rSMu8ul4Wb0DOI3CUqv1r5eCuhCff
x1FFKMm1qNSK+bKiAa7W8sxewUiX1y5Mw0UceCXeXTByUgcUGPAH/y6VOlVQQ4mtl1JHtUDUKPih
1OiARMNdoPyM9UByDPp+0/QQs3gs/S0paDVZRlWD04RrPJRl3jxqokQqyzFfatXCCcHM/KuJtt6l
wPt6gb5h81nbNRQHl67VB3sJlszMSdlGuI6uJJISmXQFJWFQHSIEw9G7lygJk1vnqmgo6wHBJzhY
tbGwbOrjYSPH9KaKb3aqLRSziv4QRbAmvF8ubF01CM91YQIBwxX29zCCXwg+EX+/FYtKtmuQo7ZX
5ajv3RD5R21sjYuPbAR1S+rCdmY+DeCu1lo5uOu+9q0nVVgCr4/kOTSDtFpOVf/g6W1zUSIgw/Ja
tBigRsQuovvAB/FbV2GsWCa78l7dZ/NR4hkCFDEiOC/ISQaL0mVbnuCzMGrhGByHEtEanRQj+Odp
/+ZhouNF+NBEyPLZjZqvzLkrz8oTqY4GQgtUL2eWW7mJmL4Ikzm+5rbyR1QGk2LqcfBWmg92ouw9
I1K/YEpgLSejic6Om39AKWq6EEls9DTGMXRWgdL5ZBQp4xSa7iwKBepia/hGtBo++bE+HGWaiZQ4
cfbP5t0Y+IJ0aRdWREkqO2haXJ4C9sFXTA6yq5l4yTZvyVIq3bzeycHcSg5F1pZAudxiyxLmI2xG
6sS0tOTqBl3CXxGAbiSrdDFGtFTQckFbqURZIG7xGLX6ELlMwxFHZw7735p3Y73dVWvfratFIfLC
fPHToj7KxnHO2N2Y3eOQure4CQwQOjjY3Kt6JHRveosA2wyuB2esLZtSAYBuTgD36qnZyjlFNiPS
N47WNlfS8SaU6oC52m9jdY2uAHqlKsJAstb61q3HgkgM5MVahguyiROsJnDuVpe4VxFXyEHp4Wli
VkZRIlwWoZOCgxPqKSYHD79WBI9RGo9LvIC7T9qQffZ60/3LGL7jmEf9dgyMdVfo8aPMypkmhI0G
ldKdzNmhfpfh+qTjMEXKzi81dz26QbPturP0XifXZ2EXGClQGaPulRp6G+nTyvD7bif1Alr75pPb
fpJiAzUZ7gWaB8pBnsOY9C/ND9tVJ4hApKrBXQKBfftzlBvKevKA3FdDy73emmDIavtipeHfgRK0
zyhB1ts4c9O96vQDav8YXkubcxU+gyJ664vosWU2E1+s7xXifw82hTVPD79Gm4JwwzAEgvAu+X/T
mqeXXzZxI7ajCOeFLZa+nWZ/ywX7xB5K5yKt8vYjQLpVpMbT5yZELiJL63jv2kB8+lL9Eg/ewHqv
ca/Pc8W9yUkdhP0TeM14aRZOeFDLTF+nsS82CFn60T5P3H7lW359C+dmMrJilReNwurrhqsI2DhW
B2OqH1KE5VeBbYKeRenlhdLeQQq5ynFvCPtDLUT+ApnzUFUmW+fExgnFD/1rFGb20hlT+xXyIbJj
g/dXZ0YHkNrR0WrGZK2Ba9vCpPTuUb6M62UNYLT3ScLHyzNwN2mZXb1MZNcGbtMmt/IMA10n3vgZ
Ev3KrAthu+EuU/3wrEh0R6sl4MGnkBL0DP3A3uS19QZ9C2EXgHzdpfEq8nA8NpC93jQdOl92aSCC
ENTYZYS6pW7v/Twz4mUs3A8VvihMgSTU5NMHpnrO1qpX2XOLAMgDphqVrW8QQ11jAeuf35pYhME5
gv63KNw8OCNeBTcWgahLghDbQ2JnsKFQ0vosOhN4kwqvGDAzX+VgvWbq/BfOR/3vY6E6Lqy0iU5G
6QZP5C/RDCELs4xq6n/mECvb0fH0LRxMzMjiqnzN4u6sW/XwlCu+fQ6JBBc474pjU/pkMJOgWCpp
kO+lgEftFuZ2nMJkJZ8zPL20S9E6D53vjKsIhukesXqH/VCp7aAIVC9eXF7rmahfDircmLA0+dtg
+X/yEt16GENlWFLCmLbqnESQjaUizZdW2hVtOjSrJ5TR8QFF9cgyuh1FK/HiG8YF9l74tSp8ANj5
iMv08IfECUvJ+4eO2FQ4qnABFDmm0N49dNqUDmPQp/zj1K4Dp995B90orGwhD2XTRJgmq65ukgqb
D9/OqM7HKA4PmhJ0d9nkuLEewwJ43oAs4j6ZBWcmjyea6VNsEmA33gIYQrGf2o5a1ISj+JiStYme
A9+sfUTO7GclVPzXjJIjSaYROzAC1w0ScdqxF0Zz1ITarbBR8iiaiPImSwey+SWytr16YWdWftN6
NM+BE+JqGEXxOo+M5oSe7qKZv6kBpYYVcPfklPXdcM0rAxOEqbae3ak/pw6unM1U6DtZQWioah/S
FHUJgwLpE8InqBspTE/KYEx7tKS8hQxo7pFKyp/bNE9lxUMSK3Wx7pzIe0bqTKK2rcK+UPk02Pa2
pPRzDT6+GcL0x8iNJjawxazRSYndqLgyweMunybd0qhAqOKczuAsejND0y8q0nLXvs82uhe7Bw0p
mYPBGr6pujT8mGGL0SUlu4Te+9LYo/NsOXWxje0kI1TyrFse6NNCi/qloDK/RF9XORVqEV2GcIKa
OhOjcvCBeaRDWCjGdRc43nUYbQcBZoc9QZUpV9m05BN3rbFq83g6FUX9WdFE+ySbuLA/ViZlMKtC
giKiSA0g0LGZ1Zv67NRa8lLWPvorlo2eZtvuNJ3FRXbD0fseQ6C6onOj37q+elGd4EL25kHaFr41
Q6Z+tZHG2L8NySMws9eE5O6hx/2VQJEHHanbq520yY4U5Ve3bJcOqjRHPSOkG7JmzyrtOsugI2D8
5VDPXHttT5m5CMc6PnZDn/LcluWTbFRKHYAfmrM/+S0AswK7DxFZWx1wF2wULitKrXwasnBO/Ji3
posFTnHDk995LAx95e76YapeyAygSRrkUDbNtILXAQ8yG6dqHY0dG2m1MpceUK9bEkHSEmWQnhBv
UPnbApdvtJgeiKbUlQKB6oX0CYSdXt2Mug74aMhLfMAH4FhSi17oQBWQ+YRFVMNNKFlhPRfuxehY
G6Xgi691fETYuffbMXWmF6fCGmiwcCGTXTGEKGCTaN0A71VfrHlFbcHzr9AfwSdJ+dYOvn8UeRmd
IItHp1KbfhzhmVocfH1cTj9Pvl0WaclH6nPA1iILSkAi2/uxvEi+Rh7BQ2PtU7poNaK1wz4tvEaa
ozxnGdEpG4juJLsd3Aii76jey65hd8XaDsHC3y+uYzKcuTOt7mfLvsYQlUTv/SzGT2db0/HQi2b+
1HI2Rv8aCvM10yvxhO6lsU+QDt/EplOzZn2B9N1vY90udn7ZU1X0S+PcsIScRWdnK7Dg9tfh78iP
0m/yvIv5zArNHexHMpuNd2+r2UbNgCTKTbdeasUpIt0DW9I7yCYB53I/Qvb3X8ZQG/bgW/12iYqY
RJCqYh8FD0bxMcaybQR2cY6tDNa46kzXIE3bJRG/hjIeY2o7TNcOGcIdyXA2OfMlhlP13sLca23q
rgvNbtdebqUf5sx3NyutRYbp7onBvmN4xMys+gOW501jHrzG0DECrLZurYgn0xiTW2zajxqeLrtE
yaANIMWQojLI6t+QtwNMClt/MFscEOOiAPTZWRtbNN3zFIURjGLN+t4U1NyVsvuCCQv7uNTJH96u
DeL1fffHHltZSeTwHT5sREhvO0G9RoYoN7fw5WDbAIwPUpGsqxwBSTALxdbtfORQHKN4mkQcLuq5
DmBTBwDs4754XoeltwHwdMpdwbbeepYqTbJxxIAVTwn2W3ahsdSHLrbbRW6nyh+wCVQ2/rFsu0TL
pGdNV1NV7X25XYfVP39K1oo2u4Kz6z8Qpg8QQqpyLbuhVeYcpepWdpWJ5OwYgwhz+6B4RkRk1evu
Pqd6ESxi7zJYuvu33RRPSJbGn7sKnHbijtGzV2jxWvGI1dKyYndYFMMhGzBjTxApXTo4NJCdtAa8
7YwsBkipFMlzJypqS4h+jbPoF2kPDWJu+lUOYeH3Y1wepdHX3NQr7eEODZ8cNCgUE3hYU0/hL/u0
EcuzqE68/iUMkmitFl51aiMgA1Htd88dq/uT7gA4aD2W7di6AUWfLm3vZoCOIdfGv/thy64TIEiZ
tNNw986WRtnSI3tUkmZXN8NfJrzklwlv+dRCGv/OPkNcvWrKWxX3aLsTI8AyxHS6H/HHRE6wQvjv
ZNRF/TaUpp15khfI8aJyT3KoYa4Klj9f9PY+geWf3170863vL5p/G556iAwk7UlmKcw8bXZKDBlC
1XoMZe0hrRbsP0EqJ10iltL5861xq87Z9Kn56Rdf0FTr/o4sBwA/Bn/5qtIa9SQbvUbUHZuzbOMa
+f+zHk0lGnCmbVm6UDWANpbzjgYi9Ew3rJ5acc36ssAYRFyMbkCkKs3aDTTm9CXtvO95rmmrzgn8
bdsEnn3V3NgGygSGIBSVvpq0DJF6u/6SokY5RLMuhw8gE6pRuOCJXCb57L0IR33fD2200nR2xp7e
KDdMCuc8D2J8cL+UmxKGyq0SBRwqlPrsJnTR2YjPZEiq/egID4/XYd/jjPINRBZ8VSG0jyWGbMtS
SdxH1UMwwy/5C3qBwmkoDP/o1HF8hDLobnun/UIW95BYWjQt8E+vESa1eSjg2p1lgwYBZzBnQwDW
+ByJxjinmdbj+4Msqh4XV6xoplc4sLNGuGrvfnSx7mj6pyTuY+wy4+pYlbq1rMKoWlr4B+ByZpdH
eUIeyTEXuwKW/DDZteQIV0WeqTCdMuXWIDFzwy3tM3zH9vg2NH4DNKjfmqJaJXHQPDgVBjihb36w
eRyRKs7h5RrQxJbyJQpAf2xFYsy+x+CTHU/Ox8xngre4NR8wnm92Vh6C4dTY5IlYvTq9Zr0owBW2
XdWEu6nLyxe7TAmuOu1rorYl5RPPuaF3Vx7SXti4AnnTa4jCp7zCrCiwClRHL43HIjaNqPAkY0HN
TO9gQCno1USyS3Uw3RltRT1PikKOnl8d/z1/8Q5CM9/PukpNSYVYQk3K0d4hoHrVw5p5qM2lPpjT
wWo67yIbMHzJoncx9VWY2tD77bAH9P26WbFQDLc55bJURVfsoioZH5morVuo3Dv3kVGrtgnUryXb
tPHxPma23zJLKTazsguqac70wRMTIhXGZJ9kl0iNsFcLb7LX55u6iJQXvPXyRzHZu/soD9QZ1AKY
sfkdfNyskVuN66sI3WzRFohwBaVj3kK9N28BGtaJVSrn1M2gWGWNefW1qz6JHSSOtZvm4TNpW2Or
qqW+0xSle+w7lDTJ77vfotFd60Zjv1rIWa4itsMnJ5k0hNxIuRSGgeDWgPu2jsbWuVcpgCzkoR5u
Fd10Tl2mtef7yHyFPALD3p4VDROe3Ov2byfluOy2SvL3v3/FfKPvl12QUS7LrmaZBEmO8263nDa5
FhnAjFaOZ5QHT2EGCrVee9AKfdpqFl49OvXdIxrk/TZ1SW5AARarrA9T7BThXBi9V30BbbvFrXR+
AJ9ko5tYUFSapeyjKgoR/4zrUz2Or29XqDmiQKyr/kGOaUqXohgWLAdBKD9EY/nqeMSaucH82Wq+
+FiYfyFuUL56SKLMajfTupuvEjblEzFiFaNj7aKhhfTLq6eJBHqp1AfbL/SrUrKUKXxcMsLW0s4S
hVjJEcjJYpwnTwgLjEA6ONnNxnnnNIaIjsgTrc2nSxFWnKJYR3khc0AsomPR+23w6hQwBdy0t6E9
t+2LWajrcR732GnsbLN012bsB68pbj3lULY35xDDBL71lZgo0PbTWrpRB+5QXgKrPJH00Z6isQpW
8gj870eldoyXSjS4vbgRZdfO0Q/GUChryln6x0Zzjj5iSt+yCd3HzDebJ8u2yp0d6MoWFI3yFFvG
39IcZ2r6S6WAM/c8J9+gPVoechDDC58q39Zwp2njeAOr1s8jKlvqBk8lcclU6x9ni3lMTaM5qW0c
Kmq3pzAPzHXgBMZLqfXfG91u/hrslE2YN35lrz/bEbfpTTF8AICTY+1cEeJXmg9HYArKhsKduRsM
lehYsz8ggtN+HdjpLEqc425jWKqHoVWGNeBw7bNjfpcXhDGqzSDnoAHXPYmmWP8IX+NjE47tNcJB
/XkWtowpkuPaQtEqJ/g813mT7eyhfs07XzvLRh/KH0eyq7lqtgpcKLLyBW/X9SRLKdeL/ktWBsEu
1MPxD1VqId5XqXUBb88hEgbEaLp4Q/2eN65CnEdREjdYBEmfw3TunhDshPespj7qszYFZ1uk6zhN
mg+DnnxrWfAfo1kwk/WOGQayzlut5x5U4S6/rTUs2nznCR6BONlhx/Rq1SGQhyCsDqPkSJVeqC/I
7ikvGdq5yrzZURJn3oOiPCS7oVFrC1ugjFegp6BMKjtFDSyDzCMhsaNcvQR4xYxclU3qAThjXWju
WFWnbvptMzR4QeqLAFXRB8yZfzRtT+JQNKaylSdULbrhSD6S9RjQNE/bF3u0ZtM7aFxA5rt15nQK
3sxFtFI6MVKEd9tzbiYJsDDjm2UZzea+H1VTD1KPxSTczEVguSmVFWB5YqjYoNU+qWi3U/ZqhAWA
qfvtxa+15gKez8KtpKg2gMxQ2JVnlDA5mw4GNLInG31+RUHC/4yoihyBvoHTVqD7O2Zg/tN3xdba
GG6qk+c7Zg+HcE2ecqQD5s9TEj9ZO5m5Gym9LIt+6ttVEUaUrXwfdHGPM8ahGuARZGb1GX3SZO17
1Qzn3f376qC9Q4xDajZcAXvBQL/XRS7xH7lU/GiauG+pLtcJ0itjbzGN06DJap3UOEIZVh7mzgUI
dHBCZRbovByS19m4XncLAqxq5QYkQN/e4X5mpJp0MOziEWeHT0kYun9VolyO/qh8JYXrLeKirh7r
Ti+3U1ORVay87BLzyK4GNdc+qknxIl9kRWQXvbZYuQbJFnknZpZ5rYc4vcjbdEyMiW0+xEV5csgp
2o2ReJQn5W3qmPYv1yfROK1TBz6jPCmv77n+7bZWLf2aWKQs5dD/ut6aeiS25mvlZ5G/nMoMn4WE
+lr+dqNJ3XPlT4/ypBz6+dn/2/U/P/vb9dpvn0W+fza/v/xofTQ6ZzvVHw35Wf7LtfLvlO/281r5
MfQ8tzYYu2orpDSv+KP/+Ge+/bH/5UXyd85/8Nv1wksmaPlIXr99IJMPdO8Vxbin2F0sQ6W3P7hD
fYnqOLuVTlt8wHAwnkc9180o5gbPshf6Ij2GUZguFT2yP/CTbOuyMSGmc61I/WRlV0aNrSfdAJ44
kC4bZsp8sdKEa7w11CfdiDSwBMr9FySdFVxsNIZJb88vSs1mb8VDvJIv6gBnr9MgnTbRtL9PKTDd
4xPs/q2cUeRkEky4sfldMKzSSakWaqwVl0JrxIunV0ulqrNPZTZNhzYE3ya7gzXqS09ndya7OiK5
Cc7FH7JJWGfdAPRr6F76ybeDcV0GCO6DVM4+9ZGEgwaPKV/oDT7sU46T7SctS+xtkYT2Wr5ZPH+E
yaqKizNY4mVCvVm+Wf37R+jmj0BqFl200fN0hG0sIHyGBHJJuKsdRy8Yl4ELm8Gvje4p2gJlOX+H
BgveTrJPEGBcKsPoN3mbazBux2UYoYi37EOIgVY8hkepvfN/hJ1Xc6RIt0V/EREkntfyvlRSyfUL
0WYa7z2//i5S803PaG5MvxAkILW6DGSes/faTT4r4GM4opK9MwR1c5svliflIfkDQ1KEx3x+frQO
TasqEH//gYbGzhgXqCnIx6IuMF8sKT5BqDfb/77/fbKAYP0gg8vSHZeYWRctl/5JLYYW2wkTweoY
bYu77GdJh1l2D8wcsw8NRw80bq3TNV0rAw+WGXUBIaLdZBSn3tMpWjo017+xtoaxC/X2hFKooub/
xcYEslWK2F/LqCc5JFATcOVK6gT9SOk+zksVoRymSuGvLRHhhTfG119cW7mnGqTPBG6grH/BcuWJ
X9eR7axRs2+VtTzWNIm6TPCbb0UbmJcKfgPxTy5ZtU6ZnT8mHt0A9kZRj+AIvSu6CZ11VGQ82Fqe
LtQAplLShCjYlBLHj+CdAffMNWNdHvyww0ztK/5HwTEEDU+vzHiuY73aZvzeXVWX7ZO8IrOn+DdT
KBxN/1zXIKVw5nIiLBkdDfC/7B89z9QkUbGx9FY63DJrjBYOaNyT7uXdXZgZzYmkisl3CPr7YNXe
jneEwln5XiqT900jkiCH7UW3Aa553WTat5Ky1Gw4V58LN1ZXhdsRW5iKjVF36a2qHax8OOf/GmVZ
RQUiSXYyqaudg7tkhJcc/jr2/w3ldWTV8GVUvVVtj+YZqxl2N6/oWTkqrE9DouMDm7K98ProMGk0
y/wg9veJFcUnHMazqkqvz5OVB1sjGIkET5gNpUIrDxXLVrHWqTcf/ESrBbgKjhbyqNw151NRO1hr
+Akg8jRF3apx0m0m1lrvRuVdIi+On6hQNxdnHMZFZCvJe6GLYFW79tEVUN7Q7e8i3bDVVapjFXBx
L8yQg5vI1S2U4n2ATHVFPmh31symOxeDnvWgenw02KEH91hU4GvlKTqCHRALkOy5c9djdzg4tToc
eqJ50oUcy02bsdqu0+Qd/Rz07UDRvZPcTOQqdUFa738dknuxESinVM0tzE+NtZ4KgxpoX+jPYY9Z
WommpykDi1Dmk7by+3onAt8mBJUSloNH/EH3p36jDbbO0qcnTecfwXNyaAAN3iLZxyEoHGflq3V1
HdzARtfZuAcSRYl5doJyWxNxcfQ0jGJhqhLtNNA2aQ0mx1HdjHupsdFLA1uDN96aORlJKC86SjSQ
eHOC6jw0x8Tnxhr6Gzms4thcqjZVVM2YVlra5s/UWp5lv4Yq9A+oD+4TTMt2N4Squs0869MFPhqI
hWMF5okFIqwhdfBffu0hBXnLYWc5BFl0Sqn/0Kb4B+CB+K0dYeK7jcDYZCf+xkja9ux1Vr5vnKja
g57JVgZz6QO/vn6MLQXFdK1c5KgDHruFPaGBEIpr0uqMVjkA46DD8T8zEUFr2XZI6c+FivijodX5
FpCSvnFzajTx0C/zLoVN3Az0umz4EfnswtHRq27cWchaB2byxbYJXAbf75IXWqu3xI++y+OTBhoE
fQ8wacfI9vSsxxtNAUIy20lfBSKabvIY09lyZTiYRMzA/1EOXbbQS9fZ+DM6E7B2cMYnWcRrtzbb
F+5BR80n/2coKQdbfuTeRKOb+1aFNMar/oRa8p4jOrx4eYNwmmLYOfdxw/VJfkXImV8NlVvzYshO
LGo68I3zqBso8xKo2SzDODmofHHqpReIc6gG/tWHuncH95mtQH7N/5mpx0dbsRwE4HcTRmDuckPF
jo1E80kNqnwRNb75CrXk0inIB3vu81Igwsd1WrZ2SQraHOoyaS71BFxsrfAoPs9zgY9JglkWaCCh
+0OHX5NhSak+NT1q2XMDAfQ0sFvaRiS9RPQGpjwTv7nRm58E/agjdI1Hs3BRdMPOdz8tlS2AeLzi
3Y90agMo8s6jyYTyLSlB/vpWPW3kUMvz9ypLnAezrZzbfFVD0fupMdMXStjjIp4F9XVwrjCTfFfM
AQw16enHoXMuvWs4e8RiRI5N/filNNRtA6brRR4v++hrJBA00mZkYhRR01ojmG4RGyANje0I2En4
LL/DSRSd4qGpL3LE2vKrQ74kq10+EPKjIT8k8uMy8rkpBgRiCAi6jbwigUGwRmOFC8DP/J1naj+9
qSjNQ23m3dZVpp/6jPcJ2tD+jZ4G2cynJ6kAH0lrznaB6xjuv56khtsRxuoSB52Pk/lWi+JrD1/s
Ca++dqgUFF9SPjoZPxoK2++oA8WmUBp9V3tRtGeF/U2npv1QeT4cfUCy6GPC8UFu6KE0m3BQp6Uc
Jg5y8KgSySHw8CcbaEheFG7Fy8IQ+YsfzjwO3smPvWw+JqAAI33AdJpq7rcW5Yet+MofSp292lVa
vyZ1blIMsIj6CllJ14a+TDHHf6sV+rxapuSPlhVUW6Ps8gPsqOQk3ARNd91h7PKMKTv5FdDFydQv
VlIbSxfawqZzG5KihQh2emZSTypiGmVedWMCnO/ImGB62g3FDiEEratKVFgIkOIl4ZCsoyaIrz7G
zoWU/VUJ0MTCTtUz4XP5rRztO/A5dLm8jcvMzpRzGYwKqjP25AaVf3HSBA6Mfx6XJ0HCDssqI3g3
8PJgYTKjvbcWQX1VY23lCM2Ee+/iQ0hkwF0eAWh4mZS6v8qRS7FswT1mhKrED08B2bROiImRAv3O
bjz90RpYIgjPaL8VQYQTgV5NrAXt3gGtsOnjSXtrYD7KC/CsknFHzi2gSq1ExOapjx5SoC2UQm3p
dKP6KI+x6nkPTD88yUOYmPsTUJxnea5oeG4m1U4RkdjRuksO+J5TgvGa+dFRNg9KALiuqtriOY1j
sehTntEQxW4tCAWfr+OjMowD3eCyWUeTgW8VW9xK1YgxX7h2uqqMxLi4tHmXKt7gLS68lqRa13xq
KDs81BPJerNsN028rw5VwKtiKw9hACbPjeLhoU7F14ll2rpEzLv2WS6eJ9PCtdOHB1KyQcx7/DuK
Qk2L1ThroC6u90S5MRGEMbuHPJNsdVw8zPuZKYBdARWUpc8W0KqTYrcscEa7eB8cooJBXxbnauJG
zLfrQFNwn2VjdJEtVl30v/nKG5/rj1ikBBYpy9WZKuKTsj81MmOrGUTtUnfNX3pECxhDtPFLmBDe
bg56czGitn74dUIDRbVA9NteEIHWD1VVFwuzNOFX2GV1aMkbujglWa7z7ErxC4ABvvZdtI4P7rek
MGYqyNOsYjiXuv4toAS/gTfGgwS7i7BoOpRfemNGWwgyn1YhNKp1gY4orIZhYSRVcTT12n3J51nn
/IIRBVXupjL11ripOhrrvLAkMJVERsbRRq41geE25ymIXtrB/P4B244b9ckqEgzDZFgsDS3K7opb
c58yoq0cAWOtD27XEUhHT2/PI/amBOQULyw1cc5tNdhM0m0bQhiXOEBith9DeQ1KeOLHA2GurSm4
I5Q8IXitzmYTgWaSu782TqUdK7tQ9+oAHASOcKwcfMMCAhT2J1Ib+5PcK8ZAp/XnlutPJ7JG/O8S
TVlVKK1w/GBuK13iFi3F+C5HdWqkS6tu7aVZ1+nCx/r27jsZgZZe2Bx0YWdvY3+mf1ZcRz+1aqbf
kCwpWXabkY7GUrYsrKFUFk5ftnuRBkei87LvcIRaHqejdQv0yNn7wm83zZD7l2TI4+VIKF6nPstP
AhrwKVSf5apJW8rjUWoT5Jz5j25pvg51YNAE7fRn1dM+RuVcA/1rJM/9dWVeCvsEvztZtJbxR0VZ
/eS3uriXSust9T6BZeuU4t67dbClDeCuvIazGc0DrL4DvQPj5ZdwGqCOtatBb+GTwiCZdMa9Vczx
mAwqKpLCVF+6foh3jk4KWjQP8QPXZMFaw7ZsU/FSV2a+zLDJHhq+syGyqi0NeP0pd7MtXUL9Ve8N
69BZ4CCGUS8W1M/bI/Vq5woPCLfhnA+YTrm/Uo2Y0ueAajMyM2shvRCdiwqA3wlnTloj8OOvXC+q
T37xrqaYiBZ/33HarLnhCcS0PNNay6mqT64Vaeu2NuiuzqRXeUJuHN6dBeyR6qxYlPux94KLjTV8
IbDZFiTeLxBZ8KuIcloodARRJMwo+whU6iI3f4yuhjk60N+5fQWst6PnFjpKtFBRVfc5t18Lbp0+
XqOqUO9Si8KADpx6l0o+BqFnYm7zY4Mwbt1/NNL42M8rHNWwk1NLD5M3I1dePCsat+qo9mu7hLVd
0tzd2lkzk2X0pj72ncJup4ltkVnqTlWU+ugga9hblk8PD4P4+OIV7X6wJg/xvV4sRRHrN0141ZaA
ov5A4lRzdlSzXLeG2j/7ZB8sZtDhynQQlbhmEEDbbYv8SJHy7xt5TKs61D5qYi/joCidZa514LZo
qfFDGFXqlZKAcg5GsjHxY/G4BFxEPE5+tFQfw2Xlt9PB7m52nAHC7gvmzYlt3QlOg4kb28aK+Vr0
OGpectO6yy+e/EDW7T6qc/qfgwEoOBQjhZ62eUwRKC2zYpj1JmHzGFOSOmk4HeNC644shb6CSZoT
45ruGJPqdkykF1COLTPPD30zbG2QRR+attGsHpGZEcSaZOKojNqzTgbbsU10ljHkDhEXaoLYH2eh
Zpqll3pom0M4e0MoHfYH3eYNno1SFSWU+etsGoPx+NeotBPjsbIHB1FJSxQjyYrMXfJ3M+7ik5Yg
WGVdWk7rDDnhqXGdaO7N1PeuU2xE/yI7gFbgXwuz+n0iH3fZ5fn0HFr5mwyfCLvoAQVB/NpkEb3T
sEdMAUZzz7+qE82Q4F79+H9oSbIGEmouKZcSRTfq5RpSe7LUDLq/0KKyi4yFlHtMxdBajjjs5xWp
HWS4PYzJOmophLjBWkpUhsJnGrJNby6DubLRlxPsMqqj69xztEOhJtVjzLuz4I6IMDM37tixFzLK
wW2YKmhB8JZV+UOKfI6M5bjah/pUYPH1nu25wGjZxrToTLWi0D9HR4SaWDuk/JGooO6s0TPtVcrn
Z5f8jrLyWT6AWo85gmqZGjJGPHCfG0RYRP0gEJa/pJi59annZLrwuJP2+qbDJLkfyrFCHGkXYNMt
5KJ/XUEZE05hefWNetgrtjGsh4RYuLAvIdNXkX5sh2FAJtVMXwuBQbfPqjcCu5ttFETOdpoIGVTr
ZiMvwG1SsvoHwRbbdO0HET9MlqfxiqCKF7YL4LhX73nix3t4fvWS+T0ak0gb73w/SeZFY3Dt6lC5
uNmkfxg35IlSt7vth45P7fyfsWtUq07CJkSlWSzCGaukviy7LMLhOme1yiDWvhb7LtGbk3Qs2SsQ
jumlVVnjS1DoRBLFklwNajoNRGvEtcDTTPXdshI+lSXGKDnU+Xr5+eW/S9rmJ5nl/IbhBNVYFxu2
zcruk6ZHuEYDdqr3l4MF9RwiKnqZqgFtOTjF11yhP1+I6AeeG2CdETUD8MTujgaAukVboTwhYAgX
8hJrTGCa2M5bi2dvjRQkPblq7pz5yuUrGsql/G2KYeFEy+PoiHQ703/yhNlqrXsUyrAzRNb88Mfk
JbIDGGbgSRaBV+ivcZ4lS5xO2t1TpmzVw+S/5Qp/reBFu5LJ4m9tr3VPhRcYkJfwLqm+JQ4WM9pd
1DcAQZRonrUN6dUtVerzVPlvthfgtlKCeJnaWrHDkW8DtfGnw9SrH6Me0da0cgpb+d18+nMtGjI4
JWjDsk0T7gB2sH+28+2yNnxvJLj6o6pO7mi1TFrTX9WGla1CGbai5HgDCcDs925m7mNdq98NtRhX
RuEZ1Hbc8aiq9cUAjr9No9EqsMay0uO9Og5+So81ic/5WCcfqDPJO8Pi893RnWAnR4paeX8S0iox
ACMNTBbW3MnPIo7x5EqZs9W08Srn1/OPua+QZLp4qdVMm+faFCVvM3r82JgASH2Rh7+p5nyUa/7m
mNM0VZstOyxJEFi7hv5p5cEavPWQo/WExqDBd3Pxw7FDvvDUaZGUmcbJLnmdV0UTlqgsdYVpHE03
Qx+/UC2wSUpHsTgFdvRQ+HaFXtL+2aZ6ta9mHmyOF20XsU5bqPCnbuO8kcfqMh9IQAdDhpBJx7ed
JR1iycHbqdnUXS2X5Sf34AxYDhmm/Nka2d/R9FLE9c/cfC109y6jDfC/NudeiJ9eMfTHbg64UFzP
2hu15S6hicSw98NmxyIUWasOwPakdM3ar5gqmGGnrAbHGi981/6+KUwDAFDUHIcgBSBuJiyBQnNi
dhq/JEJkz1Vkim01pNDposl7wq/8oyQN88l34mc4LO6qEpqyblHPZfiEf06Af29GYBiPVkkSUk1x
cAkgwnjU5mNxVhJ9M1kndzZY920zbTJv/DJ2inM3e6XdsgRzAUPW46OJ83phOLH2HSTGLoVa8BYW
2bDGCVQfB4w513oUHS75uaSGgwdQzg3lt1iUYE+WGsWTaw9vZa/wUN0WYes+tR3ohU7xrB8E+Sy7
IUq+zXpZ18+eU2wFBzNR9FffaLZp2IinNKPvUuvWozxMPd3fW8w/sHNyFdYUjWhD11mFlvEFf7y2
A3lBJUBtmzNgiKXrD7CPKpLA8r4wHlmRGI9JzYq3Jz3nYDbCeEz9cjzrXXqVJyWsmWAEvrS6HW0b
bo575Jh5vKZb624Le/YyTYS7KIpGlzCJTtMMDQlsapBhGeNHYCFCU7lH1Rnnot7082I1U7xzorjN
Uw6dHkNhSLXXJR6b1ke4pOGnkGPHprJQ0SA8ZLeA23pAyM6isJ6SQ0WjiqSSx7Yzou+enT6LRO++
mXH1pjWW87Vw269EZnBnj4M/CFLVvjQjcIDRQrfaNYO/pOAZXaNp4n9K+pkWVNG1n+LO+Nj1ItQZ
yVQSTMAJea3c61gbYVuv3A3ibK0k1rX+FpHFuKmIX17Eml2Zhz7KX6to1PYl+sOr3CgdVRY7Gd3F
r2Nyz4/AZ7QqxNRfJ6bST7BGHcC0uVdmqEffTB34bfE29Wv/0kq1+V9D6flpCerZhoUvQD0lG7nQ
0gjVOgJGoSoX8WgxYihRSn5AT0CjXLrIwemkeEyLTQN/JF87as7dMLGGTRth3HLLeP1ByyJheTOV
3CqzNM+w3GuJtseKGi1cdQpuI/SdWzOEZ2sso2PFV+hmp0LdjhiSlnI4aPELhOJ+Hzh1/s0Mcg+p
sfqMxD04h6mVv5YBqcC20t3zidaE00aXqsvtZ0t7Kucbb68iqLV8tOACRAP35dgAv5oO0VZv8ols
aD4hblARgBdo0EJ1ccVRLK44JWmsFLWxkCcwJBd7w7PVTeYIA2N/2m5ywzBenVzbN34TfFdwai7U
ygpueC2mQ9BSRWAttghmLKkQ7rcw9ZWrS+f3rpYA9eVhU/H2qg1nQLG4SnFpLQe2cmyaOjhOc/Vh
xJZ+Qsul4hPPzYVH/DyxQFu/1NN7GtPXojBULeUQJOzwoGTp1qCJwv1g0Dd0Et2j0dpbXolwT9/D
O/rzRkkqvVqIbnBXtYZhzyDQ+BrV6hLCX3WmZdBe5aEQQ9eeetu+zYM9ZUr9NSua9kCgC4u0eQgs
Y1gNtnhvCX3GIeSNBBdiIj+28yYpfGwDciz8PDzKPbkhL75Z2mHuYu8gOgz3orbplbx6673iOw4/
Q4XhEQUqAO4qpuaU8RFW0KfPg3reeFCDtyb19UXZOcqFScGLNsetyxFPvr+N5nNipqs7hUGyVKVs
cb0hR44tCCDCD7eTqLJNNGbjqxdpNgrosj3Js9j2lraTh8/D4NXgBQj7nn8oQ3FJ9FFIOtg8jJ3I
59lSRwcD4Nkhz/WOUnhJ8lUdux8mNJqhxTIyOx1hW6/cEQsHcMCrYCttZq7Qiq1WZvaHCc3N+uCg
QTBYGk7aPRoF5hAS464DDdplxxNrQ5qbe+Xfcq/yhGHRb0WYevBNbzW5BDHXflseAV5Qgvw1lnuE
Nf15GujOivzaBniby2IryB7kxpvYG0xF41FThnSGZg09fFlycVuyoCJeOavyu2/5lN7p/Xp3wudJ
CGqSfJsodvwaAFCTF9hRHyytjM9H1Kut8iSw2u0Ia3mr6TWcZuHpIy9fQqmqOjRBb+38DmCybKJN
CsRL8PzeUQ5RWetrin/QbyZf23SdR0IIswykJO1+kkWfySHcUNT8lawKxptv31v83umq9a2vpuL4
21zR7J1lRiewhyUy1pESodyVGxVgc+G4Ost6zv7a0OeuzgGREP+9mNBm/cs/Z2skszpoLYSw5+7Q
p4ltSRpuxaQKXYTvnQuS2ZdD1WkH0Vnas1vTxVB5PNAkMmykf1YxC4IW+l+sjU+EDYne+HVML4d1
4ddfYJJmjuKtlV7Tr3KvpzL4sTfOe0qESuG//2P6/If/4z9GW9FFQoLvAZsYARr/nLFjfjFG1YNh
Ghk8PAdf3HMDWQipn3cHmfE18ryEmAeyHiKTZYbcy1snvUbzsWA+lvtNsZmG6X20chyEzBSsp5mL
Mi1NW62ePpaVCiS0l7ivMIBB7D12zthcmeERQJBtfAPixzA/tRSnoaJu06R17T591XC+KuhK1QEr
ZyYnk7R0Tv/9EjifG6uaxlqRrp8QiGgM+/PKvu31sbQ921sIPGzBKheRu6CYU1+J1+EBarFaS1H0
PGGIpEsvfP2d4MJnvRy7n0X47qJfpVVUTzuiO+1vja7nlH2uedqPJwlPkCyFLtTtHbk0RrSuH4kj
zJ7UzDCPCqENi7COu6dSc7onkWLTLj1AkEPfPZGKqq0/lAL2iOSq01+5aC3iurh7BuBBABcvag4M
nfjvNzpmTAcUyxuWmX4Nf4x1rj6FiQpaYgjfXCsQe0u3kNfOw3LEUugqbnuUZ6FWLPKI3g5hCBn6
Xaidqr0wYkc8ak41cosaiveP6rgbNeqZlArzrtpcovfKS1vn7aVU+wBFvqe8NIFa7jMtyldJOn4b
3S7ZEunE3xbre7Wzm9Mv479PwvceWss3CVAxu30Ie+A9Tejb9ySrb2gC/GbdZX0SnPNeGzBNAZTM
dGg0Wp+66BSHGmgUirto6+DBsBGEqLbQgRLZ9kYMvvpGYWTFHTn8ls4tPYs8ldOkttO1sVLoEK0d
fMsV9WG2RD/ncfrnT9otXfgQkcTaiRCNE54ISsgOuqfGa+JDnETqQvHb7ikI2MAB2CZRY1/lKEQz
txYTykc5tJwxfIgJMElTCy38/Dv+v18pjFRdqC4M0zLV8GjN7dcg792TWxYnbIj1TYaeykO5yDDx
c0GZ1/VNxai3G7pmk+Sd+Ki8mdif44lnOXaeYBMZeX3owTvfPl1x/e/v3WdmjGboDi5BNIfm7CV0
PhMKm6agoyDCZllRe5qa9NjZaNekScaJu3H/sUR1bFSubqutpScGVYKK0XcYuF/giQk8cZrytrsW
uZ1s4nlyGWXNyWlz5aYD8rnXvbmShykoE5xhJcxxWFPsjE5VNuHY12+CtAh1LkYGfvddwFA/Sjiw
8IbkHGXOgWU4cJXespMz5cEDpdkB1sHczPy4XdSi6zesoNq9nWbDNhrD/Il/q1nYTV/g6DOaS4EJ
zx+LiT6yuBmlntHn9cQq8gNxCuYNa3EVo2nobnMyYOyJZD3VSv9ItXWDaOoPDRQt2ZdB88zp/34T
PtzGf38AUETQCPJyDI364L+tbxRdDL8UOuIn3RAL2e3SUrVfrD5mKmO1DcKBv3OewchN3zvRAWMw
7kB9umh+ebDs6smiX0fZp06tY1AEu4+bhaI+V23XXaosxo0j94wyAM8TMh+wzO4Ckay7yD15Ngyt
l5zaNVUMfsDo9a+0nsXV9u3VKHLvD4WEmMxI/LdEQ3ysd/WXgcL5Na3aCHmPW5wgEWMpTrrZ2uXE
mCvs7h57vbuzOhvBlu6tBeS1AzF3uAvszCkOfCf28iMnNyWFt20+lsk6h0ITKGONu5Z3xQqbn34/
F2ds/Ysf5mfWCUtZ5+1imio9oOxrApbmOJZWuGbxPH5xmwAKSfYFTE5OWrPld0e5dJv8TNnphYl0
D1VgsNQT/JcIf9AsImkpEopQGCSBYVk4jVYf42CY2mWbW/XWUFSC9Srf/iNsJ+rpXQV+VQ/3XkXd
knmJ2DYxBS1WmZBLqChnsApWdHX8U6jNImSFO/3QUFsvmGsekOHG23YY1Q1k4PENrOtbUtjeA9on
6ohm/SSIdbpGBjAd06HMEMbGK+oU8xjyRgNgZj1hDDR+2jFotw14lodu3gymVnM382eS/Hws77MD
4uwQewTJcV2ZmiwEGu1ZDkut+XNI3W4bEvQEkD/MDxCOx7eY8BM1bPSX2mqM0wCnbymPQ9nKV4PS
P0zwrlYdZhF1m6Bpp6nhnipnJNqqNFj4pnTJVmUFM8ho25tiTyqqx5eyLPzXPhriq2kOLFAd5aWv
O3eLs3cJa8tetfNLFybuYtLU+B16O9pSpgE7p7ONl9E2dm3il1+CEogGk35i2npyeUby6XBbXfJE
6XdVksaHPhTtKfFqkrSnPKUm5GA+NL1go1aJ2ERBqO2sjOnCr7l8pdsPjgbcxkmHgQgVMZzM1nU3
PmDSB/Sw5qoAYHPnA4+SI7Kmt8if/tA6dfg+9Pour1olWPx0ylbFcNSUu2iGN6Uz0OnXphCjuoOm
+iAPuWqggTEJr+5ksMqcN4VScJvDeS1H8jh4rXwbO22z6Lz6W1tO/hWih/kCtnbp9UV7dxMSpK2q
3sjDU5q7MPbJMyBasb7oaUi4eeqUe6UzZwIrk4RReM26aVoBpYZYR3QxxsLLeiB4WYK0MKQhTfTK
SomwNMu9sOLVk3v+X3u/zo6Dal38FsF9ZIXEBveDQ9UTOT4m5Wgte00YIfGjN79ZGLifFwbcPgk6
cTAPzzHWxmcDW0GTGBnCSMVRtxq6OPRRCIAtngTFD/7TVf6eO/7FN0X1FvVE9cq9YN7L03KtV7a3
lalhJAI10wJfEAmDGZ2bMPDitap69xYdCg1vHGht5nwvLejn0k4iouXgGO+BO+Epg2x8jeY9hQX9
jiC9EJt7/2dVp+8cMApiLPfxrHBsSWjbdqFIV3IYz7gFU0yHwfxChlnx6gnNOVheAbdoHkKxsgn0
Qjym0At6qO0mXYx2SttfiCb7qkBVwJXYq+AUZgVSYeL0AH77h68V75aPjhoJCl7zQbOfmtGJ1oFw
4qvVmhgk5k2vqKcw7J19Xzj9Qe4pfjIgq+cYS9n+Y08ek2d9RXGXFaSeVSbaDD/cnEBHJCVdcJb8
0G+CB2aRdLEHId6byApWDpW8Y1iA6tRxlJ/Uqn3nUdufO7vu7pHQw1UDh2w3zEOVdcAW32OMTmJ6
++9nrfjXYguhET0RSr+mMDSQ058WW4gLerx5WsOd1N+kBcYaGSqoC8vZ1a27ZxoQn+Rx/Jg/B3j3
h2FORetYnATjoN3kSMcXGufWyYvJBgu7Z5af6SMp3XtPxNaLg9T3jE2hIVSHryhtMGcn1IZsS8f3
n8zGPtOJ/eEHafSj9oajauG08e0MBkKh6EcVBsxFwHJapdSND4U2AdLxg2Ta+iZMlRyMwpecatiC
ONrgbOn1a+/E4/HXxgzbP4d2MYrNkMbv8mTXlhD5NJdE24CegMk6A3eiGe6gQ1vrMCPYUQsRTna9
2z2Eo0CWWMTZmXVreLKzLFvjTx3t1jt7dr39KInmifNdxUR/dWsvW6Of9GivDuGLyzzKDEry7aso
2Mj+tY+26pw2tyAeALDe5HKD25VLCqGbnhDee4+l1r5wq80XQh3tgwR+WEWMmy/z3TVpfDyq5Tgx
axeqSkr7StUyTIFdQ8VM3Rtdbv38cFIkwYQOsLK1R1WDNQREevXRrQZpXe5GzKudof3U4/Exrbv+
ixXpOmgSXbnDkp5WI+L+h3YOLWzTRjmGkLT3I9MVv/KGnQJH+oRj2zibtludzMzjgzT4BKDM9SC1
K4NLQVVQlprCJOAHc9YD89ztYzpXivYQ5Nbdz63xN+vof3mI+HTbCOkoKOgWQtrPIP84ZAlYgNNY
KqLZU4hW90qVU0VTMusuamGcKSq857Vt3gn31R+V1MG3pZNuVzf+JqCseYt+pCayr2kuoRaI2imK
Ti0Vz9QOllLMJc/oXSdOiFeyjWEN/iazEWqbgoJwON/e9LEAZN0OyabR2/RuMslfjrnbKE/twEIh
D6cvGUyyS0l1G/tF5B0yFtOLkq7tU6jn7ibshIlTMxnP3GoQ8sbEvsd8l9Z9HnJbVU2ArEQD+w8Y
ypw49u7otuMLZDxy2FstveJI/67HkTh0c5clIdDyCUNhts4DI94kyk+JF8cwP2yURil2Or3wq0ek
8SLvfsoPZh37w8YKM57faW7hQPj4kbptBv649v2/70rGJ4qgRsWDPiRrfxMbmLA+SyB1VXeyKbRI
A5eJ9L2ANFe1Iiwfxl4vtrYIxWro2+nMnUs/GqwRAVM6wwtpMC+sbKwfigFEsx+Sd3lp2sVc6hLQ
0TZQE0w3fqU42LygorLWrVapR6EF+llhcr0yfFG8C80/CNFaP+Iiew1iLvWskUtTfe5ZjjfSvJ9Z
zQfXOtW0579GsFJ0OUJ80f4Gh0yf9VNZzIAQgdTKNXVeHA3K4j/LYnVuDzbQQtpGlRupoN8jJDN2
lBGxmSjgWlz15yC8UdmLwNV2bdD/H3dXs504sqRfhVObmVnQDeJHeM7tOsdgDBhw2cblnqoNJwEV
JOgHUhICVvMas57VLGY3b9BvMk8yX6ZQFSkocFkxt/p2LXxKYIdCoYzIyPj54r6UL8G0mrv1TRXD
nRvr6aKyu3HmdqmNNINRxXRIA1jbSG0gvy1/zGvwI+FXtNQVgHyXgCQsbrcAsLE/IQGFfqtvn8X/
Vb9prN1dG100nZ2cGyeiebtcAgJeMVivMeSRY54qv9pZqdHqhXkN2AwRat6+fSHyBgfeS7mMuuVS
FxF2HADKS97GxldtqssZ/EeAEi22HyrTwnJgO7f+9PfNlYl4MsZr1fOyCEr9cNzlrnEF41rHecP5
6HmYKmobUeUuAF7ev9lBbzEEtsM6yi96Q8NFUXkB0DUrhJdakYm8EkbKoXgbUZ/+1hV2AxBPNUSK
JcJDxRePixBpuTVqmdSVmu9TARIDwP4xZnzJOeYWIP2IdMaqMVzsdhjBwvnHyAxb+VVt+7IMnTrC
jsCxKWIKQrXoFDrw5TZtdEyg3hHjgReb4XI0x54KvIZq7cNCTHkn5KHdVAdCUUC0qFVGjdtN0Tef
qp2CKhXIe2Z0ly9hS4tTVFsUmTY9R8KfYlboEJj+ZYEhqTBSQ9mEseyjOkSarOEjNtThI5LrTjuo
bmYN9VkevYaNchAanUXohpghLj7n15jT1cIY1e2NmiQbu4dCDpUtYYu8c1DiWivnRQNpC3QShduw
1AVw80qg8Eb+ZXG7HH1DeObG+nEnbOAXFEwkEeZRad4aAvHE+7C157yOpvKdxG02e+Xi3H7CcAam
UN3EZlcHmCTfvVyhDaeeXxploF7UowUmDSnMrdCWUyxU6nBTxvhOVWWhflSrJiA/ECGJKy++faGG
1gFHaHdXmc86u1qlW5mHd5G3vQLI6NApI88KpPkbX5Q3LcBco94NNRG+6/cKU1Fi5bl5G+J1sjAc
ioYsA3lcGogPzefwZ4EQzp+mi/ywvTIwq+fb0JeVhOsyEaNri3LhfufNgzsVKOCu9xjOA+NeXc2H
yJ3mEcJux19Ww1W9Wgu+LKpz/wNaE8u9YrBDUWW08mcADcbIYTMK7Vt38TsKTCu9YbBFwb7txDjU
K2f+hfuR0VGuuXLSXdQZLAB720NUP2j6Jd9srhc186GyWVRvKoUCzik723wYmpH5sEBpShstDhHQ
ZZPPNqGx7YdbJCKRhorDwnmvl8/PbqI84lqov5/duMYK/+M1vv+f/GzqyrJnf1foYBwrzhiqIKhQ
DBYNLx9FTXVZqxXbVYCttn1RQm5MjQRSPwoyhzEPwi4GWNgdVOLc88gAwtGJg6X6bLvYYWJiefrR
g3nCAQ+YXtEmcCq9qu/wznxt3lZnwWxTH8opcaJU/rwCaG5LXZmoIumXkLrvxs5SPp+ftl3uSRD0
QuklP432/1OfuSHGrqyicteU47fUDC71A1E0IKOKxQwwPUg8muLDUCW/BUoc4rDd+e2zJgPGWvxM
5oWQOpFhYuyVxVQdTxVJBT6/Ki4bJpJENwXhIm1p7JDAdlDMp4pl1CVq4uHolKoO8mrzoSwD3y37
4caBpUXfnFPb5OtoM3Yf5s4SFWRDVAkWC8LrbovVqzrCFut6dR1Ez7MdGv9Qm8j7dhUpa0RPQ/RS
OMGdESwtxPg2jWC6LX8C0Mc9TpXlL0CoRcZCVa6AhJPnwJGsRe2Zvxs+Yqkjc3ZV66FnO/+I/uTh
49LdOu0I/ZANdVkzAgd+Y8G/2w+WGG5lyfGqu79cAWKkUF3Gn5Xy26gbTjGEs+SsSjfllYn2xQgd
J6acPm54NWvmbKKnXdCbmV7hi31lvKyB9fQJuQEB2GoMwkBT+fx2gWhB/2oXvIh5vtTwZrz4ycDA
TcRKP+WDit+pRZEHVwof5zH6BfGW7ROGmWzuVgj4IYdVQeRnNscujY40e/ei3vWv482/Ti3vIX6r
/vu/4XrsLWHYprMgdfm+ZXn3zLH8v8m/+vpb+t+87w9un9O/oP0+qO7vesMCpl00XVRGbR9DS2yf
LD+0g/PfxvyBfUnoweNu8OwdkXjVL6ln+C6hnKX4et4urd/ejT2kSSR/CHW67/ZfdSa/vUMM+UB9
vrKknuYcBZvhocMJSJcLv5SQDoDjBWSgdzkbFSb7b/KlXyoVUyYrDShcrVySibpfNel87/nPP1oi
5ngZfGVak+M55mPJyMdXfiJYSlH6kcfHQ6IHEbGBMjo9i2U5p+NABkXjF6DUFGsls1qsXCFp8meT
gDSP2QRQ/UU+IAJpcFOqeH6UmB4IwPgFE1quMGmgaJj4hzmJr10BB/r2vWXyVU0wks+eKC3iln+g
ihd/IXn1xwQOlQS4d8V32q9KtYqJf1Oz95qWKXtx8KVcYweX2u/Gxung28TYKLb299rL45hTjbGm
1HoIIfmwzS3BxBjZSGUO9k8lLeJv7xrMZRN2aA5KqMn+xsaR3fi6UM5RbQnLcm3mThJSUtEkCEZW
wn1rw8deQkepr6xXzkp2wGCDcw+Qk7ByYDvX56vQwhJOSCs7KfU6650+YmCVNckNAhZYfkJOUS9D
C7NSb4CAYHbu2rGAjKq9VkOW05+5A5h51attMMFHI4tpoikWCgBUlYiy332CmP6pBfx1Nzhe1rqV
//Hv9+wo+RaB6ZxoxKFOndHJfwD9vf4ynTGX+4H+QghU7XpniRHAJnXC2N6/+4pfuYKuhWO5XFuc
cECyUq0zd2qzieXPElrqrRMIor9lrsOERpaC4VmYfmkEFqAuQtfih7yWCHhtMGfkTfR3JmOSWV/a
QPBcj7kLbTGUz5mpV64xKLirEyVYuG34tbmu/DG4fkoeXq6yYoHgzXXciedavi5khAyTG5304l9l
skE5TZVALe7YUjcNiLlm57WL1svtLm3OMOA+O2l0mwYzvD9haSsDaALZaQ88oKGfok2wMLpsxxZA
m0tJm0Kve8zDvhxrsVrIEkMuq1L32Zh5RypSIZByH7rn2am1LEvQsrNsT/had8gQAyIhzLZpna4S
WOR7a8nshD/16uSw2KxyeGCCjS071/Gl864vjRoJ/cWRq1KUI7IyM47DH2ZhcBjQhJja/gsEq27A
3SlbwmxolCUqSVaun2coSEqdkgyDYHU8szk/lrQhK+Qz88w4sKMTOkrIFJboGU0l0i1MmzmDwiJ9
3I2sE+IoE0j6hVsomHE0eVCYuk4QinC5V8RD6oA5LhDw3Q1d5qPP+dQdTNTFJbd8u9cxWAoW2NtT
tgS1MRR+TZ9PJraVazI/SNiV6xEF4Gepw0K8ym0aoKDUw657QkRVDMxEVDO569uF1Gc227JcNwSc
wv/++3/4C3n1xCdTzdjg6F5F1XX22z1zxxP5nuUHOn3jCl0kFO/cgi+/CE+9c8BTmajdz/4MNx7w
GnO/5p7ZAoc97mjOHGaElysSVSCrmesy9KjxRUJI7bCFosSZI3A3Hhgy7PnxjLO874cn7kHwqgc4
D5+gTGA6emyJgee68xGL5uL28vPCPxIx7K8Yv722Rwj/aDpAsHiucRYVQqN68d3G+ZNzUeHr0A+E
zqssvc2qqnXLxpBlfQsmcPvqng/Bqmhw2xI7a+qtUzEFmesiYJ6JEFtSTEj5UwTmC0XzUwRqtTdY
ImD3xpKhMM0sVglk3RFW2g+WabKswm36gZdSDlkpl5VsY2eNZ7knaxmObD5O6MlXZxKI+JYfZU5M
Aqt9y4RnndqYkdbKLJFbwdyxldCRkpA5xaxybmHUMrMDPfRKcVpsIVHv+tY2YVEyLIFlMzNsCYe5
OlkKOSCbpktXdjRkZbYhPCTwNQsBbLbsdNshjstCE0KxQGDSOghMpM7KRVm4k1UOnYDZOreycDQr
1TtLpBYYCvAJyOI40mdbSzuAq6KLrAz3GMbO66uBIsLf48EsTHsowJzOLooBOlnZIs0ygYx7HOY9
sFwckrguZzmAKLOcw42FZEoodO+cIhbR9+wJZJLwKK0aogXJZYZDqueyVNK9QqAiOPsGOrMUYYd7
K5hZ4jh8aRK4xcggREy3FRRbM4rY0obtikBBHpDvCKepgxpFEcaTh11OVzzMRM6+zqRGpzPDqOQn
IKyspkBpcEJL6oZBcfgYLFE6olMlcNYGa4ZznZhohA0KEUfWRN880CiR3OXtFmIQ8QDlAullbFBs
eR8XGHnpas6lQbF/7CtxuojuTzz99EiRgX6BczXGugMqomYxjArBFoVEGDYoayr0BU1xuBmg6iOl
27JiL+u219gucczNfbzP3VuhqlH6jGx3QlepI4UpReLKynlf4CNpSoneTVl4mvUh4gwy8psWUvW6
kIoY8kGwJz554wWztdga4szozyPgvuv53lpbMFcoVgWWxyXB/LyoXRzKz1q1dci/tHEojDz8qLkv
l1Q1o9q9km+SD88Ft+psJu1UIkvlfBHsBLHeHFKliG63UFKAGkTBl4eUMRg+uXz7VtBBKCChooRA
sXQ7vmCWphWA9ErukonXVUJF8UqxF955YpISAYXt6YYR44HGrWxVz2rSehbix3qdK4Cys9P9ABcx
oaJEK5GEsjL7iHYJkZBRVK8IVsGAhROeuxYsve/JBtOsLA/QkcISMpJlgFkll29fuHvfRfKcazoc
idZU3YNBIO3fkSbM1VGdl/Cr2K8QCOWThVS/RpUiiNySx6hc21IdQIfUgWpNYTSfQ3d0KoCKrCCs
EcWJ7XoU5vqhr62XPXWCRfM9/k1MNahW4AeYlRrGUlbQDJ9I73sr9NT2eWZTpSzjVmXsyYbckD0f
kskf7MM45H//54cfJft+Ro/AsvlOd3EJtLLhoUQGJQJ6dT9FEVzTzg2YvWZI/SXvX2q8SbD0WiEs
lINah0PCVwTbDEpyJ6Fg/iFdaExy+b31ezlXeQ8BCzYNNY7RNJqd8gM6bvSiBTXU7vxGc2p1/n0U
rgR3oPpXbJwQUylyvUr8bN3QK8uG6qhQTUXSKfy/umA7rrnAJYLFKA2oZqIoqowwotRzUs4URU1c
cxymjRNF89etsFzkc1shh2Ym+q0sH4EduWX2QobFTjkOJoEBBEpEiusiSc0rCtJgprSlUaTIFMsK
Y1jV7aGcizUCn/LBEqFO9KIXc3kXANJlmlmDQkNeELzbocFQW25G+eJ6+HnbwNcOv38I1+tahCNN
tsVkabzdI7jGboHFoAqC6kyMQr1tlsAYXwOJiNv6oqAoM5fcwnDqThJBsPJ5ZuF8OIM3o5GmOODe
szXzfba3msnLk0aZolunwbYIT5wyyRRp2EZq7VUItpEboNO7KZ+fIlua0HVPljNRdMCgFTzdYU5x
VI437XwLHgH6tMOltlPBYc0cuGkj2sYTMnLhASIvuXy7EbmDsqReY5EiVrMXR58JuLSydz1hVXEu
Uf3Ony8ub4Uy5eSjP57pMUiKcNADyrECT55ptewEhm1lZ3sQ5Locg1yU2b631lw3VRStFLhFLxyn
onwUyaBn+GB8wiaK92dvxKa6fCjqT2XfTSycBham558yikA9JXkRL5iwi2WoHgdFGrnYNBz1bJUJ
tqY6EHy5P8u9cEC/nbT0BoVSfBycvQPB+sXYWsZTrWcUEZkGoiZo00zeqzQTJN0ZA6Y7XoZEHM1q
e2J4jibKx5FUTxVLU5TcxvThJmFV2pajHU4qFDWGMBHSNOtB71LhiqITdE9bTz1iBPblKNjPO01I
5LXCq4JKMkSD5XMBicMbA5Dkwu/8GdB2mjJWmdopzjpZ2K1e1at2/SWN92IeF7HsZflaki6SbWNZ
xJIosPIl0PqWXCdu0A/STQtAArOkTMSPUYRUPd0BjLt9MhGNaz1OAekoJKhMtFUjDEs1skuAnoyC
iFEITvAcB3HP8PzzTAGmor/KEITfwOuOFP2Qe7ko/18KPAAiCF9CUwaKlvin0E8rBMVBQ/p1eoMD
Bsak1exApsooHMqxCR2MQcROfaoyY4RpPWmtskaWcIbBToFyO7kEdCC2nwSudm1PgcOlLRkCbwhh
ImS6k3cpjfKR2Ui/2MvHu7oX+Ojr18gWKeiioFdP9VN49+iNB6bNoQgoYAIaMzY5pElRZZp0icmi
RHnmaUgIE+0mBFEFRTT3zzdPjX/RSBMsNiA/WcLTC4Qux6kvr7eGh050PSRJcSD7CoCn/KHTUS2K
kEWDLa3ciyUmWqDlcuHEZcHczDm6Q/TQU5XgINnEsLLgcHVQnD2aKyT2PZg4W6bPXB1YqUpgPpo4
x6fwmiiqkZvBjHtL3TJTYBPIiHgLWGk65RpBOLLFRroSyomY37a7N8J0AjpQs/jHDuiP7yTHCwG5
o+y8Nv74n8DKTf6ps/ZS8RBMdc5Ovmu5W00UJ04lPy6LHh+lHQAMEcrOLRA8vGCm7SOo5Cagy0cp
KVAE4/pAmJ0yHwU1CYfqJEmxjaAX0gt0MJMiSYMFapUizcHAtNmE++Tc++PrAS1vKaIEWtzHRjrW
Q+fAmaZgFkUAwL/RjRmgrAlIeztpJdN5Coqe/3sOnzvhUK0zCsOuqKYEQRF5jI1lHuOCfRZqXFPk
sJ7g0aey1BRIlfsww1HICZO2k0d4u4oMZF+T3rRokIRgJbgzy/WsdNtRkcABH6AjMh3Ooeh7GKDI
QD89Uex1z55+BDEoKskGf/ynl3v2nD/+S+V3HsQf/+2OuR6WM0oEskYZM09HTORE6KzO0DNzMVpV
13GDohXi4/RICyk66+uI8KBGK3fLfM0RMCi61AEOz1NerEFRYzyIZBVjqtvZqBL4h5+P3G4MeMm+
Kj5zZ8RGkXbMMyh6WWIjeqzgl/vUT8Xj/j61wJhb85fEUD+Z6aj8mRNocbLgLxgxlRBh6a30MgTA
G1Xi1J8dRLb3aYSxbTHx/v8AAAD//w==</cx:binary>
              </cx:geoCache>
            </cx:geography>
          </cx:layoutPr>
        </cx:series>
        <cx:series layoutId="regionMap" hidden="1" uniqueId="{7EEFED89-ABC1-4621-9795-43F4FDD5C7C8}" formatIdx="1">
          <cx:tx>
            <cx:txData>
              <cx:f>_xlchart.v5.4</cx:f>
              <cx:v>Hodnota</cx:v>
            </cx:txData>
          </cx:tx>
          <cx:dataId val="1"/>
          <cx:layoutPr>
            <cx:geography cultureLanguage="cs-CZ" cultureRegion="CZ" attribution="Používá technologii Bing.">
              <cx:geoCache provider="{E9337A44-BEBE-4D9F-B70C-5C5E7DAFC167}">
                <cx:binary>7HvJcuQ4tuWvhOW6mQmAAAiUVdYC9EmSS/KQ3GPQhuahkJPgAHCefuVtXv9F76v7v/qCETmEMl9k
l9kz6zbrlwul5HSSwMXFPeeeg/j78/i35/zlXL8Zi9w0f3sef/4hadvybz/91DwnL8W5+bHQz7Vt
7KX98dkWP9nLRT+//PS5Pg/axD8RhOlPz8m5bl/GH/7xd3ha/GL39vncamvedi/19PDSdHnbfOfa
n15682w707rbY3jSzz9s6rN51i8/vHkxrW6n41S+/PzDN9/54c1Pr5/0h7e+yWFgbfcZ7qX8R06w
oJj6iHOKuP/Dm9ya+Otl8iNlWFKKMQngP/zLi+/OBdy8jOa7g1mGcv78uX5pmjdf///bfd8M/LeP
dWPDL9MOrRvj5mGZ1E/fhvUff3/1AUzz1Se/i/zrmPzVpdeB/1//Xp7N//y3vMnsLzH4Twg++tEX
AZfMx4R9E3fP/5GxwJdIEkG4oD7hv7z2S+gfy7M2v3z0ZyP588h/ve1V4L9++jru68f/+3G/as/5
9L15/ovpDnElEhEpKMcSQ75/E3ZMfsRuO/gBx0xyLn5585eg/+Vg/jzoX297FfSvn74O+tXx/4Wg
//O/5/+pVea/wv5t8VrKz+sa85d7+l/M9f+qLq9R+HXE/xrA/sWQ/3+Dpv8x0v7KNlbn9rxeaMrv
wPb7V39B6Ve3fo/tfCFCV59//oEw4C6/kh/3iK/3fSneoW7bf/77m88v+Zt3QH+ez+ZXJP/17pdz
0/78A6AAZYJKKZGgNCAcQGJ4+eUKZQGRhDEecBL88MbYuk2AR+EfJQqokEHAOcY+AehobPfrJUQA
6InAgS/g0i/zPNh8iq35NShf/35juuJgtWkbeDD64U355WtumAEBYKIkYMLHHGAKBTC48vn8ADQU
vo3/W1t6JB5GHyuJElV3bzV9G7XnKKpU0K4as5vQNhgfEVep3N1vivJB6nvix+soISvmZ8oryo0f
c+XJSon6aKp3fvmOTadkOKH5LqkOXVut0q2sjErHLY/CSbzl9lkEd/G4D6IHhr+hDd9M8dmWU63j
5CsR/vXPf9z+wq4XCvfb545K//bXbv2w/u4Xbh83x9dfcJn66yN+44guP34ljK/y7QtZ/2WR/pWL
/2eZKoBH/8eJuvnn/6jtdK5/4R5u2d0dX5LT4z+65PMRgvUnXCIKWf8lO73gRy4JpK3wZSBIgCkk
4df85ORHX+IALhIesEBguOtrfnLsLgkumMQ+gp/0X8lP1zD8Lj8Z9AuUEU5hjEL6gRTy2/zkPc2g
0chp2FQzUgluVTNzGWZx+96zjIWIxFJ1ulr7QfuW6E6sejNhRT2tbEkalUaUr7whXo1syhUraLYS
xm4E0wrV+T4pykOJWKO6ZDynY7VuSVyuY4pyVU21CsZy3FDapWEv0Gbm8V0UearqXiZavp2a7JIM
Yh+MSKtaFreeD7f5QXXwbSKUz2vV1vIo6xGpYgompcf+qkL500jy6wLR9520V4T0SmN/WwkvWwVs
mJRI580YJB9bVMUqis0TzuwTnni2ck/T07Pf1Le/y4g/qQLi2yrgoswYDhDlknJgtD75NsrU89pG
d5aETZZeBcPYKRObsxSFUbPnn0ZL9oHmhyyZNhNCOzIgAtt56JQ24mBtGys9p2foQMJE1p5iSW6U
jeZO2bm7QZN9YA+IwGqUWXY1tfM+CdC+Zj5apb3/UOp87WdYBRi/tBReiWpxcN/KgvQqNz5RSY5X
ndYfmYyeC5mshzoxaijnKZR9cT/Wyp/5tiP+qoeiUrR435XFOfG6Tnk+X6XCu+ZZcTYZG1Q2vgQe
Ps05OZKkWjGNOjW1Nlat6D3ljSZRuN9FGKYUIPOumjM1z9aoBOY3w7i8tI6VCfSVew0ZIuV1zWfq
5lsHeAoxHz8LUVUqadzsed+p7y8VRtDKvdoRjPmBD/2GJBhy313/XcWGsBE9a4HDuCQnCfNyYWo9
vC8jm6wDcRqSfNdZ/JTT1lNlWmyqZiYqs9MtKsej+7acYZFGPzNK5smVRK0KavKkB+OpPCCnuWpX
DKMXL8jOPBBr7NFzbCDkvaZEjRlEC9doHUzB2yarzr6lJyLhcsanUFfm0+i1gbKeKkp7xgygJPOS
RxbkZwAgG+KgOLd+cIXq4GPOIYdkBdEbk8ZTdijCeJRrG0erhkD6BxEEEApPFKb0ajAQUhJNRGFC
Tk3SKhv0BzywAxEw0+XKrO1bZprD7JO9TYtk3aYxVmSc1MBrGRYS5hxnU6GKvlExZKGx+DAmXhhL
sa5Ys2E0NcpL4GvdwA9kmq54Oe9EFmznJuOKuxmgNJjCKA1WPG6yTVKdmjjvVT7rWqGsVFB/ptAw
8ikYXAFKybypUJYqIqNsNzvcpF23zsrsY51nd99PD4LdVv0N0JeCyaEhDQRDUIUD9grQTa39vBTG
D2coNaqT+d4XQ7aJStSHEcfZSkYlUcHUhn5CeRjMOGwrc6GR3yhG5dFVtVRCmdQBjF5ac40q8t5I
qJGehgVO8RoP4hhU3tqv2W07Je0mlhOUuDI+NUUBexvu6/ScQ03MwrlIytXsV3pVi/u66obVkEAh
ZwJqWxEVahll6eXP+fyeR8Gxr5JL2kfHTgcnLLbTQBuFk2412/YDaeNTVIk8rOesXGsvX2fMnDJ2
6NDUh00652E1lkpKP1uZqZyVjJsNZvGwwjPKVJHgQvm9njcm8u7qcpzCLia3mD3VtjgUaQQZIcRZ
esU6zhKpSAsToQXv1NgVN9Jrpy2BjUHpLhnFu6wkObAecaw7KNGzLkL3CzUIKlM1rMZCZVf+yIdd
I4r3Xddplacwl5qPucpYt8WGJ8qn+RMRCLJkmK+jyj60wKlWMms/Dkw8dTa+tcTed4M5MIgNbJEX
34ij6RpIaXtsBkAWyIhGzdbLQ5TBiIYC4iOCfE19duW+3HjmLp4hw0cI/Ka3wXGMLGS4Piz4iJPi
qRLJNvXG57gxB8zTC6qioy0lDXnthZ2UnYqJDYXQPJxofOE9rK3k8DIjTSi8du/LUZUUsswhlKnt
geRdH0INlYr3K5MPn9gUNGrSUqhG4N1M7YU3PgQCxZfJ2F3X+afazabLANMllBFRv298blQQB1te
Uh1m0UPRZE9aVGIl6ihEKJiVh2HentUfJoZvZQOhpbG+VDjbd8xbjZl+6FHywYseG17kYVqgi5uA
p2W2oumAVBujS1+jcKBpuUYRQmpq4ktVzp7y2+4xj8kqmPI6JJTaTVOnN7kmZD2x8ZAVOCwZjDjz
PBZ2/XBbxfZxyf2eQGj8isRqtJvJL29Egs/L7EaWPX1/vwfAwV5tdwYZB2CAfVCh0IIWv0MD1Hk6
9iqEQz+AbW30vmLiUAziMM9QE3lnPwkf8AxNMmxjU6i+GjcLyFrAsBg2ahnVCkSsUw6AbzO0Xy5i
DajbplCcuT21Il4zFOxRZs/um53BgAJTcfZyeIWPABMI3cbpkKisy89lS096Iic9yINfBwfLkkSh
pDmkWEDtzKA4dh7UdjcAO+FTT9DeTwCQggYAezQByLm+t5mHaj0O8Ka2P2VVC1yqqACgjbguyDu4
bwpLjNAq0+PO+L1Crb4KiIHHSmRXyZReDUNwZUgfBgOgX4vhRx/BD9N0a117mwX0Pb9cTbzbJUBj
OBCcCcgObvHp+4sk/2yRAoYxdfw6wIR+C9mT8RqYSU3ClPdi7UVdrHx812Jz6ANzbgJ7LgngSjvR
sOVpHGIK+KPJTdHksYL1Axj387NjYu77eC471SKzKaq82vo5bCo9iE+RQavZgzrHEBArAzfE5byP
tXeN4veNxQ8y6uAiwDAvNMCbWwMvyj7aanxwa+UIXpzkAMDsoYzYIc3wnvfNLjJs46JrNdxl+XDK
JDt1ji21mB7ayMwqnVQ/baeqvdW83hFEgXI4DtllO68fVgQIQjIAQbAuNeCxpoKLQ3oSwF4wA1Q3
Nl6ZLCeqzIGjTc3wYhpvCoucVooNYWUBeCIPVtfo/smjEisv7m/buknW0STsSqPs42CzEFqIG7d+
jeEHR9ACO9uQdqXqBDrVwG1HC/TN5nBLS/p9Ltipjgcbvq16SMDvrzq09n+yN4WEAizB8xDMdV2/
Z2oQwHiQ2MMhovYwt/YJVcVTM5cHWtgDNC6nOpEs7D0LGFDsy95b8/LE6Hzd+2YfdeVhSsqDH4nb
NF0xBLVmrJMirKr2FOkrIvNLSYpyHWh2hbv2ESpdEZoinrYWTes4ubaoPaeV2Xs8PwCvh7otH1Kk
ZqiAlstG5VB8qwpGIGx6MXV8oWMK2EtUPPZAkugKJqWSCCehTbVUAa0PmRDBqk0GCQDipau8MDb0
40zJzh6nNNbbSOgdEtEYfqnmpHyXjXJLmvLeC/K3bUwzSI17v4VuiF5ZL0Vrg4VYmCON8mKVmyHb
oThVHS3LdTV1T4TZvZZ0veAclRCFcqh71ctszVkrVpYFtQKJQPUJkIIWmohQdMdZA8iNtN7SLD55
bfzcee9HznaJx3a0tgJ2PXDUqUPFynJThBkwqlWR5kIRM+5N1PHrSQ5MVUG8HkYHMoHZc+Sdkm5b
M3OAvgJAu9LHOOP7BYejHjiIb7LrqhyfPeOFPYrtekJ+SEeYikj8OmzqeBsFaRF6fosUBagF6loC
WCTwtNZRpsrCs5NojeboGGDAMyuSi18AOi1spCzsjvXBPpuAmkwe/PBz++g1RKG5BH5Gdi5tXCZV
DptGAjkHuSdK88RHQFbRpVi1/riLWHYZZyCIJMN9mDbHPg6u0y6+xV66y7xyX2igdFN6Y0X2FEfZ
Ey6KSzs67pLj6zpL3mM35jFuPhScXXWp2baTfvbaQkkKREpqaJz0hPdRkz7pHl7kyMvSac+ZgLFP
QBR5sJ0ucvKE8rJarAoOjGBa62b6mEXz1UCT+7QuLlwHObTf+JqY9AHYW66WVh4l+DZrIVNmn887
3+MCeCIMySbsODafeOrZcDDFsEprmAmhQ6AAwGG1tfIH/pQXxVPNgyP16M5xggjWdwAEm7R3a/Tn
Chghh6h5NN/nSbypIKRpl9pQdpeqTS/WhQfhD2lbvE8icVzyQc/xhpUYWHeXA3GZD50ongbHBnQA
VMgtjT8U7ypS+yFLsg4I8nDTtkG2ykFGW2t2E9P4ycCKaxvzsCvYw9Cl79sa5jy4xW7prPIJf3BE
aMk3R9jH1D6OU/apdl9zjG/yq0FxFhbC7pNMP+WNOAL2HkkOkWGbjpgHTdOd9cRaOG2CRbCsdZU8
gPoajrpB0N9CNGdHvdvyXYAwWQ1FDCDOP/UNvvhRs4tTuLEqgPW66hK08H3H2hOKD2aaw3hyk5a1
KjW/8ZukBGV34/nZOyvl0UbZvoZGYSkRc5DNmyY3T6Ob4MitmgIODT6A2uh3jzrwoWGT8cXEMoe5
6z3DQM0XCprp7LEFzRTWVR57nT+JAiLgpXDdt2xnp+eyad7h3h48i0ADCt7b+Eab5oN7XU7nwxD4
61HMfQhk+xgbrOJ4qlThwUapYY0HeHTcMawsmclaBuMujYDnel0NOgHMT8QdbDHkHVI23PPS/dHC
xznsYdgYFzF5xzrW17j2SlUWkVBRKgDAvUenAVXQLFSi2hV8Oi3Tl5DlwQhYhPziJs00lMBW4QLS
bAQ0Diu3uvWcXJwilCHozzp9L6lJQj49ZAUkfo6h0yrmVVNBHaSTeSq1PXR1dWDTNW2KQyPjde4z
FUhzaHqQnSq2chnr0tKrzUHo/OKVsBlB3dsFOQuDpoQ3wTMgi7M5PuAgP7nWr8WJVolB7/uKZSvs
yUBB93hISH4eyy5QmQEVjvTehfHpPndDJT6Af9w3n0fVutE1rl8TOtglKZQ725L155FqYP9RPaxE
Lu74DMtuPeDsvl+MqyRY5y0wvhlBkESNnm3g3w4NImu98qUX7/pIriStzU07sJCXrteAJY1ckXbJ
YfkahL7bFMPCOBlQ4+xp6DBgRkl3kkB4Oy2PLicnwAiXMY1phhWbS6EGaPKyJ/KJDWW6tD/LIhM8
Nyri8eb7nMH59H+g85IBS2SgehLQ476lDMYv62hGLQl7GQGGo2yVVX2vsmyd2TH0ZblZoHuCRgIN
2VNRVFrF3GzZMIvVsik7G2yrqHtXx1kRStbqdTmE1DWJzJ9TkKug65kzAPlqOyUgNX5/Aj54Fq8n
wBGoDwFYHTLAr/Va5A8xNOcpCV0ruIBRPpEQTox86UxBJ/pcj8EVAexb9NueDrei53cxQfeiI1+w
dBiKbMX7m7IBbkB0vl9ibt9rsEjU3AXXGWG71GEg7Xmox+xC4Uv+MOKwQKp22eUWsmjHvY0EDYXf
7kZJn9xG+4v5CqenfKu3MNBbEPj70udIIiet/q4Bs35fZHHC4c0OJrL0c58EG+pQlcGmC1xZWKSF
OomOPQy7meiu9M1T2umLQ2G3BR35mmM8KLkeyGMvgBw4AlDBBnaBmnB0TSW7qvPqAOzhUMXxqYJm
3KktUstN661IkK9ivPXSIDTTtUMsF/8FkNiaVd2tjAGX8iI6+ilAQ19bNczwGvCs3rESPccs3zvW
6TMX8USsUlk95Lw4JCxaZzFdjXO9zWvgIZOIjiYF1jcoJhkosBaaf9LT27Rl93xKhxVQLrmQS1vC
L+mnmHrAVk3/RX3PObvpU/K0XPQE6CSlAcYHe3BC+d6N2E0rEH4SjnW+tRxauIr1sNVHKA615XdJ
bPulFFLNB1VnZtvFo1hFjU5D5j+MseMSddmsdAZlCoCE6PRaF9PWbfsFuOMOXtfkYyiDFLRieyUQ
KALRDHzXSL4qZH29cLoC2H1Ik2Y9TMaoyNOXBkQ8lZBmPQa5AI2yBxScg22ZS2jpAHtBopKq8kFr
szGkQFCWj8E43qYUyn+HAdS9Ig6Zl1zrNr6KJ5DjeEMKJQi+cZvFYaijFzLZJFN5S6ASxUl/a4tP
bsc7ns7IeDBAp0YJBWghPEUMoOPGNrfwOCdCpSBrKKzm7C3vZrDmQHza6jq/koA3uYOKOAOxD7ul
toEJNS9AGTX0pprZJeXg/+kJhEx4qiSQq8B8CIhEi1DHKQwWpe3HghZ76FSA1gGhnmT6FhrUHWj3
w2qu3AscPXBYgeY5WxVjOETJc+QkI97H2zjyVnHiHRc2vxBV+VCy8oZ2/s4lgMi9m0nbU9TAMC1J
L5D0d2kTur3QRHznsjfp4TURGU5Fv/vtObige87rj5EQu1g6Zg1r4s+QT7BtgoC9xEVIuvEal/2R
jXswWI8+7MsvTBq+GgDlgyz5AN3R7MSqRSLrq/Jg4vzgnuVYbAL1ZjIsNBW/9/0Kq44PfVhHZaTK
eAj5wK5K7l03MdQnhyktdHxdntxbY27zOXkC9euQe64fg/g5eErSMtssqCUCACUhLN3k0r/LcxCk
kD/eEhM8p20AHCtWSTIANZhMq5ittiiGfTi5kC9sykP9ZvbFZ0db3au9FCKoXai6rEpA5xm9tbOT
UAEiy+hPoeuJXKUoOXyxSfoDuNFh7DbNVDcfDOpWC4gWUKAWdrUwDW8DfeuKVKBU9DXU2iU1lnLM
x3reQMGH8E2dDqss2Rauv3NNSApYT6v2LtJ4VXTppz74JEHDF3G9c+TbwDpHri16CxIR3JGbvVMH
MyCvLkbDNOyg63lyXL21QPEs1FBdJfd4zm9zYCmxry8ZFCwzmU+mLB4twUg16KHWTMNmjPRu8dAc
96KQEPZmcC7FQrBwQT7SLrlaUKbE9c2cJ7dOxnS0yRP2HOgEeCVEqItEsmZtv11mO9dAdGK3T/3h
kQzVC41q2B4wVzQ3j9I8VBrIz9J4GZzfzyS3m1rEt6ZlQCWCciOX3eCVdVhBd+Jam2UpWQKcNE3R
TT9FB8f5LFgQIxVhCaXh+/hFkGMUr/GL+qBMQUkNiM8coP8Ov2ZGqJE12EmIzHueNrFqGrPxCDrR
FnSpHLwSL282Y1Yfq/HtjEETZDN4NfEgamUbAlTQGYFOPbIcrSsP7H6QeKJCHiJ0Tjs0qhkB/evG
Nlv783h0AlDOUxT2aaYacLOAdntcAUFeLTrPjKkNgVQe/FFso+5uRtNtKsEiwsMgQ8pBwFmERwP6
jlNhK9a+ZRXYhqWhGWgZwHzAE8OgKi1OlfO7NIFpRQ38SHW1guORUD+Jf8pa/C7KAAWGot7MJShs
GpQzloLYJDC0ij1twRusHpFIHuMBtCbS2Cs2Bk9Ji22YgWBXibughcTJNGj9oKfNaXfV5+gSl/jR
UNV6cb3x/e6Sb/Ox49uZg787efWHqQeBD3hFGgaBTEEshuEPLeAXmNUUiUMSlKAee/Tk7Lsp6h89
/51zRRdPFbNUh7j7DEwaZsXhtYtEKMS4mVkgFWDkFNoWPh+tuLNRA6oMsSsR2GtpcjBKNEzFVunJ
sFvSPuTZeOOCFLTtmhX80Gdhz+oESHvxeVEYW7bt++AqghPE4Zh2Yk17kJGSsdXQS4CvE7Odk4Vb
8FwnXGyc5uuywRv9k47xSXe38WROsY0+VuK+AU0iLEsn5eFyRRIP6BFvZTjg4TYfx6MVuFsP3PvM
s2MFC8mIPes22zaBuXeKnufHV9Za1VR24/4eRnEnDJg1A3iuuQFh2il8fXZXsve2YO9zBrkHSo4N
Z8MO0q8fE8RXVQ8Bb9J8n9n67eIrek5djDRkTY5gbaoSneLY7jPQ3UGdckK4L6FLAK17kZLH/tiP
CVRJDrE2HVWxzV/AAbHKGKgbILJa4hRdJztrhtdTT7djAUUH0i7n0Cz10CQu+yKl7IpWQ/j9fc3+
jJYK6NSk29LgpL+ipQX4AiguJhwmBUBhkh/wDBREY+jpGfbAY6+eg84LDZ1DXV+4LPbj0R2IqAO6
405r5IsYGB1rb45V3rXrrqqgqwMCCDRtkTscBV34jvskFt6V9qa7EkEVo6i74Xl3VZlgx6ti74B7
oXitTPcegVZFEzHv8kyvWoPvHSJ5WbGqg+o+J2CnxIIdHUoufW7gRlNUwdYr/KulkVmQKPWDazh9
8VZK76WQ8NLvB5A6Tf5VXYSz1IQGlMDpXfTaZtc0H+auATRsCT2xeh2UcMqjs1BDnLsSRfkHWXwU
jEOtSqFtAW2ZO7OaE7OzSb9abBRnkpZxu0GuAE7kceLeYx/PJ68GX6MYENSjrgBV3Cnx7sSBE+05
WMpLOXNKvbNcIDfmPPvsJHjdwZGHZmwsHGvpdxWewAfIyAnMe6JsllFFkynsnU0uGsjL70fE/wNS
UMa5Dwd6sITzbAy7lPs9UgxdrQOvx2EUTfmVz7Z69oCFELvvLGAjuAEhMLdjlE1gN/fdYxmMb79I
o05lwpPZgdi2dywKymIXiiiBnj1YS8F3yFHFSeeqFKVKZ/BwK72HcwF3wNcWo26IGVMJfazb/m7W
LFGda5KSHHj8oHBU5eHszpeQEY5egBHzF8mwGDTfJAMc00NwRgpOyQg4K/PawOlq96kPYIMMbCDX
oPBgemjGYuvUunnwoUeh+ISSneYbmddv48Hf+VO3ER4UIwfsiwDnmgNHZuoivY/iWY3B2lT1bWKz
iyzyv2hN8R+0BDdoWCYIoiRwuOeV66RRzbCdJArFkH7CXnWEMw8g7NhV3lGqDDQ7fQDWC5OHphu3
eZ88ZDEwRZZEOpx5somL7C9SCMs/HDRy5x0FfA4mFBxuRK8tkQ7IsOhyHOq+eJKZ3S/c0Snqwh/D
vgHUdcqqO7ZQAEVe2rdFpx55fC/jh75sP1gN5xeczGonfvSn6qC1Vv1A904RcWLnTPi9FftZQMUz
PohBlZdviS6j9ZcuONcX3Cer2MxhOidXaFyM8shlqbt9EtPbjn9amqulO1mOQ/QeuQYldhWV3tH1
RC1oCdIJjq5iug9Ex+CMR9TCQccGkmRpyzicgMgtMG9No2PbgrCIRXMrveCuGEDKGjPQPQuzH7sN
m2rARad35OlwBucCKBBklZuS66OWsqp1d9UCqlDQLhfJdWlPOuPqo9+Q9fLKxU9x3VVjNzGmZuVa
Q/gHR09zn4KbA+pX71Rpj8MJT4HOy4GD3GsPs5UfndkQz6ACOJulZulbaH3ujfOKsBw+puCBZ9BZ
gVuHb2IP6OvAdylJPnS1d1X2UWjkuGNZA7RZrH0drZ3cwt1CLeKlgZbRGeDplB+SBF3Fpgq5k9Gm
AZh6N/pPnO/AAt3hlgfKJHq1aKoEjvx1EQUp2TkaYCc6iTcInTZhh/zix/bCWLZPoLdv/fm+8/qw
hfMiS9IkznjI/eTdlDQ3Ts7PMuBlTXYbo+JiyPBABF252kOczkpRvjV5dVeCRu3snqVzmfzshWr6
RawechMWkTSKtwUEioZDklzoAEXKQ+l5NKRWculZHQhWUXSblIOGTKg25QxseRGmipk8dQiE/Nlp
HtidMammHA4kXvXJ18MzAfT5iXMMqrndwRmWv7CjKfqDSAeWJHL/CsvnlBKMX3F+UEpzSkEUD13x
TlP2RayD17vu24kOrr133gvLQKwYrhmYJMTj8Lt/zBOzn/LskECejMbAmUCzd05W156rWL5lIDyP
Tr13db7CYP/lpaqdceRMCycnu73ijCknfpUoup+Vs0Odx0QxV+BB1uGICF216G0S1Wh5ULvO0/LF
Zc4APlU3PzrhlvvJxRmnbgSiIUc40ekwYNm3BjYq7G33uMsXPY0nn7o6TsOEE1hqd9opScEdivps
NSWgWjemKNbw79zOWUrB5QJ7KGoMU3LEq7Kdd5AThoE57k469UAMl1/i/03emfVGjmNZ+BepoYXU
8qot9gg7vGSmX4h0LqJ2SpRISr9+jiIL6OpuoAfzPEDBKFfakRGSSN57znduLTfLKb4t5fhBoO0l
wmyKX/exPcUtAdZTQJxyFnl8SGKbBsHKGvZQYD0edPHQtlBF1SAbIjbcNcXG8bjz7nbO+OIlgkUd
Dw20pvdfUIBRcG4+wabjbUs89MSTxN65NEAqlyruNsJI99XHtjkVvM8paK3HJrXdtblDY1UGmTdc
hmF+dfxy36zNswoWN9tUEAsP4OOJCCD74KF+cWaVQg94tbX4c1UfktFjS1xKAa6y9pI+aj4CoVHQ
VS+13HaszYSzwvmourqMUQSHuH54nutrHYmDHMNrhaW6NcmPzbiFo+kRem63ug+VOBSJ+lA0kOVf
YNfBaYEzsWlfblt9Dy0ebxpYBFPrYSU6m5UY8OYFC69DGZwEm6SyfXg3jEg8or3CR2GBQmGxQb6+
TW7Ewy62yXFBWHyAesYfnaQlb1aErfGPGT3AxsPC6AogaNOcbNeusjZDAtsartN27DywY2dxbmUP
y/Mvkgof/GEvbAJRVVm/HEXRMg4xGzY/EM/FtiaUze5j9LLV2tubWyfYZx02VW6qE5rM9xD2zLZE
PIBMvrFT0Tk/hMZn2+CBCSadWM4jKV4ewHAtWzcZ0a3FjcJHarbPZeNndX/6I125kASHorHu25vW
U/A2jgqSLf1GQvtjwTELbggHJC1ht/XkvqmHto55a//4Z+UWhHMaMuvHH22TFkEcXba33yDXkDyu
K20yB5RF/lBTQICeTYEFsNBXoNYPzLpeq8tErN0fxxB+yua31GHzTEaVlZplMOLRaaAgtGlCAcWt
oXUazKnbRNTHE+XATF9RK23G7OZgTdup93AuJ1nFjl0dxICSa7OBN/FroyPY7M0QBYZsQxofWo3v
Tc8hZOXguIlj24Gw2UTbz9sCNQHakBXnra5eR8areMPIKqjdriHJwwx9HAjbw7zZiyFuXtex7CGS
ayjXcFiFLz42tfGhxRVT9bEdtd3W6y/lbq2utTTpWnIRuw6Eqm3lyO6FtPNlUesbqqWsaqebM8Iq
nQAZ4kW3SnN74WrEXzr1cYm9eju7NufaN90EKt7EzrZXbBeObY/wQ0F6SIuz5x49F7/1YD+NK776
w0tIfkIdRpqlzgsVnX5SOtDk0Wd1q7dXQZS6rdfHzkbS60p9GoMXngjYCKxt0/mvAi/YL1iAAv6S
70MAx7PRJNu7LDsnVdoWMdTJZIpYl0waW+ymMVYBx9oJn9sHR7pZtELxn6aKhcBLbie7RHG0Xcsa
q6+tyatjhftHA/NXdujpT73+J/zy94TG3wMb/9+SISj5/0syZEt///qXXAh+/k8uJPoH0IGIRMDL
owi2lgek7a9YCP2H4yEPgkyIjeSH73iIbPwVC6HOP+zQhheGtoM6nr8RUf+MLcE7AjdAfM/xCGJN
/5dYyH/0NrAXw8D2fERDbEqCcCPu/taL1gNlENw7FOytXvYKoG3GIMrFo3L5WZcTPzd09PJ+DtQL
tm2jsflWGqGQcKKAStd1uZpF6HO/QkP720X86yn7e6TqP98bhYLoeNR1wbPjKv5bdWW3lphkL1Xc
tcIDQTB3KWXT08AX+7lvcFqAjhxA/HrVrnPXAH2usvbdCNY2WrDVKhtU0zSjpi0qz0n/+5vb7tu/
yBoBOKkQmRrc3u2fADfv7xeuH2jZMxvsSSRWExPp4WBZ1XhlXUiz5ZuebH6tvKgFn26WtBAWeakt
mnb0TQnVX+cRkrAhuRW2DhIcR4Zs0VvPyj4NnGE4eEPlwYiTxcGI0Umk5nO2Nhp6z2LLXUOKJLC0
f/QMH3cWFCO1dmHmq7aHPiCis+dofnt8iaIiyqHGekCDwCn894vwqG//3s4HyCahB7VdoLOIUvw7
mOf1s8+mwgP4+vir7cI+eH1q9Np/4UEfXEdU7U1DXt2o8N7Cyjk57RAebN2sh8enaaVdXiYWjc91
xXhOuXP/7++QYqH8623yXYJl4hAXiykKfCzMv9+mcvaDCkwsaBhFN5CpnKMd9MhLIcgKJnwkuQig
l9vhhEvL+2vbOE2mqGOShtY6N6CEUDa6/bVahzZdpTelxszLqasX+sLL9jMa/VtDzBMZy/EwRktw
oRYsLtBd98jju0K3y4nDsolBfsibZgZYNm3SSjZ2wsHZnmW1QmQtK+/NdrrjKgIBZ35yDwVZx7Nj
iqTwGudz4CuSGp26TYhohbZX5sxz11REtLpHdcT3pGjQ2lVuKr25ffXmdb39L5fyP554H9cQV9In
2LSwW22X+m9bBTGkb7UPyZjz8ScawukuaTllsgQIui7OcRH0iXVgcceRezFBuuUmarlB8Po2+xIq
5dSDCoqAuLERRqXdj5fWjz7wuwgdLct4qQP+2a+dvDhGetmqhjEpNMIifUisSw+09Z+3Q3u4RFHV
dFkzGP5i3Enk/jif0Y7dGqYBQpf0qRizZqX9lRqCKhV2u/KGb2uweMksEUpbDatzLdwpR9KozOvu
YHuWvAf++KyU6W6obV7K1QYlZUpx5bL7GTXmrQmNcyzoXJz/l+sbhf/6sAYuxny4tovsKHgPSM3+
v2vNCAZEhvo1HJpqTRfje/E4RVdj3Oeh9gi0TXT5KAfdXR/KlLk8yqz1ymqvjYvpXPbETizEE8+L
cMBwRQllqr0I+gPKSnlhHCUu6QPQmnrNAKIGl0a6JJ4dy02VcD7HwuUJNQtJfe7+5ttCXl32zegm
CwLEz1bHsWJO613daST67EWmnYjGsz+4AC8hqLJKDDF+6tx7o3uam/mVW1CYRttK1p7ew43aguHh
1tbHYK/+XvRumJqxehsne1eI4eghzdP6MAap66EPaa+zyJDky0ZeeXHJx3tg15eShyJ1SHAi0q0B
gILDlXfe6mcB8TpZ1gEquWxSdKYIw4WfTVXhljUvNS++WMykDnw2C600NH/007BVZD2+BM4LbKsu
8aOAJQ1kT77OM1q46rn11fceCmU77WYAv8j1OebW8t9Kl+TdQYMbtA74RUJPa+Q8hZaFUJhdRolQ
nXfQJTpn1dPpMnaTyXnj1UnVy+4ZBrZrh9Wd1jeD3Mf6xNSGzSJjLBCo8kXmdHgT2AWc1LLKIBn9
kK0xRX8JEhosi13sRGh9160dIU2x3Go4urdKdH99oa796ONu6F36faDa9asbiWMwzDw1xCVHshZN
GgGSvEte6WyOuLgFS1Ht4MLTs9PLaN8NyMpAxd3pmZY7injDUxh6FlJnjQSzuv7mTRj+1FGVOE0O
u8u9Ssvht8eXaGJwaRZc5YIViecodlYtK7zY74if4QXapBUMeTK+bbk917EwNflF6i+iLxByAI19
qM1S/BSs+VaBif4oqQQ/1vTknbWlAQZF9UuoWOp2pX+eSSevtg0ZsHNamNwWAEQRIWnJjk5DEPex
FWxpYa6O8t23lqK/W71TEBn1NFnT/FqqOnP9gXypB5GXxYSYWekNu8GCYmQF0btcdLAj4zpmYuAc
gRCDaNREn0c6rTc1RUi/mP4KEBGpA+pFqT/CoEUU/RCpNQQ9CrinKUGdrWBx8nkRLtT3hSccz9Ab
YcV3E2wqzuA+I41RPXkelUlhqejYd7OTkWn8/fhOVqFA07L9wdDGrNPkCN8LDlQvPev454trXQev
aDn2DkpSvq3xoRTlsQkwDqkvn9y67W6FOw/ngdgAFzsefYnYtTF1lNliAikXrceeRtNtkr6f9KwH
8ma6JYcqqvBgm0JAcNZjEsBcPf/5gsBxwr1kqBDe6QNYufN0+ecX6SKrp3qOxmrAzVGS7Qq31l+Z
tKF54q0kZcfdo6UGdq4J9yD6E3VC3B5qFLefKxsfEEni+eA2MzsEEXkvnWernH4FLSxhU9bPnV7G
W9AO/onWBOlF7pydwXG/+yrvDVef5RAyRNBWZBIJFsBu9Oz6LAShR1KB9ti+6/jMUkEW8zR7NLcq
JZ9Dr3TOlaKXHi//PA3kJDHI4FDWNk+qeinymq4DIKHe3TsRaJoWSUoUOEh3DfBLS/4iFtvAFSTL
V7EiVYRQJdoy5qNAs+1Z7tpxmo7KqaejE6plb7dtinBL1YIJ0HdZAcMqJmLvzJxaTSS+2ZP+5Yzy
s3S1vHEP1YpDO1SPrt0chxAPHhOt+4zc2VGYcbrXpT/s/HEXGVfeayu15RTdm0LcO48MWRn105Mq
7OlpXOCnucxl+yrqIrBUVZGLIswCUjlHB6OvknVpf/Q4hM+mYu4BOd3M7o827OmN4EZWU5XlV0qr
DviyTgwJWhYHuuBfGxUtH/noTd0rVZOdrV4PqX/7tm5rlO5rGNyjpfylZty9dl13TmuKQwhnylZi
OT2+zEHg7px+aN69KVrTrp37M1C2CQHBUaZFEA07Ei1dqoyHwkITNSVVyaMdCdl3O/T6C2w1VHp+
SbCLdiTzdWfvcZeLZBmJurvB0h9HMokYHIu6W1XRQo1svijqz/cesNc9aFG6lwRRIEtZVawIHw4r
s+lpqWFyD1XbYOv3yAk5CgMIFMd1NHfVqbQInEVr+9fH949/C7sObqJTZ6afi6dGl2X6+GhM1jCL
yZfRG9R3p5JTFoY6l7iluhjdMxWkTUVZm7xF8ZKy0HH33oB6E6sj2vHa6ZLRMVYuvBXVKg6j/AFJ
smbR53Gpx13hL/RP7bluGajGXSBxmEwBxb6g0hl36wySnnXBs2XW4HnTSbeT7ufjc9qFQCQh3MRY
0AaBRMIvKoPxeVVwmcnAd447ddmghffGe4EmspszjzXyFumj69AhL5tGI/sRdmeFoGwrVnW0hrY/
u3aHDXbRbawH3r2yYVgTp1RVUkyc5QU0+8QCngikwRteCpMurufcLdohb5K12NthDY0lljZ/Xcf+
jCNN3SsE9XYADUckhcNnYRiPK1t3Bz4ASB9Wb97paL2OwhbPCOKdpD/P57L1s7UqxLdW1UeqMs9V
b0snwiMx4ZhPIW3zvh9wEodecw3WgIJaF13Op+UlQrtwwWrs70X3axKO/6Uma5e6UOifRlcgq9va
8sWisF86U/y0qR7zx4+3o1seC3+rPqT+nJF4PQ+DO7wA5/mAHqTO0VSOL3Nb5B6oyRTtTZ/PYf9s
oyRNZ139CldYVzO5VdVqbsPkx6WPFhmnilha+WOt3J+e7vmrR7XKOCFJMcz0KBd1HdUIr8oR4SVo
4BiONY4uNCBNwYe80MG3spqmWLi6jqdOPXVQM06rsME/9t2u8cY7wUF6RImir+B3OPKE9dmOhIMM
MgwxATPRQMd2y5eKJBUnH7AMioN2Q/ydJUpEsU5lrsKbp+co6QO0WqaL0qpty4sdoTRtxovmVf22
TOoiVf8sHQuLRcsVm4WXG4Y0Yj/U75VT0LNEd42cT13EVLovfuW9e0gdn3DtoFvnvoEhVDXTaSBL
eRQadEAeKGHv2LJcvGrqM7jQbWxW9bkNaykKBW0fWCnoDtw1pJbNbOXToBJEuLRg1gW4QRbZ6AmD
uVVnfwyqrJzMkq1iufkhCmayWmlnV/6ezCSfg6nbS1rHtR5YbiQ9Aq3n2Boic52Lezk7LHcjC0Vs
Z6FMc62T8EKz6/ub3UAEFLJ4boJWJxAUJeq9MUN8wxSqx7P1G0EvL1fNkdn87HiOTHoUd+lS22m0
DjgFaqQJ7WX5sGu7unvtzpKASPo7RIDg6Nqem7g93srM9fOwgkUTnjhNtcgnl4VHv9xqNnsXbS4O
190NrQhOw9E16XgaShsCM01HtPMp0qCgXQ178Tsr2lurkxein1I/mj9oFwUJbZtf81Jcid+XV4PC
bDRzl7ukGOKoS0sxUkwFsoHiNT/XSKQW+Pxz562vvKD9fuhDlRoFKBUxqX25NOd5qYFo47EMFjzt
ITc+EiD61Zlln9HoW4CzJR5L4SYck4AwcqL/UjVcg/y3kHbmKGPqMYj1+DF6kcZnYBXOw2/orGPW
aAtUgWzztVl+RQsQNq1toO/OO20DDXSwHE/cEpfZDp8xqwN4uMfEvqnaS1FHFzY6b8HkFanuKdsN
srpVTkCz0vV/z9hEMu4qjEsYUa0tzjeM35hinPBfy8UCX9LTOV/EevRCi+UEwaEUBNFx8Ce99aYK
zqBG1vCH9sdrGTXtDbkkWKPhDnWdeWk7+8N+m/Hc7yNtmgQWIjxj6eU2L/DEDuv5wpSbGoaI9xzI
Miadf5up6c/hIrqYVOtnGC576Q8scwYZpn5Z0KNxumwBpwjFBi1UPSWNoHWu+GAyPnl3Z0GDVgM0
XRpvq987iu1yOmgYxkknxiAJms6+VnV4kY54pZEacn/wrlTMw7GBYDgrPM7eaCR6oyVrOgdKY7ec
igLhggBbvQ0jHekyJLSW5VdV1ju3oOZAJoKIumhxiETjSXqDFw8oJivP6g9Q+d7KljwtRiCQP29h
3T6CuamB9Q7I2sq22HWvgdt4CZ/cj6KHoj4M3Iejie20WKCzSEAoixMeBbJWNeC8vb1qMHB+4acF
WsxmFQgm4tOypkiEJ8Nz1NYKPW41popWEqX+sW3VvGsFKECLRS+RKmMwmfJu1UCYEY6MsrD91Csg
RlmEXuJzyHZImcUA5efD1hNV1oAMgR3g5ldYJLWVQBS2ch3ybWIKHuEI2xFizgzeIQ5vv2D3CiTM
yR8GFlNh9qPC/s9nu98FkfUd82aapEOkPwL8dGqkB84q0msC9fR3CW0hhdHUnyZjJUEdnjHuYMVp
4J1YQdhzJ/xnFFW2a/XfQxI+b5az2zdf1j54rqQPMt/QIkVOtNstIaqR0OvStSLdRTYQYhGyHpJO
o5la6bpbhxBiIMBCroYffaRxNKKhwjO5xM4890nHRhEHpq/gpM71xY9CnaEM8vpoSsN2FiiWG7Pn
k/kxYNwONoThUAeFTFfRklSGV1q1gAVV9xOw0b1Yehp3K0ps30PGIuxb6EJ45wlCZwTld2q8AWl5
z5awU3BZOXMTp8eoWLlii+jqKg2r9qA2PYL5fEzrCdmmnuOV/EAjSj9cnIrZ+7WuT7WqyWHRuGd0
XJy9Z1OAUtSNyVh0R2+i3yAK9LG7fkjH1LvGauZ8KqxD4wZIHNPoUEjWYkzCOmfd2u4FZfW9Q6xK
zF9qvyiSVvcyD1f6HDKUyQXquMS4HU1Dl6G/pSVa5QFoO3NgNukCI3e4RAJ4EyJc44iks3ENWtlC
+HbKKoPZGzc99tKOE5U0QZl1ll4SHRqEs8pmhzAXdHWwLWO4jMlsj7gHS/kVsABXSnwik451a7m5
r5wBY076KBeo0I1Z24PlyUMImEVZaV3QX0vZDgmdkXAGHR82h36ER878l2DlaGF0ZRJHOQfitUsq
/DAfuHYPM6hSty4TCr40gQO9q2zUrzNfEz2UKg6XiOV+RXYuhIV7IJbnAoGMOKxhxbY+tgTkWGm6
Muxlusz4XF0KMpiE1wwwvIbETgccRaHdZ0hRrMnUe15SSJzdvjUdaomeRfQE5xgBX+CZGQk84Wd2
N4ZIAjK+R5rt4EAF9H0OBRJ2AyZmsGOlilhgLNObdoJ8lOsIVM8TO5sPNQay9JivgrAhfP7LKHcA
RmSuW1x100YpmgJ5gjTkXyALjwobKUZggCyooQYTWxynkJcZospflggHvOhw7Wb40V6IFq3sy3QR
QZmG9oojxfXPK2i+1PaAk44OKqN6dpcMs2BO2sGqCEWYO81IsZ/2AgecUmmzPZUIaJssJAoQgDoR
t/noSjnlfWfhHdAej8pALpz0aavgOYT+y7Q4JIfBPWPBYVYM44kr14zTbUODaE5cmWovRGSjnWRS
ffEp/7StYE7LcnrFoC6ESod33s0s7lQnMjRJKV1wh+kaOPsCvCdG5uFoYBeC8yFH2H0fTjrYk07h
xKRdn1XU/nQhfaXD6BSZ9LeyzobMjfT7y6RYjuIU8/T8yEKAGb3Dijoo7prQA/1YZ6Oe1gR+vIpN
uaQEuwM2/wK9ljGQTsM1loFTpJPpxrjthnNYuW8IjAdxIzC0pNZBd2mROV/mzk0da+5xAAXWUXHs
cSFBhFIv80kaXid+gXELHeKoCfNwprZlkYWVBEBfO3Ze2/gdS715UTUdOdJEnK5Oph1Zp7JFqzuo
GPUspgfh9/eyRC1faxDsbqWO4M3BwaOshnndX6WNEC0mFiuYOVuAs7fWjJo1a+3iikofciASEsAb
GFTDvkxabHx6xUk40T1CcksuhBHQdSX+BkzGQMY/JWIBR66fbAF1BXyNhhJDn+VibjysjyXFPC/M
NMQ8uBzpCWvXuDzA2DFy8dl8gklAsaXVcheWAtQDKU3sw5nKHX8lV8j4GdrZ18gJV+hpOEvwKA2D
tYOZNqZDAJUE/Z48Wl6P5gJZOGw/hX/sGjDAEzJyCeCW7uSItTvRAEnhucAGOOpoD1Js3OsZM0xI
NacO0i45d5nJqj4M09oeo7wpDDiJqjmSafiG2Rn8gvDzoab8gKkX/a60uHsx9Zqopa2OoxTI+g3f
JjMuR2ey6lj4LRa93W4Y8RFt5PLujYSmgCQRNEd7yWZswFIV1hPay3Jf057nRGLYgQqywCqcq9vV
hz5aEKvzNwLeaZ4Mpr2thsaznH4XPoZ5TD6/UrdIZ6o/LTpe0RykNkY0IGKAqX1TCqL9u7QB74+h
d0WhgQkxfR5NFz6Tr3IQ3wMMj4tN7mtG41VmFQ9+mAX/yWvafegvh3DWh3nBTu33r/NAf6Aau9fo
PXGwq8b/hcw5hzPwTeABlx7JwkK9S8rAgBTBeWiHCZUCPuRguldYPA6GyQQx0hYDWDJMuGpY8K1a
6iAeHfTHtPo1t9V9GdyzUyU+665IWGdqaSArRxWcTIyXENAmfYA35FMqB7ZlUQGKYD302u6+/AgM
1lPbmC8gXvwEJcPrJNG20OXgLoBb0cUvqeu3aYW6LPZbfMw6cn5yYqAnOq+QwPDcYR9X7ZAVGpyE
tnibYR7Ct6paeKolDqFp8NNlmZ1EBYKlEE2G2n6begN9394WRnkjTwgRiCNjPYLMDVOxVzWvUzDd
rPa5YgKVrR4xNieqaF6Fih7YYL80dffeBAh5N0Zcx5rJZAzLFaUf2orZGj2klyRJCzb9wMyd96BE
dA8i03b4Eewr6oV19XihrrXnzuznHpIHOEgUPBTHk/lsNQgu0/6IrEyBFs/5HZW+swkuK6ikNNAy
r2GoSYC2sL9q+MMkmKF+F9g6VJFNkU8xI5F8otYx+cg/YSdlng7JLfgh6aa0+BM5cMjy6VLWWQ/7
JSlG1KVWsJ2v1XVGFXuoNDy4DqcLIpJbpKhBad5Ehl3Ltv81rezgG3mxbJNXmr5P0M/xfsQISlT7
iFmzEFs1GxNOpwR5Dcx75G6f2djAnsXAaMqfFrufLw3mAuwG/O60uDk+bbvNkUvtcvjQyDYuOpQ3
W24DoEjzC5j/Qdv1d4b2FMW5+SrQn26APlQM+PQZk6QFbmepNMI4hWoqzQUJJp4UPpry3lthy7sL
RgEx6wvz6jzwMMAIA8zKI/X1F6LVKQoWzP7oeZnzGhLw4E33BbRzvkUKkopi8tgEC/Ys1RvO8mIv
+zBHdKcOpk8MfXzzDanvdof+qijq90FqvVvd9y6s7JvNwRMVasQhKXFNGm44uhxT5gEoEOwS8zsf
0L5iEsUNajYIJ/6djNBT57Guk4VjLCNciKAb0BMxXaYwjPGQAYg7e76XtrTNQpX55aQ/beTFvQ3d
awrEb7uRvzAXC0eKSsW43uFLEDQ/ZQiWYGjWr1XDTn69guDTp7A/upAVY3sKzsatvprFgxw8vkwN
tVPAb3lfDtYTwVjAWM4ow8nC7tKd1Wnsu3vvwgCIZNglNeBcrNJkUa0+cmN2xJnQ/ksPEkHft7kl
+gWFukYnWM9H0CNVOlA8WF5AwP72/Bj5LVQ/R19VYB/9+S3oe5079Upj4ofYPIsIykKIYklN6TQC
ocOOVeUDJJVwBnUByzgdsP0SJr5vPiMjX71ClHuXUBYvmGK3EuvLEBgWI5a7lYkYIhhFvyce9eDs
rDcERK8YuVacYLrrLYJ07rvGu43WxZvn4zDbgL1ChJrAE8oxyAQL8w4JKAHPL/YDtB5tUCCtz742
Ad8qZva7gCyjXZzzakLG2sLOQlGp2s5zq+jXnqw4i2piEjmNqTVTgQKgQqUO+YxFNF+cEaTNM+sj
N6scbEK4ufcF/58IFC/VNz9A7Y93HCWKdbgQ977G4BcQPV+JhG7pX5wSwTsf4VGMqoGKtXb7cABi
iggohSShc3cKv9T29KMZxvc6FMAJpNxJSEeJCV250yXyuk2VmnJq05IBmWsVqhOj65NS1avP5B01
acIM0iuDTVk+wa/LkWzqtv7JqxF9cF2FKs6D06e1m3VV16EcCTHbZgT+4HqBSt2qg+dJ5j4DAYss
30Qo3DvARHPt6VshOqhj1YrbtSB5FkKT6bDpmrWqz56srn03lIm9BIkJlBcbI4YUZm9cQ1qNmREI
58ZEM5UUQFfzxh7SJfrCefAcsMjZ95AkIEvMFYTZHkVmhRR8pNkJoaIXABDFsbXgVJKmeMXAyTbF
aF0wA8uYRQQmnzNxNyl7ZCIbD1OeAOJg/RIMK5JBio/ZpDa2+YsDYc/aQr61hNKow948iU7uCsPu
a7DFqoc2R2gZlAzk6sgp1y9W3kqQJtD8HMkxhGAM79IKPnx3+o2tIUiwSWKKDyStOGqdrw105YRO
XZ1V1ckJ4CsbJ/ZKF1KS/boEzo5bkAL8hdQIg8/fmlWdaTOwG+KTbbVEZwihiLCRlaU9jiuCUUOM
rcfy0xWNsxMU0wWVi5S0ZbNsMMXzjC1RNvBXAU8jlTltrYtvH3iI6hWOKKLwMIx9TAtc3PboWEim
0fJ34eEUtktIcMzRia6wO5VoxQyf/P0qJIYeGCz+oVVgaDGRDV0HvBT2pF32iYC6HQc9ZLTOBxLQ
FOuyK6T+qOwumzXcvpAO07FZ65Ncmjbz8TgcDWLp/UrcY0VKtqtYDcrS3wVBgSJlQYaWu99na8ZC
s5t35jMngeKnix5jMiRydngny/QDBJyCLhFRyL7zG8fKoM7/MHVmy20jS9d9IkRgKBSAWxIkOIjU
YFmyfIOwPGAeqjDj6f8FdXxx/hseudt9LItEVebOvVdS5Xn2YpNRhnYcNoX7s2Qy/ZZW6kl11bAj
fCGiHOHyoPI5CAdnxL1iyqiYSUwHHgdN4dn3pLG22vjDdYz6PD7FfZFHCxoXyBv9SsUvuKhBPTad
1Hsp8FO1wnMYMM38n9XGPTGDx8Kdu8hZAQkH8pBUAZYrks1MlmAqIBk4BtGoXhCbVVfPw8u+/e+8
KqqYLg211u+GKunERNsTNWNwN1b9hdSMjAi1fnPT/LkoKo+SiekoU5bD5LeQSoMekuB1RZL3K5+h
WJPjtcgZpcPWDOGTdvRBjdz3+PIvXfVOBVVfh2m84N6fQ8kQlYc3P66TcW7U+sttxmmXmBTt644h
zi4hJ/Gj6JgDF/adjl6Nwa2kebRk8jttO+5AYz7EEvtBxr0XDtrKjkyx412Q+jihWsEnEmDJLP7S
coedhYKPFNIYz0r+gFsr8Q3i8uiH1X2ckzKSgh+6mcXHQLuIZvJbWiEISa9tDpuPL+jr7mQO3OQL
dpDON157YooHP2hGqB1TuqdDrcO21H/bUiGlAeHLEqaKAYo0v/2H1fsNdABjjTa636FtMEHkGUAe
5r1n/doWKUn3NjgXpdZkyLYAVuFymPwaS+Jbs5j29QhlC+OfIDLL04aEecDvO++KLsWtUc8yclN1
wxdmPEz+D9Wp5MEuNNpHnJT7Qg2P5YSPI5B/qq72Lp7ufiXBt7TB4I2t1L+UWpo316zeVs3nMnP9
CX9GOt5FkDynGoWjMwfzR25Xb4Zrn8q2baKgZ+LbPgGrQSNvpnVHtfynqMNUyffOwJICascRvnux
2/VqFi44EPr0dPhM3IRCLsYAl6V81cXZnwr4baBzeDuypTEfr9w/D2Ut+9AsOKuzTu/dRfzTqZ+e
03JNDkw99ipo94abjffadU+zaspDMkxP2ozznSer9ejNhnUKdHxth0mfRT0zysQB4LiPdb8Yv5YC
icxPqKeKyk2eYellPsc9A2LzUuhsvKQ6iQ/OPB+G3rvaXnCpBmvXjDbGCNG9yxrtGHTu3lj7Oya4
Y1s1zrEeMif0EwW7JK0lgVEUYSgN69EUY4qiZdbPFhadnSVrCcZ86lGcjKM2aDsK0lQHkQY3qGVc
60ayhllV7brOU7uhNrJz7X8oRozXfvGIiNJetXY6h03eHORq/Cvz7Mla0mjig300VXfKV+ZszaR4
NtbygHzm7PrZSner7aoz83qM9+vMD9HHEddsUJtrW8w/Oa78/Vjaz3XAXgGzKIpj2bgOrCTfvnUd
UZOy51vtj0TyTpObEdKTlAGOidxLSpdLh5q268t0v8x4/Ct7PqIkwJz+vuTydQnKz8WCjSoH9+ag
5BES8nFLoRHvx02VNYpuRdwnvun359RdvptwXjWjuSLJ0MV9UG/+oauxHJa58VlbebpvU8kklpYu
VQFVweJ36FEXuAE4Ikqv5UGfn1NSeMyN7Qiyxq9s9R/B61RINAlqLXEUe2heGjHcuoHYtGMqzCcl
yqk0P+c5f1oawwwnOj6MxbSDptOSb1qyMDaH2yqoQ5NA303DvJr5cPFSwfgqsAGEuPEdp9SLkyZR
U0jKLrn+GHijmxT2SPDD23pZTfbbGHbCcLxbLccsxLShQ2trVfuueOv79Q6JNGwaNCl70t+N9dIN
6RvHBDATbR96RoiXugPH4/aDOMwmhxX5gv2kb0IEl3JmbNvlmmtsufVW+5EZzkNWQsRj4PdKbLG+
CKWvw5IHZ1l4f5TI8cNZFLoVWvlurDxzj0Gkwxk2vEt7oVNV3L955kOu1DOWPJj9duKM59pEFs8K
g4SLDCKsldiLDfHiug+lFye7ZY0Rf9vh1HTVCZI3ZxK2rRP97z7Ga0ZExwEFJLf0/FJpsv+92gkY
Ta5Znnwd/KI4W3eTbAOmJBVmI4ouMFvcA+Cn22MlPMZ6xtEQAAg0lLzdIOy/pcyMU6bxF+rgY1Kb
92xTTnF+1wdB90RQhiuhY0pJkYBrb+Ce8ownLa1Iztgg0zWgbuQew0JwcZCRkBuNayf0e5KASTWD
hDLV88/LytYEFx9MBgANK1B8zuBiswUko7+gPquCPsVr6Z6c9OSXWBWh7f5uUm8GwNNGc+5eEXdi
OgFuNIWrfjdNzaOF7BlnNWCExm2POeLANfOzN958eB+JCTBjFITaJBGV2dyjkgu4h68r7UcYx5y8
eVOS3ZnLNGI4GocMw/f5rALG5xkPqaiu1XRzB+wAcv1bZdaN83gJFeZMnoGfRee99+66j/3EOacD
vWVv5Yek2+D7E9jIMSXskrQh8MvffuU+Za0Q4dgxdFILRqTCuSuDhCuBZIKsGWNHgQpZGmsRIfFU
pvGP/J98QpG1YA9UjEtLg0K6RxEGEMd0ar92sXv3zcrdVQWz5oqbo09Jgxl5rKOl3tLo+KHseOSB
9+wHKIF52IOMo4N7tSr/1zqUfxnB5GBC6gEHSRni4r7QR4l9Mzne3kzqP0rLV5ZQMEN2+AAy9IzS
9FcgsCJkQM/x1vs9x1AynHLpHHwLWW6t2kdk8HFxVaTLCm+PE2N0Leb+8Hdw7KNXdyLqCd4yThnE
fvChsJCx5QlZESMCU3PVBPUh3x5XoRRvG5KajFmKkeAFnIj59h7fs8i67zKZ4CKknN6K6boxxc+5
beG22opT4X9qZ34ACtjv4Jk3B29YT42pr8Va/suU4x27qT+u/bVL43vaYpnG4vKnHpqIeeYHhRkW
pWkKR1HXVJAdapp6nnNgYptWwHVE0AlHUxhrxeQluNsZfSu2H+Y+xVodghmWil7b9wKZ0YxFfXQ1
8niSDIfBAS9e9wKPgt1UJzG+x5qsMn7thh0JE3dQUJ9Kp7nOGWVpxQCp98wxjBPV7yoAdcBAXhrT
Gw5tr5ddM6iPJWAc1S7GvHOC/sEgO9EZ6J6GQ+EzyjfFkJwR2Y+CtGo/J6dp4kof08+lg01ceIQr
HC+GvZ65UZwRtQYfAO8Zp8vOWIp/qvWMMG1kVImRULsRYru9GqVZHWd3eOHK4KArtrdLWKFsnd+L
R3KNxoaeFwf6LGbcHmeSnRTFw/q9Ihq9SxWcU6DcPxYh2n2re6oy68CU/rm3079DalxXMiw4Ubx/
tbdzNR+EoWcFQykavAo27fzM5RAy9g12YhORzfq3qJ/1WyX+YmYC5G4+SHK6DCBdjMZ+8ouR3hSk
+Gjz4efSw1QL5hKrvSoyzO9BR2iM5SY49Xbphu7PHYmntrgiQR2S2Oeh0e6vIKXUJI4E9k+mQOez
W7UJ4n2dW8epHzTv0vyvGMnWibj44ZeJPB29lW/YJY1MowTLK1CfENQ/gPAaUe3MlBdtcMhnLGuN
lJ8Fw6PjKNf3VeETmFG5jAoHrAavSoVk/RrmHmZD+2JpT5/dFtcVMlC7UTff4kEfLZxPocHz2cWM
X4ZlfhtGxmhES7rDCxbnH7UVB7vS9QAgz3j3vBnZdTHFBS0+u2e58WLPGcRJfp5rMMTvX/Pwzli+
Wf38sxwqUFU5VH9z0H+Z/r/xUyvDHv/NXlJA8+/yfOeaDZn7DErFfn5rneAxyK176hXesQ6Q7+rW
PTesjmQoyAfQaUi7r5KGlhEvWd6ZeiJhyEXdalPMNIwDTA62dUzPdpG/1QWfiDRoxzDzxbAzqUyi
ju+H4jDdl4v8EZRGsZ+3LOxobisA/oxc4GGS+M/apk0fgultO2p3y813im0YQfZ9ZbbD2p53W7Tp
wfL7JzPfdX7zYvfoa0NVfxgNeBRQIn9WTdO18bMixVFza1RzXVfPgIor5rB1Bi5WQDtxM8y7cbjn
PksKEv2JWghA11x57vEWa2dlW0vlGCd1M518k4Zjst+unBn45gdvxpZU9DBZ+kZ8utbr1Ehubq97
ZqI17Kthesn8yBUyefB9eYzpybFi094VrIyJp/q7581Pduemkd/He62z6zTguK6LlEfFLMPSWw+F
8V7V9Te/sTxU55W+Z+Hpj9U1Xxc8Ms5BePwNVMWxqhT542QzW5Zg9bv+BM/zGmiK4taxT3bLiolG
0VN2gQrg9NV7rARP5oK1hvHzxeRnv1byYso5OQZ1hspuofk6Sn3vtPOJC4yjNQ24+3XN/LViaiSZ
RcQB51qWVyGjIKRTw553wGaMfZWphxG3XD9CoDCCaRsRMYLR1vNcFOk+qNI8gu9zsPJsiBLKfxZr
yJe0ntEtYnqIRnpPNd57Iew8BEVGVxGo7wjwaKYrj/UoP1Wv6CdmjS1PWa8kBagywJ7DbH8hkvWS
8SmifteoiOtrbDuHsXUTLljUE1JKNwC+cFZi6ou1QWpQRfJDrak8TvN6z9r8rSkOzEfLM3meaGXq
dtW+fTEtJDdJToFahctV+upa9Xm4GGvFciOLAHBpZ/tuWOFUeaW+snmtQVMaH1ts/dsmDY4/MH+K
6sk1l1eb98X0Zsy8s7IgztXJffNDNx7OV62CRyLNFDHcgyMd1JJi6Ofa7gQZZatgHGTTUAb18Glt
u4wmv6j384ItfqQK5WovTXzXS2LC/vB/qgS2Xm7UyN5F44Imxw6QW8PZR2e6SNe8iSREsGZ2r4KK
FG/6KR3sLe3WWGm7f+otmi6f8eSOhQh1WHVMrfr2wXPmDxsE8Wkg5zYm/XKuXfVDxdVdgrc8rENN
3Xyk2PMW69aKcaPb5AQJYQxAZij2WEVmQir6Z7s5+/H47oc0EZCoO6i1+bBP/SEsg+Vgr9VyWes3
4dTTccz5QRM1eJJajlHhjV3o1H860j3El6rvrr9+6yaFAdDnD15NTeDcRhMavPMIEZAO+rUX9rd1
1cl+LSh0mr5/75cgmjP9mCnyHFwJh3iy3lJ3BFisGNuZ7D4CX3JWkvnSOCahl3pvnl39S8X6gUae
7rOiv5fN9OjHgE7xER+JEMUbPB1+7syboHC+u6ChYoo2EC0UskpfYj28wyAYb7gigv3ao3v4HltQ
RHNqqtU52IGYcEZ12T7tspcR7zD/fjn4pUmdSkbUp4TYLWIIJSf9rqU6oCSb36mkCIxxkbUwWrlr
MW/nBOeiel6wSVr/GLxxTGXAnzrxPlsQE6QD96CYXqwMsRO5CJKJE5ym4G5oZlxyIH1nfsJKe5aF
SNCZURlHVez0ope9wcjwEDcsb9Kl8S5JNx2F1wBqpLx2/PyW+uqsGkc8BIgpJ3dm9L+KdDdzGSMh
BdXeU+yNccVtirHZ93rAJFjJvQwklYbkA9RSxXpA6MeOVnVwecDGRmTopBB0pUc0sMdKRLm6tqca
I0FiTEyf8JiwE8T57fTQIwY+0pLdNIJpR40rFIslRjSsp6GnKJSbLpHQ9ri1SRUWe0yhaBD+RPU+
YYFwCjT3tQs28/ET05sMcmoBnzgIjoEBRWu0KrTX4fdMhvVYG+2nU41c8v+kB1vQ7NiFABpAEJ7N
4MF76YCuT+m0lc+VQa8E8w68R55d/DZgDlYu6L7iNzEW41Z1822hfz/h1//O4IbBknfo+wJzIjyc
qbunvUsVaO7bar4TTimfizV7XkB6XJw2/zYa9zmYX7xhaeiAsmvKEqtwqeOInsE7t6zAmTC3QCLU
h0oXt6VY+ZjqlKV1B9e7mk0eR4vojF2zWXoM572w0zqi3Izauj8QMHxYmCmXHS1v695LjI0Ht0i/
j7IIOFfRZNw3l1RYVJac10GW7P1kSkjOzY8Z1k4Oo/ZzxKHZJzyOcg11jLHSlfkpA+AQCmKKQF4U
D3pWvVSpyyw4J8qWej/z0jmJoloQgrB7Lf56mzeY1jDPn14bxdIfr0mZXCbE9O2z/yKyJHtGCeL5
889sasjkEJVero9xgGAz5G/zmnUHf9rlNrzMZPAf4DISivWb8zhis2FoeUjTcXjwqw5acpVHHkk2
jKbe3u8yvrDK5FuCn3yRS2hCKPOR+hHf0+qyNN/BAxqM+mTo16l6WDABWkPqhAbAYQLbj21s1ZFg
s6DozSv+nvogZc5uNVmw1AAyR7Mix85tdU4FLLSt1KjyEYim56DTbO5iNSvIrxaXfe77N0W1vtli
xKXdxgLtODyDutnXDFO3aali+d7M4hWDoITT7bOFLA7mCpva1XJYQRD/rPH/7IUhPwi9BJjG5+Cf
51bOW894zWF9mZoWNyph2rG9b7kZQ/ZUmQJ1R4Ni5zF8nAd3N7N8gu0LvXkMvORbVRby7LTUN43z
q8h85AbLNI6WEArLUXauyIoecnWw574JI03M4DDVKuC5G9TOoMcozGOV5Bejz57KFXhk4+XbvJI3
zJf8oImDWfem/WVO7p/SIbScI5EasSivfE94K13oehIFnyafQIqPEDCbp85uxyvOk4h1VL8VafXz
rB12OFpfCuZvkhMvPRXeseNq3ZsU2K4x/Gq9cB232br2oIg3s3UY2fC1L2cKZAuNZLdUr8zRyOlv
s0x2QX7qqsEMGuAtcRTViVOV4ILydm8tn75N05WRjWJ/hwZ9ES8fbqtrTF1aIeAVl3gAHs/NfHK5
tBuYhxThlnHo3ECDIGPOmDeUZ26ZxdeKSpNIPhbg1Agbq6cDC1BgMRM6UT1ZR4ADCZSpFuugJcyj
0azHteNmaHtFXKljEZ1kV+S+8fjDHEoqG78pFJ5f/GkC/FEDnp1mdj6ZQUdCZwEmnPKn7Swnu5Ft
KVs8jXZh/zES1ey7+ALT64XP2hqZzlOD2oe+NEDmmrvp2A7p90FL0D7qCQOGOeeY5I1R39cUegCn
gjFhMA3mq5roITJNEEkc0o6xhkwLk7lOfzM7+6Md+fCY/DbgqQ9WPDxAY9aPpWEKBGhKsaLXP6zG
dw46yG5Iyh6+qWHhTsfZOL9a1Hp77PwAen31YjNuiGLh4bwAIUI672/uiPQsyE3RC9sRaynGI2Iq
6cNp8h/zwrkGyP8nEg8fBtYx7ES+DacFGWTvL5Y6mAXgosRiZDsX6ZNlJK44GTXRFr2lRgGGSzah
oaoUnU4hpXHVAD+P3LHhfWXX4PM0khXpR/NzpNFEPEovuE1aVhLB2CuEep7gqVE9Fc+N6G/xvKhr
G/cd/MN2eR2EMpjuo48wqr1wxaqTERtkSvAJLVZ/Lct0I7oaTJASe61J6PVBQsNauWzbyP9WBQu2
3GCdt46yODku9oK6H1/oejS2gKnek5rPfqpigqk/iflREk6/F73zUzAWr8sHPsvl2S/0b3yByZml
Zw9uHBhPzDA+WzkTqdl+Nbqw9l07uDZFa966LEiOI8p2zGDl1BNoV+zwOiVuizVLI+OkGG4PKCA4
FIt8OYyrUV/6BowwTs6kPGGJD45MMVikWajm7mwvX1+Nlplc9Bjf/vfPtSGqiCB+ecpvdFndNyWJ
+Kw4+PcDxhcLE86LmHESFeYcdeO2Eba3kwg9GcZWGsTnstdppAKqB1zoRFRBQoSVZQ9PGAp9oq/8
PpJHTFyK/FcXuPaBkt9ie1eKga0yfFKKWXwye2ru2Z/PEBJCnufqE9c/Zx0GuMIAl7NUK355Z+u/
O899tevgp86yrf6x1zenZGBgWkV2F3W7vtWcblNW9S/Z5Mnvth99WfkYb2bPDliOr/8EPq7/MC0B
yy9tvbzANIjs1q0v3kYitXTtfP//fsm1dzeU96YHe3yu9NlJrPrF3V4wdDRnzD6fJkYJQJXiHpt+
c3WWKWKHKjY1K7gOBvtuh6r37qPjAMWY42ONC/Ma14E4F7b5WhWrI3dp5V9Y7oUXf/XKW9ALdoBa
7hXeLKB/IfjBzpy7Wel51/+9zGPhswbAx9TlZeuBzAQapS/6M6E88VIXg7xbnjwFqrLZaaWnUybr
8ntLur2IZ+dlnszyO0CVuygm5zHwy/Qu7fFNLbzx0hysk+6N+cWFxPJcx+/Fss4v3QK+TVRzd1zs
3LsZdkOklzBHN/ovrVvFLZV+/Mfi6fVFWV0EeJlzsRbsS2Hj5HGVXn+Qrh+f3M3K5OEbOfRUJ6e8
LNRHm3MR+rp6J2B2acbAjQqCHmGVZtZHRlh817CXi1Sth0GYta746zpmV1n3XDr+7y+GBga9LebL
drSGoCqQAnY8kYPeLwGWy8J265NKrfw09MJ8+Hrp+RD999XXLy1GALssa08WYtjJmIIAKxRO5KAa
vwdLmtx8Nr3iuOjdcBAde7AsszgSjTAx08jpzVY6wxM9qLMU/SEd2uFaOa66/e/Fi/lQ12r7+9Zn
i3XieET+7yXZ7KlTYN40vuFz/RWRxxnb0RpBM5BiW+WwzZTY8NUx4u37BzxLhwFryb3Ihu2v215l
wshxZzYEidwAxzjWqDJ9kFV3IpKenISj3IvRpRb06e3LMYPESJ523wUAIyx2vy0cglwQLjiWru2e
lxL7Hay06jJtnBZDxp9QhNqILdfW1Z9W65obP+wWcsIhGKf4Oxc7C+3WpX+mYcPHkm+wICxV7YO7
XJe4rkPTQJw1Z9vcN25dPHoO2tnKzMHitvmaJKisv1SklY9m2T5grB/+wma+eZWQz425/mjspd0j
6ZgvPucb9nT/UM2rEdnu3SM/9MZfDrS6O08sVoCQn4t3qxhMMqslcQm2DF/o5tngVQe/5inNrkAv
BcOFhVFhbB/HOlvOIxECyoaUNobVu1uK5QzqB7vdbInHtq39k73ti6mI9e29DXf49XP4eklMLDgD
uyE7YVJ+bGHh0ZY3HPX2WWwZ8CRGo80y4nmWtXb7krzKseg//jssStID61xwweflGxMYdIKNAqNw
FIQsJhv3X+88UPxhN+aZ5C10MPgTJVJXZle6O9kaUiTJJIZfTvXEoFEcah5JKiKpwmJ2yIgX9S1n
t9PBn9P5apK72bOTKiSZhv+H4cgVr298tWxSr2tez2Fum0SEi+EFA3mKycxNXnDMneeNTGcEa3Vr
UsPaQ2LNrgauimnwWKSjo1bepbb0838vU9M+ZuyjLMEWYAFQTxMayFOuVxM9Owuibl0/ZCudU+/G
dWRT+qGUeU8VsHLsOcNGJl7bh3XKG06y+ZyzJOONNyq9JLaRHskEVKdSWZfJccy3UFS9e00ytcI4
jPMHOOag6hfxUbQTAqF0JuZO8lXLZPzeemwykyt1ZS+cdyvTZAW5UkXtjhFIgeab5TI2YrKQ9cbw
5oGcdKaxwvNSVj+cmZXYXdeWZ7fP3zJnBQGx2N+0NWX3kg9RAu/lcy3FU45ce2YpDXmpYireBTXW
wVjYDYBNbp+sa3l1Vr+kEWWr5wBhB6c5v/S3pVbr1J/EDBwS2Mp5WumBsLtzajdkZIZ6JES12GHB
Po6nRgk04anTiLdKRwNO8HuJyfNOiITvZTD/gLBaD8QQMLrQImw7XeHrpS2+JI+1d184pqL0E/i1
PolShK5odRf3VWezZGUtsa1qqYoHZVRBpDOPUqmarwIA14HHkaFW3i/3wn8jvDjdatM19uWETbQq
2KfNU9gF6RvEXeNGITq+OixP2qv2eVx8+4BgRG0iU5dQz8LSwhlY+P7rY2+V68Bwrf/lGr37TeR/
poHi10WYbjFdQPchK2djhOScSInJsdwvipv8pjakAzlU+/rf4VOAXxg2XBHC4SuiK1JiPHW4cdLm
EVIqSzEdc4cDbPkpsXzYTlAe9NZKzAOcqJXS7sJHs4z5LQOLPKfpnFaF+VQb/R+rxJbVJo71oDMg
sJi03G+2Km4pyWuMWWAbBNFVb9vu1QVzcQEbUD+teVoeDBw2OP0JGrhW/89rHbxY/C1vi1lXtwFi
xElXzstoEzvqdE1eqBnjazo550yybYcYMkLeCMxE+iZ0mMaljK8DQrQyO0wZ0f8Gj8mOCJkdfr2x
sT++OOZEDl5V6zWWixMRnqyo0tjcxoEdEyAKaIHTwXhInaXeDgdkULNbHmZBBZbLGMtE1/7ubC75
hCbg64QaOAuPVMD/bCsLwjT3wZWsHlmD3o/PVsruRhJHAHqniQAEy0iTXZp9JBAuvjUJAjbFn3f2
6E/25uhYMB94MSpWs+AG3LhWI6akR78LaLg4+sA4lyTFLTe02OdymUsU8haq2pwCrrCQBL8O/yVd
Qe12PAcg1Nm3HAwglreX2V7ov4OqRoQJKJMLK2NOrw03SsX0Aw8H4TCdcoYELnSktMfLzDKhCwzv
4LDIeX2Ytpe597tLj9TpxtAZ6KO95ZJvkl7h5HeJdidhKt/YYYDXPlZgTE2pL+ye+FHCKLuRLqkv
NV6fXccKLB5SOLHSUyOXLA4Kl7RfVHbdel+arYyekidgP0HEAiTxX+/TQYD7XgO/2EKNb8AN3Nto
ye65Xk9aUv19HTlz2l3coVcsBC0f4yXuz64zIQymer6bU46fmKMo6nvfjwx8rxsXeDoihzGKidkW
NrBX+DQk7YPCD/CCBdzYt/yuKGG18E7XtYxY17MrU4qPbsz7h2CWE71Y+a3i4AkJNE1vFDTqWLJv
BXVKwtIZF7ZIT0bUxp17JADivYw+B8RabD29m9FsyjSU0s4iu5RhD5FfaCDqdUz90JEubsBUryrT
D50W6dHZ6Bf/fedzNv2ctxMQ++4TC1ioMRcaHNARKaCdrcQzsAernJBbrds5NLdHxiLIcSq3Xzqg
2qPFyMBnt0F85QuFZ53VT6rOwV7garbcbqDia2CXdTHezR5RMDNtbBrJGsltkQHJ5+KBsWd+TlT9
3giEStZZOJe8kmxoyBjHY7kWd/btxaFX9uy7Xqs3n6TcibRgSesPBsdfcM638Zqw3grAhmSD2PQx
sZ7t0W3QL0yUyoSg3uPXM+fZrRXmXu/d4knUl9S0v+vcvkzGbL5PGKqO/SC+EaLVjwKl2pYSzBdV
6Y5vbX6SZVWGSjWbi5esSIUD2aqSn9UKONsNyvXkm4onlQcWQTCfH76+6tKHWX5uWaBVJtkjqS/5
ZFGWPskCV5+qr3MZW9h8/u8fY48DzAR2rZwr2vjZPeSFri5DORa7yXGbcDGNyMykc5c9gzE6BeeU
j4HzZHXquNCc3VDRok7l7UO+MfOIIMRXTw8n4WlKHtgWYT3qArxeUtwMPIIcZ+HqbDDhZvSvhH5Y
ZYeO/bGMXshdd6iCWj77qNLR0BMW0BLkKsmX+GFxB3W1Vz0++XlTnX1q+Z01JuPT14uynI1v/tcs
12dRecy8KS4Da34q4zW+jksHh8rFaRMs7TWT/bXJ3fqq8yF4duV0/LoMppVdH/99VodGsOE1fbQN
Pg5WX7CVhcUUMIVtP8QLLCL4nyy6D1w3nAFA4WteoBNp1ju0k3u1B1DVeITVYSX7BJPYYmQedBR/
0POwS9r1S96sxgfqJzMLVyaRrNd8H1eEqZTOtySVTu5fL9KxkjsLhBe2z+ozQ1czbFqY+QiIcD8z
h0VylZ0bzzx51BJsiw8sLHrWgNe38VbFwJDMdK6sNTSSwDgYY1a8OAKcORSGKZbch9CCeqakkd34
iCmtKiihC2Fd2dtmMl/jrtaITkueNjHb2Qx59Di0d+n2mSYDC7gBBMZBUnboRHeXNZvZW7i9yKH8
4FCYuXKy4tp6jToG7Uq4Gx/G60LVMLgDI9LZ747tNAQnYjfPsrPi62DTAQqs15eO7Oku2/4kZzPh
KU/9rAHNXV1nSL9lpM33yq7S0ziOgGwwT0VYhnDmmh45dqSmowcCCOurAz9divuYlCwFTIPlqOOu
fAosef8CQRUjiwhY1rtcswHTVpMJL+oLZgKy7GCs6fpNDWpKzq7b+vgqxmZf9WVzxSSWhGOwTnuD
3mnXDv14bFFO68au7lXljs/EntpoQ8NgHbJvceY+I/F035wVLSPLWZxT9dNHQTZpMsoSIF7AzQpN
ybAWei+7VBdrCv7li6Mf+lR5JC6YWzHfXc91jNOs0lYaWouvnkRnepFJPvOiZQrsYkkclHeDDS11
9VjHrh+yqwVgl/b93de3PiBoI1OWafj1SwI2nGh1is7bY63AgFSEbk1jOEhiTXxPNzLHyO12EDaT
K66F5TXkpx2ssNLAOx07cFO92AH0HIN+UMAWx4qYbT4b3dPYQxRzEpIebR+8OawNoHZiDm+tPu6E
zVG/d2wt/x9l57Eku5Im51eh9ZoYAggAAZjNcJFaVWaWFhtYSWgZ0Kt5Db4en4Qf6jZ5+zbNZshN
2skS5+RJEYjw3/3zE9s152QLKr6HMLt3qmKX+F50nXIjeBB9yAVIxdrWSLEMFsZUH/WwqTZhaDOP
d51Vq5vRCy5SwBQYNM/joL3HjtLWmW3n116G298FVQM7mRhOjwBxWwaBfnTklJy00LnB6j7rqfP/
MiJ0YnNNWWkGxpCpFerhl65UpfveG6wzpCQLhjl11pm0ghvLjJjte0yLcaU21Xi1nERcEvfVtzV2
L3UPjF1zdmnUng0jQ7Fq+DcIEDJ04fSCpCLEYVTHMosd0JF6S8jiVm87pqCzqsWphfJ3pZ2Ntrn3
Sj9hwbRfaLmZ9nZI6pi/sWNQvudc66/+OGiZeb2cEApIv3jBtnbT2bPpZf3OYG7JxsrlosY6jZgM
rlFMb+MEVuMXA9Wa3rUUenDMfDs8OClb9UA5ezNIvyuY+IEd45MGIavWdprMjPzCu5h+FN94kQ6A
g6NvbXaAGaxppzxcORjji1XP0eXwy21zhHytpppJIWnstarc5gRx9CkkAHmO5xtHORcqQPJDBU9E
BP1WyNS+8AHoQQzNQiY5vuxQKQfJsXK+lFmAW0j68H78aIlzbNKcn9T0djoaTruWHdeYEg7n2Bja
UyXQyGA+BcxBqT9rsuAKJCl6Xgr05mNVm+nGxHSwyWLQWb9RZBr1wpuWdS3N3yV0j8bAW7lURuRe
/rybVVZHzUHj/UE+S/TO25aMcUnypP42dJZ525SPhon31ta0cd0CaeEFtdTS0ht3a3pcfFWCLZmK
s+CmgwIOiiAm9RqVj3owHbQwxhWW3s+O1TMB/+j6e5OMbAicpBRHMsnaI+agRaZftUaGHwBbGcEG
6ttMyCZ2WkKzbzEgs1nbsA/Qj2BcQREg9rfyc7KZjuZV60LrfF6XEsGdBsPu4H9XfdEd6qppXphQ
81l1X6QieFqmfnbvuSWl8CHn8DqfNn5C54DvVvXO1rv6Ns1XgzTmc8qovxa64PXyojs3Y8gvVfeQ
JN0unzRgdhWWADe01aF1KYIqK3u84dgVbAILPJzvtP4BUzhhHAnVUFAeVwdtt/fxV10iDsfLNPWg
pw3WdEwi/welCs+450FaY9FkMcZ/RtmNi3eozc/acLB7vQLLAmhZ01JmQ+yGtYVmmSdLg+mRGc57
Lqvpzo7EGcyqdTFw9htQcf+4lxKQFQY9hjp0gpcpv0NCla+5rSOmDmm/EYOSry3aEOxJ+xE9jZiq
9QwGr1sXoxT3GUB9CpXL6AjFAAwsM882Sl+FNlb7mhDPKmd9pw5hvNfIQa1+/xTFDAp//0RPHxN3
vV9bDTbl2I7M298bK6pxDEpcTPOX2sFNz/NctnZchpRVc2SzmN012aRf51r6NlYATbmCs1uuR4AD
nY5PbL6ZPAADaNHNkj3Fbe9kOk2+zP/h2BVYdIjku3gGTliM5CK2QDQ4fejts3AySNJwImh6wfxX
628KdzgZE4ZOy2Q7NLR7Dqfx0Zp3ExUlFwQ+kgcH4tErDJJncsYamwEQFZGRNjfJyO67Zz6/S8FO
0wWGg11ASSEKIb8rIjbXjq10GXwhPUa3vzeMbekLmB+QzIV31X8GSeQz0oLu1hZkEkMU+1tcy5wu
511ZMsBXKYyBOtE4+0zwwqKxq+RSESZYca797AunfOi0do1bDvh06nvQwxxnQ7bxauM8k2nXYmou
VpPufQ+KBiMhg/J5RYEr13/i5XdOw5NYDiAdivlDUiTVLcer4KPr2I/VcKDwJ6ittMvskRpRyssl
WNUsiTAVgqvQp2Y9DBqhBSVdA53RggAz2bxPA/AFzYj9I+3ADXY4B2nJDu3TUOI/T2T1kpBuW4rw
u8bNfKzZIdiqvs118r+/++CuUGdoyBwAtNazMG+VDhdKDly6+05sGduuxHWK9uavu0GPj9Xgxbjp
JUbjnlW6K7Mje44jI6ENjFhvH85qmTGFlJjM4raKsLj47LzXqVYcurQfXyx9rmnIPMYdbC4SDVKz
mvSRaz8+vcnyMJ4TLD8QwTL597/1ClBIP3j1g41bErJJdjSNTIPFvabpsV9QdWodxrEwHiThpHXc
KGPze7czcxhqtXEPhgseoss03Q4H96Mqu0skuuKpV2W9VRq9ewXt9g+hO74LZdhnldjZgvyZdc5G
0k05nppdMWHZW7XFkK6TUb9hFkwyZNZFq0Kp2xkkw7mRr2l2oG4H00kPsInm/kTJjwSNtusyXs5M
ayniGEbAgmihWdrY73o8frA/re7orA6pML6w3JU7AJ4ZVuKSJ1CywGhTVG4zE20cIYrE8gwZtxQH
MmDIpBBHlOd+cp9iTdzQb5x9KqhZgWVuQALpd+zbjTvMFNj8dZzXlsdEQcIYuK2L2QZZecm7UbTb
rmLTqAumD26dTKfOkoSO5qc1k8Oxc4EMCSx02GFbc1OK6oNYCMnAItiz9LiHkDHvKphkd6+j29SE
eJ8Z4mJgMYjIByo2j0gs2XoijXsdym+XEdgSTkj/zCYANrWUlbV1B17gqCjaTWsW0Q2Ao+jG9Qsm
pX/eF218XyNa7H6/9OfXf/9UhA0zFQ2skpf5/QaYjU26SZ/Of95IBWhbOv5XrAXN7vfrodMNDAmM
b91sEm03IkIfB9zLx9FR5t5vLeMOBmn32L7XJg5BEgQkNetmvPJMM61zadRiVasvfg4yyWu86KUD
j0Sfs5XsjZmXXzdqR+hrpw9sLSCi2Hc+TVhcHMaXjkEo+wwD+Fjh3RcxVh5TfBWCXEWgt9ajGXOB
j3q1cwzQX7/nVSz51r4d5KZgbsvHDdec8pAMf0WJSof7MZKJuauE1twm/tZ4gk/dfpYjvTFmjJpg
OEV6xErB28GBC9mh1f3e9PoAZwODLU/4I7LA3ita70bON1qnl/pqUOYP70sL7L5Z6Ks/vkNCeqt6
nSD4//lpcF8TuICJbUinyusgpy8ED3P/e+/3pgIZveNyWHKlKYySOBRertoZjo5RFytLkLrsSP5i
H6jFAdn8ViW+dfn90u9NWoQGH35wO//0Dek3j4ZTXeoS9LbbhOGNNokA4kr67E4VDUx6Z615dic2
WuZPH4/VK+kl1P8pcPaVnWWv4yqd55eF5Rh7WZdXNqsow9K07pToOH3TxfuEY4Z3mKaXj5HM76ba
3RRtOb711MKtiWoz2IbXt4dNtxlJ9N5PfcE12h/F5nd3HedHXNLLIgrEoUkr/I5Nqi3SsfYNkqIs
6WhVX5YbcgIz82YXjNgk4Mj9wLGag3d1Ad1G1M+6ru+1AHiWMop7iCxqKUrugRxl6A2oiRH6RGRs
EdfWNaGXutLFz+A8I/1zNDVlvE0bUoDsL7EmW7HAMN/FB2Findb0+iDn9DEjLQ8fYTqvqXhUJTJC
Hb5yrNCJ5NvIwVZL7RzboiHxVxk8NIKgU73R4g/BJHgnqFAy8HjuMa2sQglJ1YlJn3tsN108cwy3
CXSUwBRBsxRHXair3zdYmlRYLgu6u5qGD0jR+zMxEEswVWtU+XjDgiGyoBiRk6jWzvE0VDps782t
41cMw+dfzEF+IlEka09zP/NZ/bRaTPmM+JetUcPt4GC4rqgD1MOQM3IffA3o3zb7TJo8gQwWQIrr
Lq/OJK5gGiPv+d5lFFoMENN19zqFXJEFsoQBaHlIbbF1Yaos3boCUTKc0DC7S0Z4rYitalGVU0Mw
VZr4CLNwPdkcrVvsaJ6hAGISeHFiNlBcyd4DH9kmQI/FCjFHP63x1cf+tsh1o7wZS6zKgdV0u4Y4
ctoTC0WAPAzKym6nhuUiYp5bWkhhcwTes+J952cn1eanKlD9ktpdTC9CQMGIuEaiv63G9rv2aRxh
Tw1gtwiurSa8k07BSOm2AFU6TvlRSVKb3QyKJa3VEY3gMBewnbfFPjb0bTFQfGK5StsUNiVZTjRU
LPiEumxo9Msmq950HYBE2lHmHZi0TfpWyU8gbWrGOZJJuQwDPKwOLunBEdYbZe1UNql4qaYYeLCh
9hlOjl0RkdDsqAhmdvvohg65i7FFa8O6TpflVrMb/4pXGPF7JopOPg2j+sAVjUPQRk96b1915gUN
Jt0yjFxoIPn3fhFF+67SVjVnmpVLzwBBL/BrUwoEZPTd17DOKHkSzbqfLLmj2y0Mv31y43c+hMu+
LaP91MIKsFz+yw3xwEPekFEIYmORzrZvsjI2tVBkRLJVl8vk1ENkrIMGuZTQUTW24F4COQBuZfw8
LupiqHFPJHfQDZhcZd0XGLs3IBwjCEXRbMpquAwlITkCounMsTRwZq1GOby6VggZMZGUfDni4NrJ
I4Y9aw3xjLWoY+Pa298cotamaX85eCJWnjOxpRk21pQYG9GpZh6S0snOIXhhtqVFlCzb6KLzD36F
aZL6z5l3BG4RBCGjvolNnMgeE43RcS6CVxKqSI3FN30s1kb2ZnsR+EilBS1xKptvEuf2U8lCWXhi
O03+c5wRFq1HBpU2QczDEJmvmiRGVzj2NYiMjNAcAWwttL4jKXmmQ+3NQyjd5EO7k2F3W0IVZluc
bpKanMXBkF5y8TghlZN3Mjj2v4mw2cZNLNcGay+oKN5vVvWt3O7bT5hC0hnSLruAToxyrLagBd5D
mX8MdjqDQGYwEtT1ZYib66aYPwquLoy1DU8W00tX74EBP09cljtKJtatfCjRDy4ihsAfmKAWoNhv
zLCwTlHkY5yuBwAqNNZwAWCpMkvINgLeV4VP2xlJROhdmi5UQWdEb9FkQA+5U35QDXOOhFNeIauj
GccAjlA1AEXWyZeawT4Oc0RUXKNaGbXEgm3TgKq1h7Z3LmNunUoDGzwzoqtrwim3vCnaN6YTzfbu
Oa/MlgMoKE6D7qalm2qRxFi/9S67o0GHzLtfvnUVPoyxIgTqT121Ck1zPdW5dYB+iOk5Puagx2c3
z3mQ+dVrm2hdOsExqYwfDelnnfflLulT7VCPrn9w+Ogh6kzTigB/j7JTs+0oeozfLW5kwOs/GvBH
0F/esWrcCE+6/sw76bmK4Bbindu4DhwUSxmSj1qfg2flGVNGvSpMXHxWgSNNs+GJtNkXzDVYhdEy
rwLC1IYJbvdJlQBl06y9TyrNOzT+papJWpMTKZe4SnEh2UwwvATk4NDLS1pBpBmDHg8c685GXDXF
tQONKaCfEK+kyUCe/Z65F0pL94QMSfGH9UlPc+9M4VO09l3KGqy7NqABArL6zWTyWTPqMb7RBu1n
SJtLSfpsW+rUR4y98VPm+TPKC74on+bPtnvM6+mlnsyzCMmyE9EpLezP7Ahn0qmAe+NxyE4gGdfV
69CApmn1/qUaHXkwFNm0nq8TrIVrm7JjnAw+O2ExHm69qWAQ3+j5LpN8PmSzY8K+ln1kHPlo3QP0
4ZSR0pM5jAQKIMRhnt/GIzWnMZYwN86dPfhpCp77s4P7/4BPAS64Hx0yb6ChIiBp0mhVfmip491k
Oe+lhDTqMHLO8KvsnPTOhiDD1xTo16YrLxQXmjeuSg5VHewcKvKe3dkegk0nxS4dvXlexIOKtFXM
9+57P8gRrVjW8cyZSLiLQovizSB8/WyOj6MxYi4NT7bUMScWrMGmIKJkWvhF4Kdr+h05PLLrpKF3
Q5R/eHB8Yq2Va7vJlrpuojabRbN1TXYeldbrS38M8Jc19rol3XxjlZzfc3BQTm1iF8Ey0hXZNxJh
d+4avK0WHQoIWEtvjuNjslzBZ72lKlpsJhnfdoTA/OE0NR95SYlE5lgblenbMg3efL38yu0BNxNY
BKR3uBBGfM51K9kxUFgk2lbTWgReLUjXJvmLLZOWWxqXn6DUxW7xYcblWzR0n+Vg46whkrNBrO0x
M483fQ0iVqblD4m8n1jkt6ShSCIwE9i5AzvCrvEY73tReTCGujywZ2KEfFORf1mUHoQfUdMvgBHR
3rjMKh7KwXw2oAsT5c7rFepy6gPezpPCJ/I83WGuJUGd5LskAkwadu5tnGKK9goPJBMwirXp9pjA
bBxkttUum3LYZx3qrDToh/HZCN7VFrMDQ4dnOaySmFg5o6vbyACH0CKfLm07ODa1sva91m0dJZdO
7U6nOktwV9Wec7FL1NvpEmKS/ep67ZYA+LqnjuaxYeWqZwCl6TzwtlbnCpv9lEL5dTp30/80gdGs
TQuoQ4OLpMAp3HQUspYmYRVrCE+xKripgq0kHjuR17rx2FwtmqSj36J0NrWdAWjU9Hc3KI1Lmfn6
BXx3Q8H5zoMheTDyZIObiq3POD2FE4TR2kreiPxo95ahGjpdw2gx+M5zw9hulfjGHQKCgxnNTnc4
TezdqFxwClTiSD4lOwa10I1LyCS+GPpLRqo1yxpx4Lj8X8OewZCVzAiVJt+Atez3FVnUOKDVZ9RR
wWDMUT1raAgido9RnZqYLCjPRP3Eg1OUx05CwxrECnePKbDzDsZlyMN4l0dyz1l6U6QewxVGmbsg
oUWhmO6cxOcgb6E5jpv/uD/LcOgfK9IxKPL917/9DX3IFaYDSckzpGlDvpu//w/9ZBivJPg9Atr1
RNOM2wLOCRNLrl0adZh+4SuRXBExDQb5WvFU427GIZC37r052h+BWrpmJBia4TxJouH8Hz868//q
9nKFrfMPGII4pMMI9q+PDlQMZ5+x4dEFXDeSmC5UYD3+bWtvCBfyVCoZbexMX9PZOd4ZosHZED3b
RnjDZUfbqBKqHurbieiAAZqFlSQ3UZYzbUf9h/48keMhi1z+J6VkljEX5P3lWfVc3XFNKR2h6xIZ
7a+Pu1YO6J+0Bb33OzCBQ5ucyXvjP/NG54RPK7tjcXonSprvJnZYf3hi4OXAB9MsmoNIzzG4tnt0
uHrcaGPtHHrXU4d66Na4kZIHy0weAm/MNgG+YYZW7YZVvMXvmOl3RBz1u5Zgl6Zg0E2EtWmxgIyg
Vy6QxvSp0+2OPua4J0usTNgPdriyG5CghJWAQVrUGRQFeAHfjU4YvrNjUEzDqiJFwUZJrFu/Kq5N
a6h7ngALcBcNEFoJ6EvFJbNwA4Uy1fPoGME9XOKfs4lO9hFL9gCTpokjVkVobTsFlguGHNmnqnRd
Xl0bKltFDJ2zVnPscshESWTMA164m4XXrkGwsTaYiXcICARCnAVpy99hknMytW1cCHUzOUW4tcIx
WIap1Wzw01cHu9Rg8M83v3fBqD/F+Bg3f36JiuVwg3b2BKuBuViTIKNxkaCPav6t39///VUZOvQY
0Btj+VN4ceabKicCbJrtaapLIhh0wi8NMN0rd8wZbzJmYg0wP6teuVcM/4tqFhProHfvUYco9zCA
nZucfpKuGYGkc5MquBOtjTOfANv5V/oqDTHujQ4rSYCQsR60PGUL3lJFEpmoCgXZ3N8bx3Ae8SNb
W7JS8Zo0TwFppZI7T2mfKu4ycsiQPii9LA6/d60kuoyMY1ylD4cpy+7axq52aLXoqNp5aujFmoR5
03lYQSGIvRjsBfdjKCC2G2VMowGY/UGNzq1Zl1g3XJoewE74p9+bvEqBVEgF1tQKtVOmF+yJ9Ybm
GPZZt3VfiscIoKKnxdP9lOcmhsLJXAXspYwwkG+BZ/bktkCgiICOHnNg1NRU/dKJaK5JUbyZceLw
H3ktvMm6muVN4nrupTEL66rGs0wsbWO3jXdwBwwFfU2RNqvfwJHaFgfaaKC8l/V4ug68K09klGtc
znYAP0DRf8wIxG8Xk4ysU8O5TJuHpUS90sOvD5OLLQrMdBy0ID9TKFYxPqy/gY7SZSqzhkxGuTSr
3jgMwiNLao7aHWoJY1HU0CUSZYxQTZ1CXhkD1cd8Tpr505GvvcBJdzT5Fc9dmSeLgPGWqLPyzgIr
CCdjokphBgkwUfJONgGIdc9yTqNWBRmfjjHAuvqLawC+sDqTeBYc62sakBYo8kKuQmc+w0QptD4l
MbJNmVpKOdQHk7jtguYFlSnosrVLkDrGX8E4NjqMbvCluELgThlP02TN5fHLwjQrijKcYt+4cb03
vZKtOerXThsjdY58RZa0wEnmVx4Tk/lrMesN/WVET2rlclRhC40D1K0qXldNHKXmnSmaS3i0ZXjC
Q/Hp28nAMPuGTYN18i0b+2qavzKHt4/S7wNoRzWBwERl69oiEjly9vTnRlhRWhxP9FytI1q4tkOW
Y8DQjG/cFONLOOPSvSKzYAv2DHBgBCt7IGqMGzzDSoXP0/XCH1K75o65ZbnPoEiuepabpRo1mJ69
Xl5jMQU7IrNHmXrqIqLaZrNaJo9tyEdEaw6FlaUnzIXxplOuftYkModbe+lBSFy8VtHfCFLgRFIF
pS5FDNlmPCRuHL+2M8B5TFpJjYGBqoHfgTg6Xg7Tbz9+c0AUvk6LWHumbmCAUXVwR0xB8GPt9gm3
7xHBzdt52SC3kd78dGGX3UbpUJ1zQ5eLRoj2jIPRWo+NiE52n4y7zuxeiw7lo+sJCw9yWGUEM0ff
Uc8qf4ksLLuB4IxR92nB/gQCZtqdG7udpytasSWu0V1cxzv4oXETUaFy8X1L24+5W1MoEi50X7B3
gJp1Zi/FRG7i1GH0uUb+re42WdHOT+g8qqTZnktevkL/d75K2EKnuIca1QRBf6jnGwsFbdl2pr2G
ZsIVVFbGjmFb9jBB595JDhx0A7FVFD5optSEMQQacx/Rj7HSkAs+tG4HYic/otVU28z2p2Uw4lZC
48dpnWU3Fs/Cc9b7AE19fzgwqDX/aPz9b3R7B9/F9Y8L/39S/b1b363/df6Nz6Ic6whp8b//61/u
PUdJVH5/Re//4U/d3G8e/vkH/vK38jD+/rhW7837X+6Qu4ua8Rapcbz7Vm36xyPgfzD/5P/rN//L
9+/f8jCW3//2t8+izeEM3X0HfJ7+scrb9P5hozf/9X//tfN7xq8tvtP3ulX/89//xz//zh/138L8
Fyl16UmJYu2ZwP/+9vf6b1P8iyHZsXqWI6UUTCf+bP92+BbOa123DFsXYDz+9r/bvykGN21HgAsl
i0Ea2Bb/P+3fuCSMv27vdAtjkEus0PMMvmlY/1Q5C0SPDAz/zoql06QdokjvwzLDXNqOF5eGPQIP
FsuUTrVqoHEmTM3PKcIP0cMEgomdHBv8qNuhI0eHRs64DtAoF4U3X9RikdkDImS06Nzhnmy3POIC
3rmudt/4zRXYDbUm3p05N0hQneBTw8DRboqOo+Ka7CgLw6mtfbTsHNZB/mEy7hqmjo+k1uBe9/F2
qgKw7CDvFVd4APpMz/oymgN9AjJo2cfLGQoCPNJfOmbmLOzcXGsQQRbSUM+mF4cbIpxUqcinwpVU
fWXYK5sqbxAaR58LmnURwRupa5qoqAhLZfdV3QJpICulyPyZkbkrbOx8bu9vmxVQsjWQG07qLZRh
p/mq7PhxrNW1zz/6OVhgibUwbALjtgmzsMflBjJ5ESIUNgXEOZTQpeqGeNn2Yje1ipYhvLqeORyE
NW3mPU/jOLRkKMR4hMtGZ6AWzuxEmM9LCn4OYOXKtRWPB3yOFXujzxnEFXvud+QjWHeVspYhtbAd
guXcM+EDUy+L5/kVSVP/h+A+/n+4ygs8AqxWlHYEsn+z3KMwuUBr3VNuTD8vutZYeLgaFycWzUnZ
ui36H2OwAT21NXWzikGlMyxK89qHTY9omflMU2qcHmvZ+FT+hSj5+ZxqqMrh+JR1jIhyA514xAs7
Su1hGnCmgMBkwLOSrW0sR/y+HNz6Z98pCb6QgpCxv7J0dE9XDQ/kC3YkoYC38YPoHuJhqHO2W+oU
ZiOUJ/s99BOsw3V1iEabM2gNHcYFQFkODIhlrF05FRdrz9ERJGH3Ey/sPWwEbG7QwzL3xvfVNZjC
s9DIKQ0X6qnthUbyFNW2NhcRQKwtc/VPUHy8oPNMN5o+NDe4ZKM+rtrelqemyD5K20mxEXClgHXQ
ACBfBVVfrsgZUYlUh2tfWnDXQ/51EHJbPnKHSgYRcaDCY7QRUjNgpUsloG/j8Xbp7Hly/Vxfk2xs
8OLbr8IHO8u7bRtVXCQndDTXKN8NHZGojj9bYw/O9wsLcIdjLXhkb9Qu4jx6MLDKwZJgWkNT7SkC
ZAk+wKcwp7e9ddjBJW/ikKxlG20MG50m9qb2VjFG18CELJFogIOMT4ZNrp6ckLUluMShuydSwac+
Nf1prQqdFF1oT6tejz4ruyFW2EZoboluchh0PgEk4anyJvPovI3zPrVreyCXbb72jc48V0qgQEya
tylwMOh9JS7kOouYNj9hUoSShYxEdFndkgxoHBiSdU1c0+qYJhW5sRRAUE+Tkd92gr2UXVL6E6cp
pRA9x2nV2LdWjzd+YhkItQKO/CgedFJIWy3HB8rV/h42tHLEpYU9GCWVd6QJkC7rnBLKH3y2/iUf
DapRcVpii4fBZD0TutTXnWqPmPOCI6A57PRj/+DkLs2GgL1pfvuIpsmehy5rYZEtS8z+pcSiftTn
pC9LvlpJ10LYC3vt2IjW3fGG3ddz2KLCL3pgt8QZlyIlKsHrVdmmc5kYiRZOWvCTNRSMsjhMAFgu
HHc2oUmts5mNCLIB+5mEB+RJIJLN9GNj4t4j/BO8yvHU+3G7qfqbuiChahcV567ZSquFyJPExJB3
2+S5mt+6eVQ92TB1g6BkIk5Li5ohQ27fnvwOHAl5Y7DlE4CWrF/rTlpvKpvZbBI328ioH0LUTB1E
kVZkp6K9BdgK1WjZCEotqS797j0JdDHFpVqSsmXcw3HBpRPU4CdWjSxxy4ZyVwTukSAys2FGsAxF
B8ZNpXhx4crzhp/87cbFBH/ElvXAKKbaGMymPVbu1LYrQNwk2qbwsw5MkrLD9NzHNQtgxgaXgdMS
Y3Yx2CGTgwjMAtYn+OXAIwz6lLoee5FI8bOY9VsUMy8uAjFuLbd9ngqamypLrVsbwEaP2btl0z2Y
M3LJ8ATMmyDdNCMT+L7kOfCqDX4tGIJ5DMiCFZaj8VNQOdERNyyT5tC+4eJ3BkBc3o3pB2CPbBnK
tD8TSrpDHzngaAt1FmFMz8bCwZErPkopAqKUtrvt44rHoGk95Z9mu5dtscPZdqla35ld6l9Ruu7E
IPcuL7XU2uwm8713NXVzQbzvwbrNF0kYszRwYrtkEduAiOrNSilif54VHrEYU3/Rt2QfsnZlf3Rm
mwB/0zCXdePRi7mXbb0yFpjlcroQsJ2QizgqjwE6ORMuECxA1jSqZRv3+prc0Y1JkQEFQcW1lWWz
K3yxovB6BCZksAKO43rgiPORbac4bT4Sj0E0iQAOQHl2nxmq2DIN31Y4Xrn0OgxGXewOuJCnFZln
3GZ1uS/eyF3Wxx4/C90O2aXyKzyTpr4bipFAj9fdUsWdXVtIPtIDfh/YFGuCF/vsIVstDc39dlzb
p+y8RYEpzW2Xt7O1Qm5rM3yly44mg3K45foGd46h6BqbLm9MvdUwhiZIyy4dKypEhXUwFBINO0wG
V2FDyBOc5YVOvGklk2o/GP13iQzFeUM2D1Ml7vr5P4QvNMNAA+K7LtRFj2zjJpd2RWli+BK3yNAw
2lIuKYvKQ7E10vBnosrK7dO3jirtLuKaLHPYY6UN6aLsipsMTOzgxjTdkrueS7OHtUoyOHECo0Fl
+p+uluHaAlALpiCvlqqHGk1WBIOE+cV691r7urWmmQreqK8YPjsrUzZUK/rVrsrTp6IurH1VVeVR
BpQrkcc4o000WwGfA/FEEAm18KVgK34xetboAmvoMusyZ6Xld4hoVICKqdqHNN3P+K0rIwgaD6YM
e2wQIzh3JjrL0PPjJHDXZY4fJCwYNXstIfmEMAKPLFiW0RnLgwlFnRYOW9MvvsnEoKE9Ya05Eyo8
Xu6EUTzcMAIHwDKcFi87M59cMdglzr6FSMtuxDJ/hiRtaZzUd7heQQ/nwx4KAeWqpj1sCFNQzSwq
vBIa6TuDNOEGvCb7BtImQwWmuEoPsEfEwrfHh65DBw0kcURO+2PUjlzvzZ/MmA/SU4UTTb/Nhxnv
5hIPdR19WtE5+M4MGIN/DK80iFFjI6fs1nIw4f0ENXolELGOilTajNuY9Ujsh/KStlF2YXPGPIgc
xVKPd2QfaPJmJFhOtTp5gb6ubPqHy45GEoG1s0uj8No79lJW5OAiKyRqRMuNmyUhNm5Al0ONoN5W
JnVoIZVDOqGuzQxfsyswzFHXfCp478B/DTIzOMxiK41QEeHO44VCfmpCJmgsTWmBdCqmsdtP5QMW
M9gUckepbLIROZvBoR6YS1VABecrTDpYP8zYrn2Sn4LauaB8LOwuOSu//OhbK12n9cpp3/sEMCQf
cZoJSSoOkp4mL5O8XC/g1iZ6LXaRTg0BsVTeALPZJWJhVWLFOAXNOAlXDLKSpvb3mg2kvB3eJx8J
2YYqPZmkZMkTQ1r1e7Tb6S01ou44PFhE5VdlXBGmb+1bh56E0g0rbEoUaTTReNtLXPqMX7DHxYci
mHsqcRqq0IZE1bYE06L+oy6wUglztnxT1wSbC5+NQ6ernuPtiHAtFDIzSLUgRlRd81IrggMib2hL
IhXpFUCyJh9fGUfG3aDKHU7VvRYxyTPH1tv0oePdJFvQ5/4qVSVNaeSmabWJroZS0OSysVkhyRz+
F0fnsdw4sgXRL0IEvNmSAEEriRRlNwiZVsGbgsfXz8EsJuLFvFG3RAFV12SehMJSHqdKbxlWaPMm
JohSB0C9wcGFG08U+JXxbnSTGxgu4tcq6wbcM0pyLjxxUGJ4A0Wc0TcxJvZt6G8OUzQfePVjb5Hd
rA7QGoka2Go6HMFaZKMv9VaAFqQ6tep5OyT1VjXgLKqIrFerCYKqIn5YEH+jDWKEZxEKI4euvwgg
yx4WgdlAjh+5ZJvkWLhkhOw1ymW0TVw8j+w7t5Kh6LbgUSsdB1WqO4sw04ofy1kAANlwosakCvrQ
yNuCKzTCaFrOIIERhA+4tJFMKc+JVb1FIusDlU04WbHZd9qSRG7xAKl2B4O8cAKjow1LhybshQRE
qZY74Y7oPyZ279gR8DhXDlTn7ZARI4axNdX1x9LMRBi1M9UfCA2nYA2yNONtWbytbnXTpmt0bZvK
CVWJ171hsSIk3Y5RVRvUJDyORQnOqLMSaIFZbAad292LSp0OXvlky7bC34AyMdZ4L3Sl8wtS0hCS
QK6n9rQ9HEHxtbYZwMWtBDmsIBtRdkNCMnJBT490t7mTntyeyuJoTeJNR+2LE9p2AtugBxYxQjqU
rqTt5Y+q6TeUT2STLn3YuWtqjUcEaOsWey2yyYExIMkVyYtXs0bgO9uOuvOr4ISivBz8QZs9Quuy
D4cop0gsz/Ewv3cRRPBVt1YSu6Vj43dVDs7lbnrRq5vOTM/i7uaqHt0dchQ54HSyDbCiNSwv4uc8
MDPCjhC/Wc1bKwBH8wqG9piGLTEbW/TdUSB9kdbZzgKQ6WT9c+JaDqk9I7qonmA8KG1iN7r0X0lx
ygwiYDmWoq2SewEQyhOYvSOQhJj31GGJIZTFzw1m0u78HrmwJPSWRGkvx04kUMNgMbZRVRFm8QoW
/tV2SLBSRmM5UjAeqr4q18Q7hAmg0uoKb0aRVl9dCv86J+LD94yDOSEWc/GViKHgStGml3qZcTFU
CBDkULzZbnbj2Hkfh3MMN2ajjcObQ4fBT5fgfxycY+UWP7xCNFx1S8OAcmgt6Pf//9dVikoy6nhU
ExUgUKJnDBySqr64A9cfabFIi/qer+A8ozlHYJVmdXAYeo+8gxYK5KQCjVIGdgNpAiNuimlMEoJQ
9BFKqbdAGm2ru6nSkAPSHllat5cS70SqDQXKF/zVUW6+q0AdDkXV/mouqsUiZQjUIgYaSS/btV2p
gzUcnjlY0GuYVpjge82ixbq2dZeFsH8ZfpDYDpyAtEOTue4/ZHAPZC/PT5DzsjxVLhbo+XIUGEn6
FEbJfYi8Lkgqgo9SA6W3MfBjOsyB0Sg/qjbtYJy7Fr6Qge16bl5VrwxzaQyQCYtfx9R6IKHJsZK6
30Em9+MR7CNwXnibzbVqWizZXndto6EM1CK7GmPx5LlZFegdn8DIzZLGGpAGvLBBU3OIKUGVlPle
NLNfjqyHmZS7q37sg2V7sVeo3HaqBbkGK92/2u5A5SB2Bk2YCpB7g3b0ht8k89yHhSWjlWUC3D/e
Nm7AxUg+Izn7fI045315ybCaTHoCvZhxfUGHB9FizbiJLxoaEoCHL0q5MtIz72Vp8UovC4k6cCF8
jTq6x+fIyGZL+AgxLanjEVyfXtJo8vNCFxDjQbmZ4xzyjnSpxuE456x6lPIuSu1vIAs8QtGJ+wnV
d3WS9PRLP3zwdqDtN5vjyP+RERW0JbSWzdUC8Lv9ckgpYIPZoOjs7Ec45vWUbrIB1JRMnVdXl3vZ
kH2uGSDp5kdaQ99StSCeJ8CaEE/xvxGKTlB9rg/0Ewi4reFqMNrfmSlmnMw9mLEOhtTgPIK+zmQM
2HtdHkgJl37SBVZVJBsJ5rJysaaOiIPaG8tpOtWOh3MhAJwswFk5AOGNDibzukniaBxzuVUaQoh0
F1wtBtolMV+joj66DB73TsZKovOKDZVrsxclMMNCoIYuVmwyWHI/zcEGziKlZUcftrbRoFuxK28z
ZCEMU9wrDWz8YJIaAHC2kzsbBa7LjuhB1Ykrx4b7OCpY5uoOaIWGCxUzDQKOJD/Z1nJQ13AehObs
v6udYIOTFKjp+mxvW+lRQ5G14Y+T22RhfV3wPZ36yeNRLoaw6z11O0UOupqFHMQlkd894S27yeVS
yh39y4mK6dkC+dumqPaSsTF9bXVId5kR1BJ6/tgS1NqleGv+NwUW8/yYgg3d6EkB3SGPqgsDW5KH
tBia0FKiGVDHL6eJnkjVQf7AcJeRcIHIeUgoyqlNWMh+xdi4znl3ciev83UUoyByW3t6HHt0kp6F
izieB9JDbZ02ZRUW5s4r4+3holvxe6HziFq6cjVprraaWTxpXIt8n3iymU3vUp0PH5E7BzHzEkhq
SkD4xz6bWgFjiCdiyMCBqTg6l+pUzt4rE2WSKwaGb3mtbPlw40Oia5fKJhgXiopvcQ9uDIc4wkJj
UZ63D0SZOEGyREc+JvtR47tcUAHuHCma3bAktNbl+MWJ7B29ednjKO+R5ORlsHBLEOnMdaW3hFDG
5kiGEkEHKbvJnUyNiJ0sKQp52u7B7DIiFEg5y2khsjoRuO0sfqV21lI38zg91Io4xTD5OKCpzyZX
+6qG4iz4dnwesWe+OEIaLugwxhmenwlijpAGK0ikEdpFt3wqbfGgyuK5sTPlgvSMKaoEkubhnSMe
/sYKjymwNzgQ2UOZWd5OXRpAAX3TB4yOT45Ttw+WWdyb7gUNCpsIRzlVg5LskyJZV1/6HjPyaWZz
w+LXln7keZusrsxNLQp42tnXvIYrspQizKqBuKNzA5O0jHJ2cQkt0wSml6K9qICyaFRVVIqULcHs
9CPDV7kdDK++RCbivUU/Gpjln6JJ8xFwTkebNZo1LARfA/hGdu7MW3t0N14ChZYwiFdX61hOVNNh
zNv+KapMOrrO2iLOe4JHJLbJQDKEDSwuRzSLO6kPCeomtDQXxAwYDMtaAqq3ixVddUR9qAlM0nsV
ZoWgt7DHq+XiL6PO5wm1sVa0X68d7y49cT4afxhxN0W0jBfL1D91h5RccuqcaPBOcm1aB7gn+6ay
LmR+DsdZTt/K1NxSDAjw9BSKUs+zQ2kqN1h/FJ1SS7Y2M59dq7+XJfHK8wS6p7SnOCiAx/oyIQse
NTGWjhL6ouodVONJoGY4VoZ+KE2Fo3gNQZSzh7mjWy6Q7fcqNlHSxEs3mNK77urq4cmaKYNpsx5j
mdzyQpwGqCjbwhgeNJrebV0770U9/LVMb9mVk4bEMJ1LjOmAyQYe8mKGA0whH9dawNoTA8roLMHM
qNWx8Aloontc1PgoQSH5owUUlC56q2QQx6u8fcFITPYK/a0sjIsc+1sSJfpOz6wHXUbY7h3wWxJY
2Nrpqejdcm2n629yyq5y6DeRUdtHN68+XWOkHKsZNnLvLTvpuUd8zMne6BZ0yqlytgU6AWtsOJ+X
bruUMqSUGzj6OnNv2RETVaoLsC83yZLGGnWDhD3WQtAe9pxy//JOPw3mMbF1wpK8KA2WmMpNN8zB
H5Gjw3l33xlC0QAC6Sgal1X5qCLJN4gxirXQa/hxWx/dnQ19WhKjYfxk6E0P/D1maWQhy26Zs+Aw
Vc4FGsVyb5lCIiFNP4WWD+j66qNNQcOd6P2kqHz31DyXoeiwE9pVQj9SU/3hQ+RXPT5gUssYCrvk
6dU2WUUpw01FQwqGhTDe1SUXIUutSxl3J4K9YKGNHsgdSMimlmmvXvfbq7AH1TKSvkHydkImmWvl
UZAOJJ4o9PIENiUTkQFM1LAIbDqdRB1+QpVahh4FXOPftPym2k9bwSb8bOcP6qUMfoJ4azpEWSla
wE3Z1tyfIIhHT8nCLH9zsuRLRgL6irFgPUloYgm+tbCyLGtoyHUgaB2xpvxtS4HtANifX1mgm3jT
XiqP91vNbbwSK+uYXQs/Oq90ZXBetYaxk4V+9gY1C8ktIgHghGljr5X2F4b1H7wpn5OFjMdBiWQv
Rrr71404TeZZXlLPYHtRlkAFgEgwFRvqvZT1B8mg49XL3pH7VFtFIy0uq/NprydlOAvFOTrIyNNa
i5i369/LKsXk1DPCQuYhZf2nNqlyl4wOjcf063YUzQUcvHOOhYplKOL6ocb0wnaEo3uMi8uUkBk2
6288cdxY0iF6SKYf6Rdjno1sravQtR9Gd3wO5ufcp28Y6YkvIKUi5s7TJr49MiTQGAnnsPCJEP0L
wgXXIw4p97lv4l3pJM8l1pBzGzfi2EtChzyhPDBAZ/cixIueZydCXRYWKPFfE9tlaJEdUk3QUIpx
0FBnLWroNN2/SrY34DKkAlYv6YAONm/nmr0jQlVDczH8F7e8xOBFouwf8/E7pbGxq0pWM1hgAmJZ
vH3buxjDjPrCz3hVKJD9XjcQpJMdkAkCdlUFL0XiyVNns/hi4isys/wBzUVsY32epghh3Zo24zou
s65HAjUY4Gd2YJAqsKXk2uNWpIgwo63ZeQwlGC0gwH/pvNm56KaN1NmCNoanRF6GxGQcoawh6ktD
/2l9w4mHoLBCXPAXKn5ZcKx5ynTrJj6OUQffn5e8d2BnWIoRj+6KYCzc/F4yY71PrX3rdG9friMN
PR6TrcIo5cSH4suVVacwuTg5mhfm5Txvq1b1zcn0AqJgAY0mlkWy0FfvZc410gWsgIHWTNo5+Xu5
esmde+lAK2mLTB67pXzMFFc9VHF1GXqK7TUa1As0XFLR8D8xZ+MWRKCXnwxbzlpVhCYiwIo/FbH2
eUxebT7BntbCLrtdHgPyi4vvmJRadrKHeGJMyNJoujgtDsoyCpz0Pc9fC6bEjX6Le+PMzgCrCAKz
bWOzh0M+0zdYsqi48IeT6gvKcxVhpzO0vOQ1E9+twXtEwbvehDWbWI0tfYG3evXjYu78rBR0a2X2
gIYj1ET2PPFLHQwCa+UKuoEgTY7sUdGUl8IAaDNmuABSfder7O1kxHhUmwHhQnHF2q2RrQCadCAV
KW2eVAZdvGkL15nlc0d/lK7958E1wYIRrv9OY7c+MlZsq2tb4sLJO/wazSWeEHR7XbNlkhPOmBqE
8a9TuQEhdbigNsbh15tLVq0N2w/G9KxwYMwhyFevLSJQBXUsdci9Mp7s0grrjOPTFD/z/NcYGKfE
X1t+5gy0Ug/FhqjCanhPh7MKekwldD4RMO48rm+Qkhtd+Syr6N3Sc7/FNsmymlHZKypkQoyzYCJX
rzqMQ0Z8i45R0wiIumBimeOhktusdLfwVbbwbzhIow2PCqmeBrQCdhNuEGc/en+sCf6K3QPP69M0
i9fZTULPTQJiAh5avKqVwiiSiaQIVNC0KU2OfDNZV3ble+mN+D/prLXyoBLn4dTzBqUox8Bf30x+
3+11fXidY55x8mlIIgaifmSltLNm/ZV1XEo3y/qEPY+I5W7odX8mEtPGcVeBrqqa6R7r2ZuGWZ+B
WjEzbyE+TePdBca1RETaX401zdrYY1DswrrpAVuwiG45X7zx2jHsMdsPySYDQB0iSMyhxKiI6GSY
c0gBwomGYM6CTS8eiGDh3vIt7cXuMMTm8TEjP1ASZHFlbv9k1A94xAL8EtyyJw+mps5DTIiZXu1L
48MaMUmX725zLZwUyxk5s0oTquDne/s2wvRTqUYcvj9AEKFVj8ECEt4G5MNKgyZi4zF0VMzIV0lP
rHoGutBUUV8etOyno/bind6Z1pc1Ej0ysBB21Ode8CMwJeyOgwaPRHtXS8wauEKd0W9H/SEr6+2g
YQcizNv0SINNX1h9BMkI3BXZBIiQzdL9rasCoPYbgXVNbYcXCmA2kfw6jG0rrb3tZadqLmgyG1zt
l5E8oyH+6WlI+KL7SOZTomQnKJsnNCex/gFid5OxyXCDSrvRxI2rdxmFUlyjvIm7KxzZDjbRpTCF
+dxyJ96JuLyrTSYfoPySlNUSdbFM+qXmGekNzTsQdpr7WUt4YdF48pD3w3xlAIZVouqMQ5blZ1LE
E3DaXnJoUhiqwzccJd36jMQXStX/hwRLD7jeQ2BYMlZBkFCHqoqJW8tPuqSSaEbkzky8+XanhkTH
RT1TMbFRsDQraDUTAw+gyULN3itGTdtkDSKwhMrhTh73xozdqwKmqRawhA27mgipJwQ998DF8MAA
9f5zlvRxZIC+A1moYBHD1Ni4KYnhhIUhqYkrcWrxgw6/GflFk/wyMGtqnusXRvPTD4hLI54VEiwF
F5OO+Uw7JQWo/T4FZZeP0c7muOWS4YIwENuDqtulU/alkCmzYKPTx2UmawpL4ti859EQRuTe4oo7
FLZywAlKFGdiMVEltNKhgUqfDKL2pEbYQvmy+vGtG7pbE7XZcPYggmAlzOhQ0ArbdG8KywoEmy6X
urmhZSqcEMrBViSLQX6Ts2kd48o27zDCnJ6YC2F6CONBOSST80b8I3oDDGQoni5KcZKUvaMa72lh
v2sZo6mdN06m8SgBtojqXR/Px95DNluP3y2D4iltT0BVn1o5/RuOLGJfYUO+2vhameThSUWGMK25
MOx94m94hwwXEitkGUOradpAk50JYvjLBJjTIpgFHQZTZOjo2gTTY9DObN6JWzDW/ZB3YVGw6p+o
8IjX7nWyW9ydiHWfXytpSGhh6reeZDtnng419p1Jz6/U5Q8azYNVf5sdoo3Z+Wpq3repMPkURyq4
GGQgaXFdkSIaK3zb1R5akV7JFtkVDezqqicviziWQ2x0L+YS7xaCx0xedBNztpoav2rxVSXVl77Y
3+raj44Ow6QuyAm1Jp6IsC+82O+TiQTEgUddiApjhnK2uIMNAJxOzBvREFzRJ4N2QT7B3rsbGzIc
zbdScZ+bRsNv1qMQlugxqvwpyQioWiRNtNNyUir8KlewcKK9FQi0T3kMLqshmiRj/kk+hzUYYqe2
pc6xlr1bgvhKW38s8lx7LWumP/Fd9xQb2gz1ot6zRIoXlnQ5LKMNwST0+ynOkKqlGRjQXQyopnIm
BztPWgEoQ/yq5a3t8SIemEFuLZCpUPlZtvqzd52YACrZck/Vlj/Dbm+mYrySJxofmzHpzmVZX3Ij
aYh8iaaNEvGayNRaI96AHcTkTwoymRNO1fyMh3DTmtmjTTCnNs6HUXPY/JtkALe+in1o/bub8c2C
AOaaGUmY6dWYvw3iyVqMBFPubAyOihGj38Ypxl0OVW+a7EMj39v3JLmpOMVH8Oqge40t+NFtb7Na
I3im2M/10cSKqHdvDjg28ji6qUHzloYuMiPRX+bhI+3lTlCAIeDf6RZr5nQJB+3DxeoTaVQQnzOl
oTQJ3k716WaQKEgd76+ytjZ3tj0my5HRL00kJkFk6EVtn/siZSsh5j0gegD1NmYBgnk3XlT89Gwk
8jWXGDlIfmzq3gNZTknYtl+K7rzmEbZMMFUS7Bqr59U2zho8MGfxUGJVtMvpKNph65Xini+QRKtV
Qe/gya/m7EdDkBkYjcqzYicPZdN+1NFsb0HuPti8b0cJnAlvhDXBnvd8ssLPY45A3DFwHlg3fEp3
ES2hnPWLgwKorJbVOpqc9Kixwz79rNwKRGz6oVNpN15om21oqu7W5NnCdofJiniY5V4vKhlneRjn
T3rvoOXPLmvzGT1k1XfVnieiH6tuh2iAWRp3z3seU+tjwZ8TF75CR2pfd6vYk3GZL5rzbHYvqQZy
nJQkhVKvHT1Ch+9yFcaVf2ofPWZiCTRb8TNb32KUDF1t9gFPB4OyBMR9bDtzCeeaNKbmWVXkxWO/
12nmS82tShzJJWNaBiyY0qv6mZI2YMK589ynajgpg/u48gO9lNl8/12zSKDK2BETDbWRZSc+k358
73jkcnGzlacStI5qdcDRSCMYGHMsWCrpvuqBRd6LpypBgqd6ZEKuJzY7QRkCGebifF3IrFU7ApPo
VJB/Vn2o18+cVBuJ46NCu6YKy6cOheUdmgoeTVANbBBRw8X7maJCkj9Eic+fASYardeQ0NST21WX
DFFgTHaLAi+eMYTErd4EIw8Jy0/ARfue3svZERuG1DKQfUCI0ICCihgSwoXNjXReRHNuWCytxRe6
5bI19qWaHVL4KJSt2ziVT/WQPwqbEBYW/0F7dlW5R/2MAcYOBetKUPOD6TwPToOPughATW4iRm9F
TLbPoIRd8wH622eri47sHzHPu1kZCHZlY7ao+FdJGTmyOQvyLLuwKbLZUlOcFhbynNz8l4O0a6dH
6mOmVOXZFIRaZjGhOwnr7JWz1Ua0lvyVdX3LvWnXj/VDRWIhp2KQlJyMi/ac9SkxhQL7vzuiqCw7
2JexfEyhTS3JT8LdCQEK0iJaB++SLk8CzeXGtC6dPRPznvF259gfvW1TrsMIIwTUF6xj6QzrnOvt
smHwJWyblsCjRr7NFlufAV1t3KyDzvioLVkwRnLvpXj7RyuZQdD1pxQS06YGOKsaUjsrFfpdLs7f
PKNkqNOH3HLvkaGc6TR8x/MeHXDjOSIEXRypVKeBdQ7auDxyXjwWaUC69U0sNb7Nr0JHdAR06Cnz
KFZdlCQN8cWt5ntoLFNJViuW8BrYgTfseblcTQOYSnVRjn+JRF9d0fJGUNLOVUsGR0ZwCGw71nWz
CNoWTrfqAuPT4586W25g6xMoWKyqa4eNx95K3b+4bs8pi9xdrBCda+I+gWm4NMrjEGXviwZrBULx
lDIwUFLrOE6t3Jttc40H9VzHrNh59MUAAsYe2luL9iYQyYs90LQJB9hGO7uNv2hHpYdpgIF+3iYm
sIBBL5jredNqvgPVre5cL3sWEm2kV7x5w6eXvzsxu2C0JpnH8G88c1rvgAPajcu9DthYsMTJ5HsG
a6NhPanHr+0c+wiAL2jQVimZozz17B32eqzX5HWiM517DR12R4oKYK1WnoAG3XOXuYIqK+l3zY/R
98WxHSkbyYhJccfSknmHNF2+Cc7hxAPkw0gxJQnQ/Y27VwvnHugY5bbARFGcr1olownVJEzjZP5F
1M8TTzivPQJ6wWKmGfqr3jKEdutPLVOCzGz2AFo3tkzZxP1MjvGSF1lI5jAbhzHdVR5cE/iyZQUq
zNAeHOEwjt11UcaqTvChI5dl0XdhuC7QzHh7ACsBxLMQB/NzponveThlaaTu0YgdG/xYMqWrzKc8
1IddPieP7IFYCKN1dEdxXqIZ0ow3PylqNm8onwS8X55UEhEXodHaEwZcEUbqDmbotNGL9BTTh3d0
NEvaMzVWLgaiml6xi7DiiGCtqd85b9/FFFH3RBoT01F5qju6MgsVVkcuESURk5L4NFbdqSwXfdOM
8hoLQKRpXV9oMQ5kOtwaExYVzyDkjWJfuOoHaSS0zdpP3nHhR32MfF2+q+v8JIfpbBEnE7ePSUZM
xfQA/+8AMOx56ud9rM6h0dS7pEIRsOhonJITsudNAw7HQWODXuqjnJu3sckD0UG4UZzZt6b63i/l
wTB4xgztR3Zd6HTGC/9Q+fTlThN2wLIRNIF9bNnsAJ1C3FKBOdtgzPrWxyE/IYm9dZ4auDXlTRST
iJB8Lp4LIj217tTMZ3v5de0k8l0FQpqjPWoQxzZYbp74tYZ2qvrJMpxhenS7jA2GOsMlnVPCnReD
ndI4Veojm/OTBozBSr01juNjwO6IfKU+MTK5izhnOOo8doWGEcUme2Y4lWiMK3Mdv64R3WzmPBIn
egnnAAHI1HnXZcR6M5q3JPtGDwArfmJsKbLfzaKTamOi/ax6n5kQhGrtAVkwSq3WOAmX09Wyhhx5
uHKyB+MKW+6sW16YJr9ZLYOKVYFUX2dk0gMhIo7Or5+GUQX0adpBb9bPlSpvSz0+TKyYTRrnzotu
dqNtkIXiIvIn0e867HFmMu3JU9o2mrbFCH0zKMamGjKt/EYkNQx3zy62y4pQ12G1EO6IqudrRTt3
NIrG3G2NhQ/QejOYAOG+3hiKYLffbuqBNLZzisXUsAVIAvz+RnKqlPjYmryQfMkRDQW4MTN6GYT6
4MEDbrk+Mv3sOizxYEoCDUusA37HS02uOfXMkzEb587keZVqt0syRnpMlFIZ9EUduhF/qZM8CuJR
lUqG3dAGcjTuteEiKTBvMFqYXaqHJH5JUcRtOQ0655hQidQqigQMT1H513QWOX+sDdcy0l4ju8o+
0JbqkMyveWIeRKc54Vxae1P7XiKcKWSkcA0RQ7GmBM7xTgjT3q2GUkWP7wOAcWSlrCjLIb7niM43
IkquCukmfnpV3ewjpS4g+eRZH7t3rU+weC7Vru6X/LrM2CCm6DazbhHqsncj7y4yxY8cxgozktnY
JEf+OZoQKKWsXsxZvs6sfIl+D7pIOcn+R+2UXTS8IzjaeWwOQMmEVeTubGyqPTAR0Ft+kbRhL3E1
of4l5P7LKRoI30NH8gJ8tpbkLXrpk50OO6Rond+44lQy0XOEfpxNggDI9qs2dt29e529S5AZtoUV
MlPowo7/hFyATdwZu9Hrp/e8d499F60PY4mcfKJu01zvUKs2uZtRcVSml2UdmbY/HgYXj07IdtNz
lCP9qzPyI61b48XHoc1v8Ws8JCcveoPESn+Gw0Vgtpq0cm19R1rqUf8hVgLRSeMc5GLXm3L0gh72
Wq3zv6mucVctVg8gn0fKO5kegkmiSoN6mi+UmQ3CasRo7P3ImO8VxReO+8IzAizD1KgOajRbQWR1
Qa9gRXZ0RlOds+Zn6Qe4tSFwttVAkTCXW0TgOc0zibrMwjL0kMPvOJtrbtRymi1vtcvzAPfGsV+c
b1zRP0VNbp2y5mlz44F8qgMN+Qn6WSpHlH/whgtjCgg9u3gVCyWXOErK9hs7xzOfCfuN6HmqNGtr
aL1vouAhx/wdVgGqWTtvqZWRsudLqMHRp1vO+kOc2w/UdGjKbAgyQA81uS+KZB2G8Bgq5dYAGGDo
JrhtTUyBUze+jjUlMHDQb1n++v3SHUE8TDe3bl6cZHrBLn/0SD+hQojpU1HDA+Onb6sJK4hMUs4R
Vjr25IP+XSPArW/Oj5cBFo1Vf062GwwRzVfR7pI0DpN43NbMiSrsgdtZyb+Rwavo0XaGq5A47tAI
w0ASXcsm2o1/JUpAtm0fZVU9WlbvuxG06TTmNQERmXiPJatmfawZlFGn1LChDdu7AZrbO0U4ief4
WBTZ0cu9S2ticKKcjPTuOltMzwyL5Nj0pbb1hzm7t874HBGp7kryMipK/SHaDmO9m8nH1VgDz03y
An5TOj4IsoNwrafRWvPq01dXmQtWWO7eVNqzzLXHHkZLRq3RQnRi9dvsXM4jR3xb5iWugJZ1/1I3
IWVQhpP+LyOtFwW37bJVN1mdjC8KMgHJ2mnMocTD4qJNb+js7VzdJkrCUIjxVLkkQeJlpBmrEm2u
cU8N+ZLpxUdUeGed3Yxa6ZeMdDiWNKwpSHgL3LQnPUvDhBS9ivxmjwQDQZ3jwjzEbfRLtMamcDQf
Lz9XQPZM948gJ72PCkloFe7wrTLgkmDnEhYglWxLvWitje18Xw3XWHGPTTr927iPGEbRgc32m8J4
aJSVx8JylddbZ8WR4Jjn6rFVjT1M8MfKqu6qWUPST/ZTYz1DwQu9FKVmbAgcEs2CoNvedx1Qq76p
xKqkKfwcA52pGafUnWBpat+gZ1A954iJ4q7adVriAwv1F3D/mpueRKFhnSpexciAQtWzB/b7b8xM
z3ZrfRWE1qCBD7pOvUUqWZ8xI1Q6bg6cvdbl7FLtFrFKTtQmEx/u1ABpOHi++CIiydWJosxwfmKN
9nIqs2c1iuBzTAfcRXuLWqdVvpyEp4mDiQf+cXSgptuMeEdWFbwaWvnKlJEHP78ngNGIro4Dg3ZC
0JlN1rDTWodR70cez98ZwZmLxinXxD8Mbg4tMU2U/3/kPk5BEhfWJl+Hsl10Bzl6HQDNKnX7N6TL
xbCM24x4EFFGWOvKHX63T+xOqNbEODvVSZ+WbaF9GALDUOMmh1QrjyI1qc7FsI90d4V3N98ogr8Q
auwsyXLPwg6gJDS7ymCQccNSpT6KJP8kOWnZ9FnzPGVcZgWrwWws/4k+e49qYjPc6s+d5IcZYVts
WwcLBkd5Kx7SkTVIe4vjhb0SC64E2yEApPWpj3Q8SevovND2fcJgNq7eCks5JvmIfpbfE+PeorRo
AoglGlNlr+An8NNSCxU7QeDQ8ta4nkYSy/gHquDbYJXUDquQulKfFfQXsmPwkkVn09HfI7MnazWZ
P4i1JJTHCsdEgo5EDYckkvV2aKSdvxjGJuG6weS9HblhUgZvsbWdvLeimo54/PDo0vzmCy1spp4i
HRYr08M12ji+OquAF+2l5DM2DNQnyFqEcHivGEqzTqiwMM73nIovrmDmc/eIX91hO0xECKfDmHwt
jEBbhRIdTR4kzSInV8bt6o0ujV/HZqxuqQVshGdPAwo8GhKeDkcsRaxsMx/d/5m5wCtjwa0cqBd1
gXVM3w4u40Gl2o1q+9UY6N68fSGAceT5XmVoUtXK1SHQLXXTsMnngPXRDZ7CC/qNZwJAd+WMzWws
0a2Xu4pdmzQ7WmnH9euqucE5uWrK/JYdXFl3275tLumUglv4wV15BIp6q02i2vR1pUTmUCSU/zg6
r93GlSyKfhGBYiZfJYrKybacXgi3A3MqZn79XbzAYAbTc6e7LZFVJ+y99jMKmN1cYiGLoj7aTGaN
TF5u7UD7qCOeKSYMO3PSN0gICRLKzSPIGrOsvnGtXPCtoVbJqi/6qmcYQOWmDZei2mzW0g2+JVC7
pAruc/dDekPhDYWrUlgzuXJr3kycXW7hPpq4P09Rth7Bya1xPaOPjYMftMRrtZs/7DT4ahirmbBj
F9X4HW+yxOsd4PMxdCRcun7G1HSKJ+fXZmyBTxPhrBW4R7t4LaiGweRuawCb69ypXxsrYYKXrDXn
UYkPYgCWTRgvJ49yaJfkcWjvmmWiVWd1q6TFpjXHezSYVwzyh9RFBjMVa9mxaDOYWIRttFGd6RGA
woffxKSEHbBRPkaSi1DWQjQLYxMJbo19Z4bhWo/Oi0blg0/dfq9ZXGQ5r6IV/3+a/rTTd+HmyPTr
m1tXey6rLy2x/QiaiezKiwOrFqHEvs4RQVbhjtJNqgpite6Bw+ypspnX6Nl0cBrnEeqPQEmu7mwT
e4TOuWVLaJb/nIodGPJP4On0FqpvM8uhkh78sT652QCJLfJ6p9wWObdjNng5EN8O/S+Z8i8xvQbW
4mcnac9Y2rGoNLwG5FNtpOLDdA/QcCH3BZY/6+FFZmgdwQ9lOmZr/R5rlGZGxUQ4WCVYYkMDeT7+
2l2upAdysXVsJemnUD5jRte1mW9j/Yvd3nGEteQw90B8dADosiE6gg9ckr+J7Em3r0sZBrOuRinu
2jO4sLWUDLhnohtgGWPjPATUvJVwGP6aYkMitgel+lJF7OmcrvkXE3Ua6Ta7lOYl5pslc3ZtVdaz
7fA7xNMp117r+Rk/xFqwRpQmMghFeQk1fmjT+GF/CYK/cnystFgPIfZQhrLdyBBka34kSQCE+ozN
BGNci7Q8Ix3RjFltcyrVXbJ2bPVZ0d8rXXspOdkQxXg1/pcsY3SrTck+mpfxKAK9vPOnzPloXT7p
onvCHe6XUe4FiQJjMUy8BUeftZesyJjIJCwm2fvMrsFkeqruoqs2A37uiMlz0FGJVg1Zgk5Wr+OX
bEj2qkZvX04vWDv/tYXlDwh3kzG+zmp7L8MDdy6T+vwmmPZYRo9CYdyEpoP8h5QjjgsNTO3gRvsa
Q2KA1MCcG54lG+18txJ+muevJuYRVn+MeoIzvGH2WkQCJXi0jeZAEuBTr96b+WaY2m7o9KOGjko5
d+5PBklSji7lmfTtBVGgMBlAXKFLBL4ZhuXJYTEqt4CTMBTbX1LTuTDucSUfpi7eu5kJsRV027r6
iMi5nBZxqlF1zD+HEwSBA/VJ6mWJvUvG7IXgpVNn9U+kqajlzcy1J7PVN8RQenKRiEdY6jU0lBrf
szP7Xd5dRonqwbwourUHQPLNmtknJAql2sgowHyFM3SI6/5WkyJKtJjvQF4r5G/bMjVOWGTk1XRK
9Mo3lh1qFr4UBrr6AT83Tbk+aiC+Ga+BK7ShcUZfpbBWCj2abosTFcJzjCmSiIrqy6GAVll0NvH7
DAOxq5j3dmPoLkLiLwSQKp3aemj7C7JcoN8JlLoRn8WkeHVU+Am1lSpYQkygajPIqzjLGoLxJmEJ
kkpgUlZGzMgsfJo7AvfG/KWclA/VYCkvh2MQqC8KLagbXuI5J3MNN9703UnjvTGJ3EAhl4QOC/TU
fK01jv1MgtFgJ4K7b8u1s+schPFWcCysQ1g9Kq6KLiDRrwdXZbPk1vRj37frtlEwMRo7OSGgnAb3
oQPZzVF4TZQaUalvsHvsLMWPBXKQYCJ4A6GKRghsWv/VhvLm6mxhSDJQIBVZJC51tF4pnK5VTLkz
SXnmsIZTycieeGRPdadHG0SfRj7dKuYXgKthDeRXwqG2ZaPsU7dif9bvo6BnCE39VA0ZK4fAumsM
M4OQ2WpSMqiq535AtaG0G8PJCGHEkm+MwtmGmrYbcazQ6+JiV0fyEp17Flv3ob8XKmaPtHEZkGYn
ycGoN1jkMxxGyGENaKxjMd3IS/rCTfk+TyTcLQumlFnRVMw8UZbxaXU5duZtXk6rMWPj1vqkYLxO
lco8PCzOjaKcHMLRVP1Dhu9uTS2T5F+utlAguqOcKo8YyG3NiJozav5XWOp1alx/JAqa5UGpnoIB
NBTjzgyuXWw5P1LgicXRFq0KR73HzYyQvmGsQqxhYJEUZZMqbicqzoLavfCI9BwEDTt6/RMYrb4O
KlQESbQLBCGKRUqkYm3Gm5S1evhM1+DLjDqXEEzRK7uI1jUNSbOIVOc5i/KtkgDX6R2u9QUXQvQw
rQKzpLd8TO5tgGMetRHmhgp3utZ8M/OcV9OCy2HzuxzAuZGfHWXbMQAGsH2uxvaA/eSAvnTnIB+I
so5HuL4Fzi+6NQbgmYdph6ISKDLFldMCgMfABq2VXHB2eZP4UydU/UF8kq3By+DS94c7ob6BT8Vo
g34q2TLKRVmEOCoD1M82Pl0EmeFtZMxeIx1YSVd/TWrLowIz5WvEbz2XpyT7zoOHnexYb/zGlEzQ
Zp8FdW8cz/swL7bJmF/FfEum5pD20Y+i6GsEp+uha99DQx5weGoTihgSAcGSEO7JTNSrC5JWremW
lu4lTRNvNKqHU0/rmktQIeJNCbXPcJIb3vlTp1cbK/4Im8OIzzPgiitwDmPDiRJznU8vYNpZF9Ob
+Bn50qjQ4ArBtXf8vlTWTzF+d3RuICZbotTTw5KAGOfGsQ1ZKTTNYUI17fTFPlZ5mVh3BcEvjOqt
2+XIpX4EnqY8fLIlcQ2Db2bxighSRBFA2ea74/Y3AePYKndh8Od2HdeszWyau7fx9f5rSL5sN91I
XitmLqEVItXCKpGo/H7PRv+hTMo6lM2u5oSRwNIzAfjnSY3qh5Uu9aZ5VVKMfOkuaSTICeSPasYb
apguzZ2711GTrKJBXJpYIGXON4Xg7DIye7jBQcXPHOWH3i48tlmnxjE2dtF7QmJhiy98iIAcFqDd
JwuMSz6+ivQcciUriyWYN8NKnxUEQoMx0JkwwdJ7sFT9BkTBLhlellMQlO46UqY1QQx3O/vhgsdE
Mc67afjLYesprHr7/K/WRvQBlTeW6Yte3ewER+tfzL5TA75uW8eyeGppvRPxz7F2oA7WkfHcmsVW
deWKu5ECBgTePUFgzu0ElLn0rOgxGMyFpis1t8YmVtYhQZGtiixWk4wH0DKCRUz9bBBURxG+l75o
/iEu/Ag7i39SEucWW8/cN+v23pjsz+MFOZpV01tS9H+apdlEyLSdB/6EHAmmFjs9+6bzCtN1j6eC
aQS6VvZsbfup9Yn5GEbnArVg22NpO9kD5sGhEzAOy3vdldbKDet32QN0DMmreO3r6UetQxj7CIph
ermepeJlA22zd8xr2pnBM44MYJQzn60mjI85m38TQDOR0vIbEr4cNLiUmDxGW1loyDrsotwUvLyW
E6uMdsxsX2iqtR8ZkDFQ6b8FJvOVNYlmZ5dP8ISqW569sG2ffFaUCGZrKXZa1eSwFR4mh+sU/Bs4
AKFWlPY3s+ly/pT9TqkJqnshznVAfp27Dw2R4lTQDge5b+CsVhlfBOSOFeIv0967iQSP2yAFDVOx
tty9tMCGpT7UEbP6mjn4e9YqEwpa6kgeyGZjg9KZfQRUrIRbpJmlgbCRjz20jqH5jjvRSXZaAomj
vlrwJQKGkESg8TQrOlBB0/FVbVuxIOAQyqo1MBQY62icSh8zL4XSXQ5MB68NjX1t/qIpNhJW99jC
rf6BUtRF5wpiQkvn9YxGwngUGPysYE9IuG+GkCCg5Vvoz+VvgjwknuUW8+jadP+k0vk12IMUzVxe
scoiIjv7Jc/JWxhm1s6IeMuFL21qXHRwEmX20tGGHMfIfEb3NxnOWvRowd9X8aGKflp5U2rHM5x/
47BJ+ueUaTCekgMjo8RFBAhyPSejzgpeAnmsgwyGgbGGAF11OgIFwQDmGA57h/M3lwfcK6QInRNM
Nt1ENMalm29R/1urR/e3n2h41QNvypqkubJ6zyuJBCs+FWzyyiY5tvLSM/sJurcCGZo2rUTSc4qC
NKr9JXUmYxRJr76qoSkE4g0g3squPiReTmXyoFy6lN1GXPstc3syMD2GLQQUphuVTbVFq1taT1XN
fAPpuFwJZv5aeMmCS1e5nqt+gDwACrMKeePZlOExdDpE2jQtWoImqFq3X/8/OQwzggFnoSi3ak7V
4CyG8p1VkwHB3KZsN3Zcehg6B0adbYlxXn2yzM+wAdxpbF3YY3PKe8CF5M5XGgkweZV+stStYd3T
ZxCX65rk35YCZE4OAI7wJszc+eukS6Dw8yzBzcB8jPmKHTm0HHaM6LpMdH6ExGH2XuIxsNZMuLeb
Ge2Bm3taonk2H01avluLgTd4cUeGvwzSQurRpHwjTAH5+Wem426gTJTRPbJPhWhONuEQRc1ZSeRK
/9HyKRtcUhqHVMV/Dnj1OvsemjhdS0hf9qoTDYGAzaqo3pD5MXNx2kuPgjw3v1AKEN+y0muqzgGS
GJEqJgaPFAbEAK6WiX48+LG1JQxjVRu7pmLhhAaGJhH0GhY7UukocoZHAJhAwlHL4eeX3T7DZjCY
nzI+oHvZDWayC+dmNRM4MyIcRQ8DASWEUBL7BdvP5YExiHthVFzuSLcDucGfa37ZfGoVQfbV9CUk
P9T8VEhjBc5ANt1uyfvgTh4Tnpn+D5kmShMkuCyZ2AMVHFcJK1KrR2vNplJjjap3KTgWEIgTiKL2
YPcgF9njzyPCqhh9+bRxTNprTpKYd3jB/RNdS/UGTK//1hhKR7DPXdRtbvlSRsWLVJfnGlupCTxW
VVOx7gvkf2xreK8Ff4VUeVlS4RFDpSzYnYjhldb9axULIMg03waNgSHZNswvK5Y7VUfukvZswvNi
HeFT3sXA34lzQxdPIB8uB2udd7oB0gmrTpEStuHKZRLJwDWIkBgYEanISbuwNqZc39ZJiiWKH5Qt
gacQhVvEyrYOw5sRF54chOuNjHyisCg26LGHN5tVNfKa7zKrqNuVmoTT1IwvcSdeg+eg0jtWG4l4
DdMG1V+SvXS0WUeTZDkdNfIAcnCBqSQWk0uLDS+qWcQBphwoWN9SM0IRrC55tAyOGDqj5+5nBbDf
SU2uRW8gyre3Ol9sxw6Ono9RUbWenJF8nGI/s7DiMEEK2R+j7F7176DR1wFxHOUPzrhVeO6CV5To
BwJO4aA0RHyBcEAbxlW3cQymsCq2QWHmb7oKGSS3o/T0/7/pLHrTsSdugwZOZUvu6viPRWn8pSXR
A8WSsx4KGUE2VP+FQ9iTRcUKKQwgIJmD+yQs8M5TLH9I0+UlKxpvVLWe6EGkDm60TcJerPUWcoZS
QyvRXASvaRn7eh3dbPJjqi75SMncprXF6Ij5Dgdzp294jLtz7jJBsqVifCbQqySh3artpSN2EADr
1bMkp1iQTzHa+J5am9HZbapYGAnJC9gy3bQn3AICrJS9WBPqicOiyaf1QOwPdQx2x7l4i+bgfWin
U5lrPwOP76uyYKaTNtxOVhYflQqIcdoYb3Y95BtDSU/QkagGtgPPU4LAB88/WMIFaTnNGVLnQ9dh
CxI4txqvQarFO+zqsMoNlcEbJ3IZndu5foaRe6upy02D7647qQJIG0pSETnvwG9UbDokiCp5tw5M
85mgDHkR85Ms0nORhw5sx+bfFBytevxsp96vIfxHencmKylc1RnLRpttoeP+otxpVyFiuzLVT7Ue
WQvm5JqZxiuG0XtNYwf7ejWUMCrVc0/F0PJDmQtbGCXAiAIbL4mA/BaJ4WPsm3+amSCVJcRPE2sD
qwfGaOQKbGJ4WMN8OGq9+VxEOtTHrwZRZV3zyz0XP5PCRvmVRnfv6bFHvOItjveCG4N7mqnxb558
KeXTJJ7i9hLI2M+ExUUGs756Kex/HQrD2in3mej9qdjjc9DD5xpTA44/jxha8ILausnPaspuAh11
FSLEKlkSIdusvEpPCLE3d7WZ3mMuaZxTEC8eGbNFYs29SrCfipAktgiMttR4JYf8Inp3ivehYfrf
dq+68jsab+TwrQMASJZ4b5FjJoVBc/PDW34oIx25WrF9zeltplTdStwkpowf+ST9KSH6NPgp0nqT
t9QqE2mkS90P8jts/CQy9zW3XZFNFx1kwqocdN/IzK8kftJVelDuR5K7NlqFgiFlPN6l827kWiWA
ktYXEBGEknpqD5kQG8knO4O07jK2abMwP2J7fCLZYacaKKxqM/gu2+KQdv1LYpurWhKeaHk92qXK
SV5L7ajWTEHpEwyCsUd2jjVivvpjCj5kWXz0pMRAj36WAaQahyUf5h6mRF5xz3HLk8e3dtN4PTMI
rQzrqacdZ2cKg5YUGWhxaVsfAgyoUn2NE/kem/C5LHJVObxtsBj1PzcPCU4qrnVpkd3TrsuUjpOC
VWHspce4iJ2OiQJMfNdGwRziFUaEMNgM3Xs/jPdkRl6TFA7e5ImA5kIzLpJhlsFa3sDh6YTEdHN0
qQOxV7hqO0+GyiuJBCutrnYlDXEEgMolRpXsF3RqjBZo9wTTO5TSGYydro3OsXE3i2Y7q+ycOi/j
X0p0HVyyp0q/KxQeFXC3DZ6+pqWgUj+WcOqyGfB2bM2WYRNIzYa7XTP7z96Y1skWPgXXdu9lrg3B
l75EC3AKI98tLOM15QsoaGNNuQCTWPkqLlmrE9LefpuK5KzThNMmKaHl5bnc9LJ5pcR3lYiP5Jhr
kOuH9rDs35OeJaTG+LnvqRSyAHdCA1YGH8z8M02/bDMPqSD/zjwLtd/Ff39RovN/5iZoHjAINlHO
gr3UTzlS0so4RooGTZeHDRlJ1lebKPwxu2FDgAPAEWIQkwfn/4p0qjNK8Y82eR4yShB0jHg/bgE9
i6WNt47pgJFad3ivGyXCdmcFmNOp16eSpSuKDMnt2AUK2hC2pVr6scieOqHuLTsg0aE6Ead7W+yT
aXCvIDyWnGWDVMn/sT1nBvUkvgqycCmDUB8q80vccxzMwwE03zuBCYDh0UzorDOF7ddavi1cBUt5
8zRCmONOIUh4xbiJMUnDgkuPmNmJ46KSFtG/EYqA1dPbRPXdAZPRT8B69DsRoys8CvstAELPHbtv
Eomel9JKRXCyjoJuX+O/cZfMkZCQZ1T3nqZZhxHzfwEKQEmOGnLdNnT2HC48NwATFTDtlPFe2B9h
6JzJcAeVgO4wOpYm4iDIKKVj7PPa3JromekxZSf/FASDSdscU019bugFpuAcFlcHkusosq9qLnzj
Z4yuBiE/zthdiEgNQ+xJGEkH3ji4Guxs0IVp016YypPRj0f2bKcGc0XW1BDFtJUeJC2Vd7kvhh2X
1tVWjWsraGg7AKTjsz6DR0h75zeiiY27N8uUnJWpDxvqgY9iFyOUaBufCJ+tSRNpuT+KUcF7YnOp
PDHTK1zdL7TqkQzTbvgudXtrYwDChru3NJePGhZ/QxxJYcuPjuzNdmZb8zqKnUtPkhv1MSIDhShf
P5b3ZHTekqk817q7MpbvBy6y4RxM5zWgrBzV+WovTpllp8Pr4TDfYmtSKO1VcQYvc96jcmvMvxmp
MT3bCisCwpDkv0lXvOg8/AruBl48SvW9EFBS0EZHIG7SqdlOgvgJuzuoLQKtVvmGqXoDqNQq0bNC
krxlDAe1Q0MDBlPt411vIKrts0ubWTuVZXSIbBUDyLlkTkkC0ipj653w+dS+HikvBCptIrPf9gZp
1AmWICNDlh+t1eKWd8wMm8zHgsSeCz7CQeUS0H/DYcFLrHRac0sJNmnywEPo6PYurSAU4VGxg+jF
Hdxt09eXvvp2JJOsiFef9qCGt9One435V0hFq7dPbVVfgTfTjXYbq4GJopIsqU/XXE3e+/kqGdSX
2q/sHmlkwatJFx0CZ+pWi6pDa7Rw4yo0CiMCWe5r9LwirXYFfUlKTHpYUFlT/Lj5/BaShpyLX1P6
gK+3WTyjDns1ewNgOYrlfwg0AAgFt5k8R7MjNRn6SSk/ivxfzPYNe3KEHrGPi2sEn/TIhH7Xhvma
0Kw13yNzWzzQcfU6qHfgUgBWWdegPtLCD3taGq5wY/1T0nbbAf0R6MrCrNuaMX+2+knJ91lTo2N8
xOADPRzvY8GoM2ceyhybnR9X0aWcGfoqE4Gc/GLLcPuTZJeVkX9qJb7SxH4TNiTN6V0Gv02hei2N
c9ASPvMvrcYt6bHeJMQTVarKogkO99623hBq+bJkzU/SbEnZW6anUt5nO3tSrOfBUb4U65aNHQHF
3J0dwhj7Ly1MUr2zFe7KihzXApms1iUbUSnAhAFrK8Nq4pAK5j+SrsEB7s0R7Q7QHsrtbW38TZGC
61TZW9jocu2hly8AK6H4KShhA/CMLGtBO8IkQl5Y7nv6ULhrqM8Tf1nP9zhB3Pqy2NwsVd3oHGYR
2mWCTH1ngkfXJF+RBo0+H57ykARbG2ERCwiFfMeBlcKEvc56bgpuN+emZ+Z98S0VNZJUdu4jSAhR
Nr4Z1zswMIfxN6gAVXaAN+Kx8UIsCZ0pPYGMbsUyEu6M4SPl2qehYNQ3fMeAMuj18CJLN0VZCKIc
oiDJJmdh7OWDRYtCAZrt+jt/02AWx/Ey4gq2k1uc3RGCIz9VapNxzGsQXZMeEN6PYOIW+sxsB/cl
6q/zvB3SUxzhd/PsT7dcYFwfJcK8TrL31OqNIjnpDtAL9zonjfWnja5vsF83IPg33FjOdOrVbm2B
WO4bnq1rREJUaLjPVsFAakxPbC8nSe694W7B7x0JLtyo5g9yAB4e9Pcu5QHJxL1kKNlYd94p6uOe
9yraki7AgKa5Gv1foQhUG2eDOw0mFr2H/ojUqF8N8kqkQhs2R5sLvR6xyg5rTbm2UeWPrXJxjkn7
sIB4pNojZK455fYerb6dHwAuekmusjo6SlaOOStR50JQCMbk8VvoubI1I625luNnTtD5oIzhBZlE
QSpWsrY66a7aITn2k9QOcdQlfD90KQVyPOhdVO02goQpMzcCBUs/Te1ryN8Eby3jechQpO/2jIbg
BKHjSJNc2xGj8mK7aIdFHXtzKovrHDbijqrOC2ZiuzQsNxszqdxNmKqQEg3HYCXLfKRRoV2luMQ9
B0kB+pW14pI71KDgJjQQvz9srAnw1kNUWzyvLQBwToTGsbXDqIaXzgI/NkJp48hWjNiLwvqrRXnH
5j1/19Rg9htzD1sn9oNI/2Mn9NURMnYuoFJz4IcHAR79FEBSZHnn0jUCXEfdcIgBfB1b8GlIxKvq
HCkmAedVk7HWoc3Vgz58M40eFiBcou3//7WxQY7FboUydPlf8Qbs1GTSn8huyF/QtVtU9g3ime+k
RAug9sl0Bf1kHdPWQBOtFLw/JnMwc4nsIMPvntKn7PHFCOcQqZV1dVJoXG07J35hkjJoWKXqze3s
bMvJZYJROOaREfBPbEzQ43TnUyWlgfJqcDZCF8qxqSIgiOSPr2vSKOCLESXmN7X5b5CZOLaslo4E
uP8VgDL9phO516kJ4tF5wOUJrQn3lzvuZEUXMWlzsxsmdnmj25skHeY3d5xq/lATRqkTBn5vguTv
ahQpGupGd4EC9H1Vo7qV6ZEcogqnQ2UzedGVA3l0Cj9gf5f6WPp503txBOAxWmZzwgGtmrWTdgiz
wtpJcHTkKVtHG+/C1EFOLm3zmCOT5TFsbnURlZh98U9Sj4KeiYcr0GHn0Eqm34EYY2oPzdjmURif
ovhiDrN6LLvX2LGqEwhGrYtRzeh6h7+VOZlaAMW21Zi5QzAjfevqel+EO2hyuIEwG/nEMn66cQ9e
lQuXXHO2YGFMgpTFgy3YRd7m7s4HZx6FXI9xLPczDzCEToj6msPgGdVTlhXm2RR/8E04xMrqA5n5
jAJGuTXANykBQzZ7nebsZptrCHPQeca0Myt+qgbfo6jgYBJB6kTVcIiMlKO8Kj9jpFZnqQQ7dZb5
PrQIZp6YyKPXhhgUxMdmVA6WjcmP+K9yk2jGpoC9uqFVZaxGfu+2Jd+Vq+25hYijBDAzIsHqLOrT
6MhiD+YNGBxXD167qcTNmXb0taQQrrpuclFFbeegC3atQsVeGsd6NmHb43pjE2+iwsoDKoMRIQS4
vnFOF1khVINIZnsC3DJsX8MZnzSGJ3qGek8Kac/HvIzbY8yGg42xgxRKLCJs4qdynFdgnYSYAqwv
15Bd5c7WwO/k9ke7ULydxcJozPWLqRB/PeS9vh3r5uHomNmSvLpC92NtUI4CzjGxyWbxaKBj73sL
4SYDxm2ZMV4rwS/WJRi90DhnnZh2lckESe8hxcKBJzeBW5SEC86q3GD/qgBInWeqIqsDEjECOIVm
6rN7A4c6RSNTOxUZKBlzS7KcHxiBfLMoaHYiMr1hMcLGHc1emsdLqAer23AsL1q2iGA4kkXURb49
aN21j5r+iqz425BJup9Bc4SFds4lHJe8n2KsVKi8Yq4sJ7vNPAwrdFruOp+R8TYxXEG3dL5NjRM9
jdSlcwwplXLCdHIbWjXwIVay1nI6ZC+yy1/BtrHZxDZfR+3oO9qA/96OCO9QhjctSiyY7anw3e6l
ikVNcnH8a6RGvBV4S1G1KrbXdCZANuJhsfECAehiezdhXHmkmA9de5g9Aqlxm8bWk6uwRNOXkUXr
vsaNtDaa0f3UWc8+uheE6ewQv+ZrPVVNTyAdK3L8+6DKYn8k9YPaiURGlGPKRmTKD4kNjAs0vITA
KmKU9QhSmkkAhA0gsk268651LXYhIOP7wMIby6hvRUIsUK4Tg3RPdixw3ALIodFqDyOycGW4w7gy
xfijxjrEuLiwUHMXj5kmLGNQC9WI76oI5VaZz2pOuzZUSPWgNOHCJvdH75a0zQo66f9M+6Krj1U0
fjmNnWEapz2ROvLVfDGHzuXwM3RheWbXXJ4T9W8MR+cQqKO1rWb7po5perAtULZKl5wUYp9LEgg2
E/DwVTzD8u1ZwFEZ4+LupmEPDfI4MfQ61YgRAtQhQSOeI0bfe7cllbbC4F4B6lkZ/zAvOavlGa+D
4SdV1G+lVA96CF7YaaxqP7OjTtEKhan5jPTDTOGTRzZmIEuZnhCVGXe3/pxCbcccz8D8CfMtHOnZ
uki1VokmNzixBqiPMtjUi3k9HLmaunyr6q0F7E4c+M7ExhVEWzvM2du6vARVjWqdy2Vjsz4nnLRZ
R3lHzBU85nhAFgz1zKARkP0hsmBf5IjW7GR2/TBzYcMbCo5ywDF6mpbkJIzNOk6HVWSVh+Uhv8wm
2C6FwRaqtAb331Ot6OFOQdFmV8D9y5TDN1NOqEE/HLtitJy56zmssjOjyH6tu9eYtN5jrQYsJKe6
xrBAuocUsBKUN2s0DnlROtitbO6CkFz6AffypHQbgoQDkHN5RVcrHQwiHZRNW6MNL9E2ubZo95mL
VrD9bCvbIA6OnJoGxVpgV5fa0RLcyhRm3E+lxwIqZx4fhptMqZRDHsQfptrj9M04OWNlsYuVGnw8
VjlybD+jtv3LTJsKujAAAhfNTkxUFgoOpA3I9VQDR9a4zSEPUWmrYRNvXPp9g3BuX+jWbxXab4nU
CA+mGebMd7aBQPWW5SouTtazuEg/MukMx7l1nhDgmdjX4I1ajgti3eRd6noLHyIKQLfm11vWl5ND
WqOBk9EITGtVpyO4Cmgc+FRwyxMGS/8X1T8MlO5ptgCUxtDcdTnWtVSpDJgLdsVMEYdrBIH0e4K9
tXhqZI5EMkqHW99V7TZKtZemSs1zQaQCiBuEsPCyBSMhdow3dPln0Nb6IwjZvA4mAOSuMf7BpFL3
ZYO7fJxD9zwvMuyB5sHstV1WBfrRRKWT8GecKpQna4N/nriWqd1N3JvIkvNXoIS5X8P8xZEWXkUN
+XFOidXWKni6WvNPuMp7mPSUNRAArbKW6CGYQ8p69Gsd/0bSIopkbgFkunOA5MdQhemZm95sn9g6
7FUCsbAwuYcoAcCvx9C+aPdBz9I6enVuDfCVSYaVjrnA2/STQBPCprVdQY2hk7bVPR8h4rOWNbkd
x0AicyvyrDHA8Zry9AD7xQBoXFXmJ6s4i9MFP5v7anaVdWU8pAOTrQSwGmtKspkof95T8RmZ4/jB
6F4hVcATJfIzmfX1oS1QSxia9oop4LmmrrzOaXww6R0ugPEvbH56n1LtgVqeJDcNHVbZ8DeqJtuf
LdQAgLmB5ll2w6tlsQNozr1enmYTO8UEfnVtC0ulF810VNEK89hg1j9hqn6N01vfjta5TezWo3av
au2nGHNxnhAxqCbrS1OEZ+gRzdGEyKVaNXLr0gL6QWMQj/HZdlg+mpl7VIXyEYyo9mgymSWqiyHB
fUxdvowIB+iKU/rEmIfBpqhPthXARYQXB2zdPVSh2PcKfQs65G6jZdxEQ6ofx7FNr2xa17USfFSQ
1dHjbGYLlt4AnWrVE0TrxTFqOThsbu8yrSAV72bPpNDjs/sYhiA/udOdZMIQHckSjGIzacppyJPU
1TxDtjhnlajfx07mGSCx0HmdMAvA8VH7Dwzw+ynOdL8Jpp9CKObWjo89KVeFwSKndfRVZ1qs1Yvu
j3gVPC0xU6YenW/xH3VnsiS7cWbpVynTWmADcDgcWKgWkTFmRmTkPG1gOTrmeX6bepZ+sf7AYpVI
mUwqmfWi22Sikby8NyMzED6c/5zvuFh2og7nL28fcAi7OmYwV8lOBsNFIuq3wXO4YBQBoDP9ZnvT
I3vnruEyvndp70asAYkmWsrf7DzCfN7CL7V7Aq5DUxqnmqlhPiYjjGv3kNYTKxamXtOb712r8M/Z
aK/BJSo28AkQb4uYD7CEyidOLTqvMTHBtcLgmx6yzlu8EdFr2GlxVhicSiME2FZb057sGoQSMTyV
LaHMyAEuky8+R88aD14MeDf3smHPTOKrNRH0MYiAqY4td50Q7rHC5o4JINAkQJH7gTeaDH7WqPao
gm4rIl4u5QMnp7O73dzJGLevj4UmLqe9kQUWsU7BwERy5uNRpnzNFLu8i7elfY/bHQcJHthVUiUf
GMWZ0Bs+FXOZf65lch/W2FQFiwzduSnVBbUJMnCEAGirutt5vvyyZY2MGebw2yv/SG2mor8uWVej
Pa9Hl7oH1MwrLdrylSbs68Svai4BaYEJwL+xDYMs/GE0CDm0LTiYmU6mscZRiBK7jvg8r7J8IVcl
4Q8tR7BLYkxKs4LZO5LGHYZmp/DdVcK5LsfmydQG7T5leOs6eBMT7TBwxrPbqnF49iDtt3BgB808
hUsQvRZWMxK3CoctXmnivXl9bDr8K7bbHKzZ/akhuK31TKodYWet/b6ny5Kryjh2q9Gv7A33GWyc
8dUwtbB3wuIaKGQAZGGXTJKQC5lNku6fdHf5sAyLK54Tsf2zSWcBHT+93oTWnWWoY0k8kejcuiZg
tFZziy8munTqbtgOrJL7AntZA6V9rSeMlPBm2jU+5PEinf39n4s0toHqOPMazkG0bnwOFaUCYi3B
lLv4b0mktgq3dBK95sZdGWBMKaKGAkL7wQ/cYf9rf+lvTar/s4bXU/RZF03x0/5tP+sfal7/aQ/s
/y8Nr4pS1P/1a4ftbw2yf6h4va8/ovj9D/Wuy2/4z35XW/ximi5kRJdAgef4Lr8yfDftX/5keb/w
z8I0OVNJ20KZ+u9+V8f9hYGZSR0kv4e/ePympmBM+Zc/OfYvwCgs6dNDZZuSX/tX+l19ly/CYXLS
RX74+sufDL4uxZG+pSixLT/f71j1G17an8ENpHW+fNi8pB1JsnRSv1s98w16RrIfO0e6wCGS3Sa6
sl48lViXLXfxU8PI8xDIoiB6WseboBPupZFOkIKr3v20w7DcEKiAfz+ShPVBkAzeDUmR8tatTKsB
scK0W1uTeS2SrDi7UwVDdkya+StIW+dyiIiJEVbRJxBtxb4icLrhpztSAO0SsxLOc5B59qPLbroW
kvq6lTvX8nlKEGO9tlEH0aUpRDNUjqSciMSmpGh6MIz7kcDQ7exmcFPa0d8Lz63xxhlyA+Ql3qps
Zh/OqJH1eyg7ERTzDX3zxQFRl3hTH7sFwcpQPnupZxM3l+CqVh5nqZfMlzHSYWriLbKt5GL2ohhO
FC6QdsKN5uVeC3G66+/rxGKK3Ffzz5h5EyFxN9gVZrGpuIp0nLWoRWKG9zBNpbsp+rneR8ynHhEl
SS7LCaMJ7Yw03QRVehSeVoeR8D2HyqmdN2gE+mYwLWNdGiK/ikBOA40o5uNMTukpZRr74dslmPXU
p7OT7nOwDy4ugaxX6rab3XBbs0I/uQNJ7nXoZzUxmqAFlFolCgh1FHBZ3uoRMjeVBNFwaQu//g5i
+zGrDfNEpUP15CXUhlnazN9N1dcPQUmoexWJBApB6DDsLTKGA7atYYQag1xyS37BYjzS+GjEGXPL
Ac/dkh7grgTML/oZVNeemqSleZ0SycfUcCHKoDgmx3zyPMKoUlCmmC/50jh5TjWO+lgsY2a/lFcl
hdy7aSCFGfm+eE2jjr502j6e2jpK7s02hgHXTkDIV0Hvtu8CgtwZQYw90uk7iTW/Zw8pNesxWe6g
e/FrG01MNumTRmnDdV72IGQyhHKzIrvU1HZ7H5tYsPBu4qxuqUZbga5OP6PUJ3ADcoXpZe9uVZjB
8y9wAZa2TI4tPz7Ej5yLUxzA2UKT2rROKakZL8tdk1KPsbJ9bxncM9LrxEyjZTapzTwgfvA0VMuZ
jmLWcMKy5ofpdpyXroKR2Q31yTUm8jLgvMwoeO+i1lzVRTG+jjJvb+ZsXG7JdYKraZYZzgmd60NE
p/BGYy3udIz3y8YR4tF18mZw5L6ykZeeM2vwUbJmEMKjb6I3u0IGL9UMRWY1yeU81YYpBQAjzuqT
OxQ118s8jl8iT2bXdl5wsioz3HwXFoWx3hWTnOaF5C1fOlHDJ2hz/BBKYNEGB9p+ReSBsP8MoX9U
PGCfzjCWT71I+m6dWzpzNmVpCSr0/OKqiMLhDFfPudSeD4e9nmv9AKGpwjzZZSORA92a1x4wqw+/
HzhwVBE/CIgB8AtSA8nzoqrC4DGeLf+t5hPgXbjUdoKW81KmqJ0M/XfMfaAxXVuXBha1psT7wpFP
wujQhPPDtMyOrW3X903sGzdMW6YjsWvyoaZStJ1p57IwMWIblYMbnyjBzkyI+caxGA5Dl1FblJn1
/QwensCJcoiRIUpYuuKWMtbNe0FmUV/IqgGw1Sa+NZNbV6Clm5wJpaN7rN2mg1MHn1jAQSo2mn3r
duW+J8J4aXLUu/RzwavRqulPja/Ilzs8GNdGbSenQMLZpYjJxlEzm954dtwpve2CRL1ni+wqaq/m
oz+UBdHIzHxsSgmxd/bn58To4B3Ysx/dlZal7p0wo5xjVrW+9/jbjc+/vS04GL+6LAasxPiNi7Bi
YRb4b2NTinfK1Ez6s8fmMxm0vm9CxzhYntPsyEsjtE4lNC92DdILosS0DW/evxNDATe3of06oND3
aaI3gkRPTkkFIQUqZ6ogvlBNQo5GGuGz4UyEKWJCVCUiasQ9szTSHe8Ihpe4bl0ixDknLmSEmmrD
SDmvnhPYVzWL8kOCN+Xcp6l5jTqGYMygiOJwtzQ2IWW4K8QN63HQKSY8cOzOj3KqkEZRHMtEdVVA
U2CL+1qMtCyWqjBpmQIctcks+C2gN+Ef+rKiJAwhiesx1spym2VMSVZNwzqwFCDZ/mZwqFh0sbPk
o1pIlu2gMZX0hIvAU3gHHC3TT4LPfucjZJ/1ZOR3fV3lhxb21qGsFAjlBrtqChacHrWVbtGryDMt
am5Ds55dKvw9suoRxRrM0HbQ+YKgTFQ9T6ZPwcwclxHg7iGTD46scSnJPE5f69a0bji3FC9KGi1x
TYp6vNyc72nNRKukj9LJ4KdENcq2zXdkYh5dJ2GlriKTRPeqd8eQpsTEzbgzGs5AEtDBpzxJx6Pk
ZRjnQzbEII3zUOGJTiuxH3nrxo1rEMIEClJnF8iBvWS465oPEFthtrItYhxv4m64lqbRwjHtTH3Q
VBA8QX9Bj/Cpb3dELR+UqR2aquKmvwU9BoW+wEIytZYH+aEG1mo5TfakzARhhDKBU2wL857sNwoa
/rcdaydQKBZhfWtPUbR3kUW4VZo5edjKOPZInMTZ1XDXUQp3osywek7alq9dcp7BumTm5JFLEQB7
nIf9mDFMGlkSngQM4htjWD6Fee1RORsxZkwQoK9ifKVwPm3nTPbdeu7zsv+M0btfKGOjyDUfbVSN
tHorabVbB8TL145CQDfaVH+PLVfoKjI/WDyCuywvcYAVDH6URC/vkN0Kyy6+Gpd7bGNL59uITfdo
uCphlsNs/3ViPn9F6dPwQr1AxU1sSO4qgAEt9HEchV49I9xrQKwCAxTpfcGBCqqjVWX1hV9iMi26
GvOuhO6X+9P42GWCw03BBAUHYgouI3SIU6yEU04H4XdxRJ0FIsBGxL0iMzfoH7cFMmDJUBhb2roh
UoomZ8TtKTw0ddV0Z7s3oUPhGz5SEENz+8BI75jYHm0TSeuRC2ns+8qzJHP5uHuX9IYCOedW3mCB
ew9CkqsXhalykkKTLjkgRkByc/Qc6i6jA4KkJtk05EqvrcxzT6z99cYLke2MGfOB7QcRxg2nus/8
MdgOcMFOI9PjF6uIFN0bln/2szx4xgdc3HJKLt/6qCu/LRc+FO0DHisRY+/UaEc+wdMTZCT6QM1W
TytvsJfG69CGR+a557pdcsfdxBu/aqTlbLPZZCboBzSTFnMUYsVo7PyOsVTzXbc1xWJhm5sXcUOV
RRhqMhIJuyRAG5XUGEttmzxWmw+bsDKmQyjTakfoq9vFIiYUkgTFk99YLsO/dAEhMSlB4QK+WUL8
REDFUWY1r1mOd21uU8kAk14PX1DZ0rB4Xoja8BlsZeENuY5uP4UiPAQ1zD8GvmBE2RIYMGdCbmTA
OZ/kLFmBbB63dK/WuDnx9dC/BAunVfMproppUxjwcCui5Y8uP3l8GS4WNllVlD7480dqVf4p4HCM
+Dh2ez7tU7sqCsgWGQU5V14prYM2C/M0NHxjFECaw75YpMaKN5tpZ093mOdDlGrTvoOlFwRX7aD6
QzmAPssB/lwbVW+fqnmyaGZrKsj9TNr5Ix3vicltuLOMvL8u6qw4ScRyqqUmHV43lSm4oNONTK7a
vaSOqnrtcjzVZpzSCz+LDAu3ni75SJoQY5xOvMUhLSJAHPotAJP5LWJ93MnYGN4CDI2UbOTYLGfp
MY5AxCQZlGVpc9caPMsRouTGlaW310U57oWfxNcIVOGh9M1xbUS+S/uPKuMty231TsXIdMrNkDek
KItGgUXujJ9+FuqSwQIRCiw865qn5ZKSO7aioBjbj9Zsi6+QtZNkRDVcxHQMYS2a5xs7wq+E5YN5
ZdW1jrMuByfYzvOCCRDBMnmIfXyUzOzww7GNtZdDC7mtd3A4w7+wtuyr5a2fG0uWzOoS4JyRNLZd
JPCmq1FiRlF1uaeVMNxxrgivnM7JyZd65Q3Ko6QQPSw2hCEDTq0lMu8cN5ionCAOcMAE31kYp3ul
m7eqRGCd+lrvKk44yOtpgfxufThqzo6hU/sn063Yn0n2vsauSA6t76t1V4ffTTMtFZHT1pfl62x1
LTdb+1RU5l3dl7AQEsVDVp1Nq7gWNd917qJ6cnOwY0YPtO2SFDJLey+tJsIHZ7UvPNTVlW6m8S5M
ANIWgzW8uBV3Nc6FFmejTM/2axZr9zWWhX/bdC3J0ilHnONyS3hLIxRhRDVcmHRZLsxLArPD7cjx
kpZSuzpFyTxsHDkta2i6JICo/ZLkj2IOHUPtvfAd67sqcvZ+YQ7MLdwg3Y+l270E02xtjQhz8tyB
HutHXT7nrWWfJNnAK4PyHwwSeeE+F+YktnFaeteiT7m4dEa8eOY6fdPZrYuiC6AAXbMR9c5JAcVF
vtGzEHQ4sZyue6dF3ry1qe+yIdSUNnC90LrCkDCeyiAhcwFG8ZHPCVXB7lQgsVaWeBl72mKqOP/G
T9m/ZgGxMlE17d6rqXsRWcDT1YxeeHKYpP0K2q2oZO/xwZjFWJIlw4VD4ksBFAXp2OIiHlkJLhOg
9SfdzhreZkdLu8fM6VFK7PkBx9c7nwvobkJvhG7ShQClljvpMKrbMGfCHjE++BqMMtvhMlh8ryN+
19gRcNPzcgJ9NtgxNcaGOgQW9GiGewPDFmnvRB1KmtK0R31mYYjoOa2d4n6yGvi/kzneUOIXXorc
NB9TkcIZjrh5vpmcPyGRKC86E30gsGcQ92N/FzvOcqTXa5GtaXK2iyt6AYKddLr8FiM8DEVrCGgg
sXmDR+1QW1HZJYZ6E/ldOk58p5Vfn5XjDZRVim7Y29SZnqM4LnZERkHqqDq/7Dk0PnPACW+Ih/uv
ZY8dAunDBkfStHq+MrSK9sYUGPi7HR+SceY8dqUV70B4Fvc9d+irQmC98ErfvpZZ3h2aUdbXsa7c
G3eeqw96afvNlLZ4EuqhD++BhWMu72O0FCzsTO9Y8uAOeuz9HR+YJ4J1/Z2uJ4PrdVAPl0ya9EMK
2PCxYLmYtkZhY0EJhFncFLZB224pytci5RbXl5pCBKTiew+s1aEqEuur8sqAGzpic6hw/U6ZD4EP
FzfVEgr2BrJEhb5Ttw1Kke25nyFT7PXEWJfLDMOSbokdc1eLHkr8Zpu4Y77HI4UTvC3Z6QOTFWGw
OvFcYHc7ePhd4IhXRrOzcnZe4j01wROV4LjWzosjTBaRf122/XuC7KL7fhblRK9j2Db//qug+5vK
+Yd/2CDqt3wf3/V09910aft7PfR/+ou/6aYPU/n9lz99Fl3eLn+appfx9/KphUrq/SPFla20Df/t
9P75/VXk0R+k199+71/FV+FZwheOsF1LWaic/ym+2uYvVBG4yld4si3FAOuv4qv9i1C27fuW70BR
9AW/hCjzq/hq/uK5puUzVXZc0xdK/iviK48Ff9Tv1FdlQxN1aCRwTa6tgtfn/lGFxQwnepsA/EXt
s4O6HPr00LLneRHLOgjo+qYjF+0P8Q1HjStZ1o+T4e2WFYsyFbpizGWDRsgwWiA2XtGdOyN8k/Y1
zPVH2c4vvUKZQSe9VDq4bke1VTgyp3FcR7VT4f12X7y5OtJ73UKtBdyNs3oKGUCDAswChithehoY
QeAuh0aexP6mT7aDiRbbKbQcnDjXgck1szfC9zpqHobYTjYmR7ot+hbfi10Oa2POnhiULuJYC5ct
NpfmgPYRW+S7mOJoufeSp+3EvhTkcY1yKY8d/QdFa1I4WZ9mVZ64Mf6Uvrotw3i8zMZjRG3uqg7u
AqGYOc+QzrhHg5sFZ8PJa+JPIUTFRklBW+YEyYV6HUq6mLqZViHwX0wU77txJAo7Bq84GQtcX0uJ
SDTfIhQMJaFSNCdytZ+aKTplHOMpohDDNbEqUWlIwJZPvlHth5Y7Wwrowaqbc2Kk67qNIc8wqdU1
lmdJUqRAs1supQl1l3nU39ArPG+iCICRERmbxiloe166oYTo3lzVv5tDrQnPgX4uuu2QeIyvxvQY
OFSud9VV2yfn1HizMDFJIDI0PlJ/Ez3XZf1RRfpohsPlSGMkxechfP38XtJOJXEMxcAKx1qfITMc
DdM4ItNzr0h/0BqvBhFe95bSe88jbSxM/0FWCPez+ymD/imij5gdgsu9MV6RMEKOM7k5Z/pkLO+m
6TQQGKw9V7gnI2evaVOi1Fi6KDSnPox6XpcGKbtx6SzTOF1rsm+s5dR/5Nlj2Sf3rkoPjqSDqW12
2TjcYAfFVAltvTMZnQKSuS9pYKacM1qRNgQYTSNfyOg/GLx7M4/2A64bMpvxnHRsQmS9Bwhc2cAs
MjNxxttmf099zo6qgzdaLUkUNpeooLBo4xCYvn9vzVyx8mAaOT/3JZk1gsb98CwG67myHbw63Qkz
LcmZjPbp7qGLrI1Z5cckrfeqf2008cTE1e9GKA5zQc6bgqOPPLceKSbaGPFItjzqHySGrtVkDpey
73c1EmfK6raqYMKsNAkBaDLnJkSMxiLwaYywv9ueJG1Ic99AzQs7+03h06Oph8dff1W20LsaLit2
40OyHhgdBELsuhFe8QAkqMvNr26CcozBIMS3CzJiuITbdlHa6cegmlfT6388Z/qI+PiLCFnGT5gh
Dqo+2KTt3TwEb5Hd6B7vPQnmMxqLmi5jcGHcdHCRtFtFsxsKDt8ECisJv4RPm9kDVpPp8+RPHKCD
4xDPuJiHWwdHhcT8y+j8CsAL1MTsHTRDsyLGSnsTbWkUKzinWetTT6WbA7hlbIa1FVhPk9PhfhhL
zKHcocBVE/ib8NZ4GlYkzskLTrrrYBDPfVLSr8AX9xjG4prcc5Xk01225iYgDZg6dADXqRFz3mvO
9shY1fcJFY167cXZASrozg8wnPEPhKA5g1S+JOovh8dSMtg35pwWImO8mfv6LlYhxhNa71Zpe1mk
NN/1nfmUwAHaG3x3iC3Gzp+vm84u4CzgBFWJutQTRCCYS0GUEhNwgbCPw4TIRzWMa18kBSeoMKmw
W+b5Xs3OZezGP061OJEsUGqlB1o0M9OLGeMffaig3BR1vM30TUrF3qAr3E0XyAbXWe/CTJwl9rKC
ULrd1hc2zbqURqCbNYTFetSWZE4Qt4V+zsvybXaWgJ5PpHAe5A6ufsSPiOAeluEMAMBYveaBAgFi
+av63hhTBjdN/64bGKIOB3tcOmcqOK9zj3sJi9VVryVxizH+bmUQof6U9ALy3xqCD5gVmU9xzBl/
6UlWFlZABD6yGBVpvdq2GcRRnTjasBDJiUyF+TE5b0GsB5KcE9wKJvBORw+XV9rIOK3JTgJTgys0
43PiXRhbCH+N12bJxz7Kze/ASR7zPr3H1fI1gYa1J9Jv9QBlgB2PNBffi6VYWzy7ecpm19rK1jkm
zfjI/IJCgnFi6h+Z08Uc3WHQZ8JujgQNa/4/XDouR9De53kPis0UIHT1HeR53rIHD0FjzbLwalW3
JjsA0WKi7416iTPBFgovBO2MsU4cNMDny3vPKYmrWuYlis6ZzQ/Vx4e66YsPjmCEuUcHn6sbPFLe
DaqhDygaShgALmduV26qIT7WgXf0WvPd0NVnF146ZvStqnMrxMucqJtuaTzxMiQkp3qzZMu7AkaA
XusHaSdXjfvayvmpLrNXC5GKGFsU8PGj8j1L1ni4Hsog/ULgQtAoGjxHdo2NYYy2s10f4wSaqpVh
EiV0rFs20KEvD2WZP0JiB0Za8xOJmvEpDjvGEAk7mmq+3BEsnluYa7CCBQ0hBdkiippr0l/aFIp7
aH7duyTnZosNG+IU+TmDiuLSew+b+ZGLFZ75on2AnrgNrEWMcTCF6CbZegJ4SJ86p27Ccly5Q7iO
m/ZiABCTLrV6Imvdgw68L9sAq/trvvlKFvB/pA0ZpWEQ5i0jSTNlFCJNsth1ARjZYiTMandWTcwY
WPGafUlu3wWqvZxc5ofcjnm3jPAYtOLUG2emUbe6qHi4JE9Y149PfmZ/5zUTCRoT73TYn1judqN+
GhsTpIF8EoX14LrMvjvOSpqSUkn6MHzIHAU0YqlqNprbwHEe4+fCC9pVWcILHdzaXbW46h1TXXoj
JZc0RwIq9Lp8bcbtWdiCR5jsh4o4W06SfHwI/pEn9aSb4tkhBIKQi6fdxuM5kq4Zmu6yCZwDoi2p
lnnnUQ6j7ZdfD2X0MPRNiJ0H812Qm9uiJGIQq2OR1l+0ct+RGJArvDjbIB8/Gy+9r8wSwH/y5UVP
MhpWWRf/tI2smExiVbfK+tzOpPREFMHnkieBh5xBTc5YJf2JY95xTXSCNd+7GKtYrIOAdqVOo94u
hjBlV3dVl3CGtIwl1UrGLgbwyinvpR7yc9GRkOxyEoIGKB7WBvYyykcRJQZTntISk06bd1Cqezx9
EsSJ57waTny2Wv3Dzsc8KIlp9ik/At96GKbyvBwTs8g9DNJ9GAvWnlH6rB4VWcyo8lYs0h9xwUbO
XWGVZISW+f64w46PZggPlhkdCbVodmAmWDAr3K82yp57Z750QIUBjJq/PezgKxe3RR56b7QKD/gX
xuLOqDnilkBj2XwZLxadvJt752Aw5rrwUlLOQRk/KzZ2aMxx28Ox9rt9k0wGFvHqGyhltMG1TJ2G
G8ADc/QRlzaLGBGxC5Oz77qq7Yi8ZABJRwSvzOABssMTY5hsqj3hgrMtviw1kP7FKLbBhrRTZABj
u8dJgc+v4zSniKKtGwPkaylxrfc5zkXdVM6WPuMc+MfcyqsEAy/UHcYlJkPwKaaNqlbk8JrFzzXQ
ZYsxf97oIXnQ4+ghFtrrvg3I32pWdn8soX+ToB87VRPomr6MkYyxlY7X7mzuqJSaKcnwTj5Hbjh6
4NmhyO1dTiKUjMaPOgy+FR4qGzUIUispHlhM2cyTxkRmnY8okjUnlIvEj5G+NEJ25ty7S1UZ98lk
DRCAEh7Kte1+PPg+h8CjSojPC/vWDIse9v987gcn23soXxeWxTFEs5bDquazFvNFypl65B787zwV
XxhMa+bIiKqISBxjnGk75+W89oN0V5uqo+Hn0sZVTYUm67CcjMtexBU+V/NKL8fTrp6WWpPTGCwH
IIqSnbksqRn2ws0OPasBXGbgBeyDxwbyG4vIDf7fVaEAnXftbmSctCOY9NV0uVjNc5cwRygORTYd
J7e7TfhgT0SqFDVezIUor+ga+SrFzIpU85lFXoULsUwqO5oL4tl+tLHdcMsaqCe4mxBVk5YpYpFg
lkSafQH0fZur9JbIFS4QXN0O08owrd/aiGJpHisOHc19MaB3Bd0KynMEuo33xW4rbBUsqGyW9fJt
gTEoaFQxum5D51q2skzGTtrl9XqSE79nQfjuEqS9KsA2FxoTsVmxtNDERBP9lg0B10g1RYobqnsU
nbquOtCuRWTi8mPVRGo90RH3FHSYJ1R3JWE78rGB1WjT6QMl/pAMrNxQmrg6CANSIFaCpOatJFdC
MBc7qEsOLnkxPHogqXMXnKZAbjG13jiz8z1XEPcmGc0Q3ALOlv0QHcwk4Yay6eZAncIh1tj4xhJg
ur/xF8B1RSzqYLa1sxVWT7S0988pGbwc08pVG/o7B0fqLkqsdhNRqhPxoOU+BIdxFnAF25o0fB49
5u5LCdFuDXrijB9fb5xI6HPNpSk3KApnWOwwwQk5wu+ynFtK2QaaDFwPL5826DHm8tukHdWY002s
qFGFC1QnjxaGjpiWXZ5dkp0wVriqQBGNr3/9y4wPFxTNgiBt7U0SABKV7UT8nCjeNs+GF9Fb+gBi
GuE9f640MAkZw+uoCMheDBhWVpkf45C3CGAR6j45DIffGKhgaOcmqK7bgHI7CjfWeX+0RZs+NWL4
4K2td0KPpKV0alw0U3Xy2gqmkMb4Cktkq3u5H9KACSV+hR2zsOlWd7q+5FqcC+LvtYyrr6C6ZUxT
PtpDdR1HE3aTVn6HhGrAWUX9ynhMdPwQmWzQtQioPygtIlnGd1U1D3G9HHwSOgusrhrWXcSHDj2Q
Qyv2HIdGk67tVmnHka6zcxNT0TP8A3Mlu0hf1FUHswK7WS8f49R6IZJ+15pZx5QZD26lb5sq+xLg
xZxB3WWeOrZCnsa4wZrh97cZpixbAMzSVnEvtf2Ie3yLFLZPTO60AmwthhByn7ax056xzVvG9EzJ
N9qbbuvWy9ZKZUy6TXPdMCzacHhLYbGVNzp0Xz2wHBuDLMRmctRdjimXRwR2UgzjIPc4JgGrkOgg
6TYOCnFhsI3jYaCVhWaQlTnaL2PI+q1FlXPGi9+9ZBCXOcPyMbvwTPFjyAI4lUWLWuOokHP4JpNc
Lyvye/SkLqR40W97VV8LczopW2LOwowG95wnT2uyk0IWrwyz2OVTID2Dpz8Sgi1VPV8I2/9sE3L6
qrtuJ+dzMqpXq4c14mA318ahDcrHhDszkaj3cDB2ub3Dfchek2TkowdOH+WyGvpufmim4Xuw0mbP
5STOo3PRs/J7itAbRrEgLh4gyx/FnH/1XHF8nwSQX1PEOzI8wk+8sfxm3cch0XSdzxvCmR+cBiYE
KS4qPel9GRWc/EUpVlZMx54RbI3uLPP+jesgh9EhUVsUNNMwwMABSgrVvqkB3rVBjMgDCtQwaVK1
2nucjfexA0ux6gZ0RE9dUQ04r+nj5icLZBAnH1Fr+ncXQHG1D4BSyiamfXU41kvZXb9xrlMDy0eJ
DEODOoG+hmOSckLATWFkE551WTGRJt1COXg/3feACcZlZjpHm+HgxuXnjwF5+uoTY76iwmGD3xHC
v/Yfotl8HlOYOrkr1ihODCzd6l279c9sqxvHE1uS1GAZFnxd40R4HLql8HOx1mRd0K2XGA/OgVsT
+jx36dQjFgpGesO/akNoTwVL2QJAQMhcURgdr6KhvKs5/RG2ue0IAm+CvH9wO/VmNcj+RREAqBAd
xz8wAUl9D/C5vEvIOuK3mIk9i5FiAtafSdZLaqFeY2/9UjOg6jyon3on3NRiThc8x84ZioAyKgmP
fcxuU2+SW9Xbn4S1motcgsAPx7deDriNGNxwGA9gligapxbuxv8dYf/3uv6//z2n9T/9D/4fHA34
/3AuwCzzf/9H8/tRwvLf/zYL8H9xHYX7D+gtNhvpqP+aBVj+IvhjHiVVbymaAnBb58uEAbe19Quz
AYp1LYcKJN9zsE//NgsQzi/Kl8u0UAkppCXdf2UWYPM1/mYSwItS7uJfEwwkXPnHSYDD7oiN1zVW
uprow4EkOUuUHYfuksAnw5KDjMB0VoDmm8BfM9a02O7yhxrmx8oPwNeOaNNL6vRcWcQMa4O9N134
YWG5VF09q3lS178buvwWBPi3vMtuCniRiy3c/jsvmh+mS3qazgd+EH980bQwNJj7UDkyFrJNmw1n
kbOY6oV4pb+bmuFYqaVYC2+4wZg5AD4BMO2gCPyTF/L3fnqe5/mmJ/n52XJ5ob9zswuz0iRqAw7s
CbaRRFN4VEoWyLml84wJ515V7o8PK/DC8HW7yXPi2dKff/7xy1imNX/10i/THJeXYLvk/R1mS/bf
vIdBGOB8D9jZATBzE6goiwgIHsmFY5ahV/7jr2apP3r3mVHZzKD4nyUVTw5uyT9+130gdJDYMHEa
S3TXRMrDPnDejb4+1wad95adOEAFtPsQm8AwOj192GYcHOemza4miweA6Xc2DM8hJoewiK+C0D4N
jgUjmIbvDdAXj0zZZO6xfk6rKm6+imAkamZZB8ugYsLN5gBc5bSqx+iuJ4b4fwg7rx25kS2LfhEB
Bk2QfK00TJ9ZvqQXQpaeDHrz9bOYfedOSz1QAwGiqqRuZWWSYc7Ze+19jc7tOCrvjTOmdiiqKtwx
u8I8TJL4Wa+owhi5PMbsnyatuYTgzIa+6raA4+OtgL1xApJYl31+REqzUs95Pk8vA15qtzDdTeNG
wQnD3FvbDdY6E/ltMfSYqNqRi1CDCuIc+brENFyL0CZip/9J7tZ4MJqnhHvvVg2tP0RGeA4oQ/pG
Mfg0wgqw3PgSGid6bhOt4HXNZGZHQXrQoAmreTgnlmGfSUzYB5nRUgcYdxrtJfLRFyNXRmTQUDe+
RDZxyS1iMjBYeX6GYgiNwECLPT4Pekq6DmybMTo2NfU1yAiUh4oQzzuhGLTGXtK+fMksH38bXC0K
dTNSKT917HdwamuPGIDPqufkIYclthLe6XoKqWKxyUXLF+IxniuXbl5XAbMyKmy9znRsTa+g6xey
E+BEeOWMcdPcPCY8CvuvpzqsVRMnAa2Y93TRXrFBgI6ug0tAHOZW0A88oKam/N6j3JYeefep7hqH
5l2oqXtTnYv12pi2pvKm53apUHAkhjXp1S5o3vqlHGz9MvbKILnGODr1lPihKQb2Wl7ATjmAIarD
0rE5bPpWEmJWizVIi4VyIWyEH7nRT/z79s/AAxtBRZRIQxT0hJqwMQ6I9eqxepNMwMUatA9LdG+T
cKsDCDAFZzb3HnQH4IE2ld5fXXSWQnre/8+UZy7P1N+fcUuC1nIM6WDosW0eul+fOVcrAnaiJCy5
Lt1SLKLVzu6M/sLRsIfdORmPAwxkYW84PlkxPkbVDdUROI6x1ix0Q3oh5l0wUXmcU5snY6jybw6I
SIuyat6hYmUqJ5gE2Os6qlWzLSeD7K2abUY9J9fGANsJ0T58HpYtamZrnxp2ZT7+FThtdnH6lylm
+W1+/21dVkDbcW1dMq39+tumraYFuT7RQtW87JGUv69I9ZxPlTY36yj1nEOu0PHP7KBwfAabpNY7
0r665uCY6OQ689Gm3PE8152z+fMrk78vPXwO1tKbd6TpGvfV95cZ33bMDLAWLjhq4H7Ud+LctNr4
ZOvzRJh89s0sUR7cfxQ6SrJTk8p3MnRhq5jmpZLiEVyISbiuccVKczPzPr6hO/+pwjn2jSCTNL+t
+EGw4GA0DudDpYh0L5LgjGZQAH7WvGuP3usMLdlcRXM+f8GfThEVl4gxaPquXXTQgZt/EVjPH83l
4nCibQLYeW4wvKV69M0B0XJFyhmfRuxBD1mwlsoZ30a0JDe7cF9raiWHPtZJVsWkuiuGHp8T2+1z
GaNDzxrdz1SJQ77vus+cP2OY2OVeJVJGD+EV3sS/rTiL9OG3+8ET0rEt3gl0EPL3u39ERyTHFGpu
M+HSkF0UzBSpJxY5WsZhbJzd1CtOZKZAnyqZ9SD/750RsS9YUqBzgCddw7pRB0FAX91F3Uj4Q3w2
BfYY0Xbld7MSX4LWJn4SRrs/wwUgXLI2fNF36nlIgZub8E31zqTIQWmTU7r+nfrXw2gOyKs6vTsN
EoGhcJiypJkPb3nVCt9tLYTmBm1c1VfC52C9JONRX2x4+/aFF+cgGSnwzymAG1pXRToDGy8s3BUt
JutTPsSUa6vhscET9xJUDp0tPWggcnvfKgR920TV1uNA51Gv8MOHgrpW1y9PRAxCOY2oN810k9Y2
UctPQV8G5xLmSaasrzJP5TEvbPvJ8+ZwN4v5S9FPu9Lu8OBGkHA34YKK76ZMP1MRgaszYCjBqqWf
IdF4fhnRfCWT2LsOHBtjN7HO7HQJFGyxWaQYNzbNJJNbXqqBWJsqPKQIqFEO28f7RUZ67Au98Fai
gXcoZFS+0UX4mNpAnLOeeKIB1YCft8m8ko2TXEmVOWeQH/ifgfiys2Ri8mqTI0677Ni1SziaI7IP
fMEpWVpUp+lANau20attrybbH9vWoYglYvxA1Y6bzSPylEu81F1Gi1vBzIrpENd2/1JgXEI2+Tw6
Tf9Sh+ZX6qQadY9d19nmefjvpdHFx5+nF+Of07yHI8HDbgBHCrPlbxOfntYQRXtJZltunu2As6LR
Zs5lHMaK1idyUTvpSBqp0pfepjCZTHjYtar6WVqG9WiRNb6eGzPa2OB/4tA8RGagvmIeIB8iaz/b
wRtWoa9RJeyjpSz/z6/dXMymvz6lrpC2EMYiVHIdXBi/ztqjmdZV0jbVSicl5T4mCQaefLMNp2D1
sdBy600wwrBjm0QU7aaja8JeLt169xFNW5LCSD9zLWhCME63jrYlMY0R8KSAHS18kIpxgcHcV/cx
AU7ufJ2N1X1wZ46dv0ScEz7s0U/yg/uoPd/uiG7yezoKnZ8aPvxGWfjTxtDY5jGT+zz2DJgTEYVO
QHeRX8otESGVRFK8bZgn5m1M1Ha7nTld3wexKdgdCDGkHBt1G/T7ZfmfgY+f0ZvLgKNKUYZhs/vH
/0j6jbZusg3OSa4xxWOibe6j9DbYQlL0Tsm2ZQxbSb6Y2qKffuFBIpLO9Ni+bQVN4NRnDKnfpdTZ
/f4+WrK+EfTV/jAto5v85n6tJl/Y6DR9EjoJQhlpuk/LF/H/jnDybUito28iCqx8UflsneYKAMgy
qLr2ZAFhdic+G72F2A40rjv6/VsTQkC0DBFtK2fDADwdMdAedhsNUi+ixHc2qC1mBnMZ9bSm3Qgx
nHmsqWCZrgldYcxyGVGOVRRR9SbJN9QBI1Qd1jJ6EL73QRJFmG1ZkMaaKO/tXG81axuRY2tvA7L1
QtC0flT4cegn3Cz3QQwpKgSmk+4+6sK3hT90tJb8iZgi4Y+E7Qh/5jaA6dH5ILPc+wDiCPHHKXwG
qG6GVoD78sMlj3kZ96y9rZK4krdas0VUuqX0Avs1aakMbxWhyxTLJZigTQjahFvkPgZCraE9xxvN
pdSzhn/AgPHFGEn50JeRodeR6zpDQbKMiLukpsuw0QYO25vM21BpZjTJ1kZSq7bVsNWMbTlsPWML
E8sxtjqxX9wk3rbnPuGWqP2Oe4O7BYLPRqWETtEefOgnv0Qqbfv19J+hJp8BcgFtBryBjhuHYA7i
c+5DG32r8snjNKpl6JU/Jv5U+fgLGC03i7tlkB3lkutCxDrQZgrxSPOoG0fL0CMSdzYMwEEFwCp4
N2CuuE2SZTQeTfplaEAQKR5O63+ZphaH+S97S2YpaYqlJuMi5Jf6r7NUMuWjVk/0UjDiHhyW3pOK
wnY16iPkaLmWLUqH+4/jCojx/SthWlQ79Fw9oduiCdTYD3TwwreqqQIaBcCSsnwuPiwHbUK7kBFy
W7PoC8Hz89yiJkgIQTGd2rDOwErV1nEe8WlwxmHjiFmCwGbA9nFxaMLI2XQNVCBbap/c1Ohu+IyL
5yUTtCMw/M/vhPjntoq6k+VQmyYlwuQc9dtbwbkrzBINDhRuFZyWjlAQ/4PBl7Z8jZfv7j8ySumH
uAYqEgkOEdy8/lBaBzdfBmH1sbEHO+q1e6fdy2wZjgeadwc1i+Me5GXPXoZj72S0d9TeRq0h9xzh
9kZ80O/DnQ9yPszugQ71kJGJceyyY98ddXMZXniq6MDTS66W0XmnvDo13jKy4hyP5wTONUB+hVn8
HAxnTS4jzS7xfYTZpe4vQXpxUxIp5sLRFjCpoZ0GuhYgODgkHYPwGEbLyKxD1x+G/gCR1MsPkbHv
gj17MqxtZrZ32z3ZUNLbaWIZJTuCahnJtHPtZYAUI7FDG5dBmoeISTfekyKU3seYgek49PyCLrKL
ozCPXXeczWWo6sSQ4cmaTzpsXLawpxzyoXdiROOZERdnbTiHzvlf7gLr9/KR5QpqWBQmHe4AsAbL
5vtvRSwBhZ2sacKicggIeDyB4XpGbl0pK2nrvlTm89iQFxPJPvswPe8N2urCG5hvgTFkT6SePJph
PX1kBlGAZiFbnHfauB7GqduM+uRg6zYOhe00LxRD25elr9+ZTUsvvWDGis3taHGflM5cvrsVnZ3O
+oFf/q2UXvhSiRKY3dJRFUGLmCz+UYLI+0qqIfR3BDSj6cFCKTGKVmElvqZZs7eROMCCNaqb0tEa
IJ7Tdm5AEEKsjcU6ta36hcdUnsntfSsdBMGOatadMdNZZ2P34EQVZDfdbEGpFWoVF7P9xQ3KS2S+
RRF6tG7uukOVYcF0B/BmBvmM9Lbt25RrtOlE/J4WtXMmanwfevWlNpXG8YnI8GmOilNvDPpbHRkH
CeQPhVHOUWUq6dWoSH42tMDeh5N5nXSSVeh4j7f7JYGmtFZkdBPJEujPMo3ia1cXRxTH+nNTiXfe
n+EAfC04sh/fD3kjTpQJnzED6odSNfYt50z7sEhO91lM+MKMQe5AL2qkrx7Xz/XPfkKJ57I5vt0v
2hQGB2hdQwXdLyAIQcdb9a7k0TNN66OklXWY7NFd4XKNP6OYe9dVDoc8Gq/YGBVT6qBvaNS7L5rX
bGy9rx9d2qWPYeBZ64CW5caDbB+tWCWNRfAxlMUlD2R5dgINQrRVyg/LEj8ETIlvYzkdmsQKyR6y
z55LK/DPN7/9j4OlawA1MaloUlQBLPUbjqR1aNDndpOv7JASStyScRbMBek3OYCBQhffANPrvlqs
pXDz6HixecxA720mQxFxy0YzdqOQY/wjQ+SPpelQjrF16/h/l3b5dox6SqGWMMDrxs8ZqP7PIq3o
cGnadGqHznt0tfrHoNxzaL962VswvTnZWxK+R/dRte+mfBf30VDfSwkI/SD/Sk8+TcknU3z046f2
PurxE6tZxiQ5NOXF6UvQALZ3+/P7JvR/7vXZ5lt0DSzbtBywwL9OGkOlA3yachqtunatESZu4ddL
vyct4xMZAWinx9wP0l5sLQjhZ4Eu42yJ/tAlN7C7lxox+6dI4FiJS8lZvQWiHE6pvYri6KtJXvRN
QYJYhXqlX5vOMQAoKTQxejL69EZO9DPGT/aAb5yaGZBy3o/IEQ52rbLFVKR99qqS7NIOOHpi5C0J
lfaPQEepN8v5aGlhgASjuViyZZkyFftKAl93dpCLpzoPnuc2Md87Y9rlWqF/E+5XV3e8Y+PO02Kd
5uMqK3KlM+lsvdjI94lQbPHT+NVxzejVCx8RWxFq3VrGFwNZlxzr4uoBQn0oOpuoK9mN59mWw1mP
x/w0NSbRJPkPPZ3HlyaPQSanLI2WYGKzXC28CZ5D+t60fguK+fT8o6PZqflbaZWf+7aFe1NSYJ68
qOWE0zQ+dLrp85qO+qrTuhyoVVZsxx4MV6emzzIeiKzXQn03bgYFoPW+B7lfpMAZRJKZ+pdHzPh9
v8WzxXnQECbHQozc92bO35aXsnCMPObTpCwpNlZGKrfR9kfLClYTunTHltYRskxFwN9nDAqI+/My
uPQZBU0KSR3sv5ch7vZAzOJbAJPVwFClIwLjAr2qP9Zxlm+qF71pOvo9tMg1b9YJTVNnt5jiI1vR
f7n1fz+iGwbiBOmYEnUks4f726YJQq+FWwuzKJnwgB6jwjtrT85UgJGvrI6SQ++sDSZiDbds4fan
gZXN17wg2JQqPfz5xVj/fDHMX7ojbN3G9sp79etjSGExi8VY8a7Z2bRysLI9jIgs9lMXqithZmQu
ITY6GcslsgDIpdTXNq1mdxaBWNtUX6nB2EqRqwMb1ehMvXhpNtORGNxTlHTim8JmuWKh8G4h4WHa
uKQFWs6mREtwmlkoycywjvgvp3NfSfWMLkU7QWXI0R8m5is0DE5GQv/pmOigO3MI3iklWxutiCRF
xCBAD46fey5r2vK8hX9+e+4+pr/v9Q2DZv7S28SJ5eBf/a0/l6KPpqbOsm00SBzjkmSRTp4DyE8P
qHOjTRAN+FZCB4E56uFbPekpqaIIUh2iwWua8VZRZCtoC3hePcN4/peXZ/7z2eBuWjBYlsXqY/5+
L9EoGN05iugfiplcJ93YBxSLT1oLoSeklvjQBla4dVSpQ6e0v8Wjm/7wEmCxbjnQcGvREbe2cw2q
atov3oOMcrKvqiK7QrUI1iJxjZd4ct41NnmXeilUE/CZb81gfg6RShaptHfEnjn0LcYCvAL/omsT
O5QJMT27wQ2IRzv9UKYtrxpOjcc6KwaQyMQcLN+Rtv3F9vLpDM2EBMdI0thZPnQZBzALgRQWUdKf
7A6BJsopfaOHvbEeXIrT6yqSz9kw5mtAMRsDsRuPSu1+MSP1WFjm/CPEj5RgiEKvET+OQ36taQXv
9HEofGU4E1YsJG34i5Z0SdfaVbJTzARoFGe9Q76IbHYlRk2dc11wccG+0vPSt3pv/SxReeiu5uDE
ICSPLLLGWHkDme1xNxOJ7WXuY5BCs8F8pr4KUqvHrr0p6Pq3UJHnPnvT3iua+oxksz5rNB5pVYi9
V1vV2aDrtG5EzZQuZ4dQYn1LORSru+NucggnW7W8PWKMvM0ccypucsN4bTvrUSvYsBFGA15M75Cm
0faqOptnsBIvz1pSLgdMzX4q01o+QdOHNusKguDwIDyQiPaktezjsG+5u97FDF8OU03TxJwIA6W+
FNnYZAxVn3lY3EfDojlmhuI1io86+9ejY8IKNZav4gGU2b/c4qgbfj1tS8lR20TFwGZBcsz4dYJi
MYuHQSOvIyyG4kgWx8YczebNlSGqYtL01pFAlG1UyjuVtMnRnObPRi+NVzfCvESPDS6DFVRnyW9M
5Tn9+ufXZy4T5N9nCIvXJ13D1Q2U+o5p/jZDaIVCIzRH9HOmgdK2Uz7OetNRbqkcvxm75grMIiTY
BMWSnLvtvSM8NGwTu6xvt6Mi0Rk4esSGsQ+umIMeIkuKy/0SFDjxiK4t8anxs7Z8i8ldMw2cPvR8
w6fQ/VQjOF1lozP47dh5+1hRnsktSJaO7hzn3HMvMUv4n3/lf0yK/MrmXTNAEcTkzPfbnlfOoBlM
04nZmeQHlpfkCjzfOw8YzZPbRL7ZLghLWuJNcHGJloKe0hzN5a8RfvSlz70PiCerIhuzxz+/MPsf
XT9n2SWwQ6B4LEF7L4vd33YKOWwBp46snEiBqHxGkUcqYasjMhUjeO6pqy9B411TuB9QcdikmxHA
s3roukvjWh1ReBG5nao43n90vwx6Yp4tEzad7RFi4ywix2leaVk/P0ae21yQ+G4raHf4N9mfk++X
bIewBNJKfUiKlCioOnXoF+vkrVbGXz938sl9n1rStmkExn/9fZ1mQySbQ6ibdPAspg90gv31fsFM
j6kdHoDfYklE6/aB/8nibFhlNz1PdjDsvkmryt67san3Tf4vb+tiYf79FrdtvDzeohfiiPPbLV7V
ltWMDiQnlsIVuk7Lly1nwdxwtGtGKtZIespTVOG+D8uYgwppcF7wkeYmslLFYtQY5mUYAfhOOY1k
oaXhllgx9/rnT99dXsbfn0TWap5EJEjCM3Qmjd9OFJkckNEClEV5Z79EfJZNVYDHSD2y9sIKWGpk
3cYUMatQBAFqHD43WMgAWXvGj0G31AbbN8zlxD4l9ayOMgLDPeX4DLHAo3bsO4owNa6MOejnd9Pt
nspu0h9ttE+POXkbRjLmH9QLYfMOJIwNwYyxv822gIdAnfWBtq5tKrlUD6en+yUnTMKF8XNF7I55
SbXL7Oaesq6Af0ZwCJ0tnCTa/B0XGsT3OAOQBXsByH/LGzh9apasdeKNI39EBvLXbdQg8HdSEqam
RMduoyC1YO3cV6M2HEVtDKRsu29Owi5ZZl6zL1yRk8FrEd9BFPojC6u9AtlmryFj2ptkHKhChIG1
qSYatb1rALXMzbfALMy90N36r59zagD6KORrmEt1iFpA+3/+ZNG4/X4LsgWDtAVybunm/3OfY441
Z36Hfc5gxJu2t2AyaUZ2WIIWaqQg6FJmAcUDloaPlRv/lhW+t4hf2QnNr5XTEIJUmof7BWMAol72
1OtKn65pMAdH4lqCY+KSGRaUT3ZTkgpeBNErCUSxD/AxP0GEyc8yy7YuaqEH10X746kqfTVSOfo5
7suovE5dro6xgbAyD43qbbpzmUr6QJNZ47LyUh9LnU2Ax0yA9kJXrwDxBG19BHuBW7Md2AYbOajq
qLEAdfDd/VLbMNPtDpEK5zdzVYau2CUq01+CCBkSyRIBacRobqs5rlZEVOUn0C35qQvAe3cGNofC
gZcMxf7AYdmgbcIGo5PFu5ZW5LiOchUO1Fw64fSnSKcyMNq9ufBN2IJ4uvdejO632InH7zEeTYne
9j0y7fGoUkGWpjGa73JuEc62Dacxo3msbV0jIbMi8HbQs1dyVLWe0m3RbFpHzU9Vws2Uel6wl10g
j0DRkkNcld9tQTtBKwOxswCTrLMIOowK+A+6Jhe+iJEKyZzEnIjkENiVYpVg8F0TCWhfJ/qQsTT1
IzZbcbx/pZfvZIPUR7UEYZRuZfmWYWq8G51LyRWYMwp6Ug9r6gO9TUKeXLQewRJ9h0AsBPnCE5bs
87DpiTcigUfPcNkRGBmfqyHKKXO3OMfH/GdfEg6tMKijYzQOUDvm1dg66RHADBne2WzsnDSpzo3C
FxjR/aZkKKKjKNqjVenjlX0sXOsx+dKUGkn3hte/pwonddA9lpp6A2habjqwbvugDSSmU1cc2zoj
8Xn5SlkZZPxcb9+1ixeM4ZWPYNho5PRORtu8AxywTxNnB0KjKuOJ0u12LEfvOpXxtZna4phk3noq
U3VscGyND5M3tjjayoEGVf0DjncLcqoLDk2hMhr57lw8DCHpkg/pXJnf47D6HB7NNuzpfwESpRRI
4kRF8yvW8n4t1Zyt2Bjr7njjwIGCDTObuQlRpT6jcSqubOiBDU6PZjOVX52gNB70Zq6p2OjRKXKa
GVAaf2BIkgjK7RhJ81HUwltrLaaaKFbWBjFRu6v3bjF467Es6qtWht42C2h8eH0qVoGIF1B7PK6b
ep62lZ05u7CmREspVDyLICLGtprJczBpC1KS0f0hL/Otpg0Bb0Dmpg9AoYRPom1Cp7AI1pZNRo1V
T6hTELCRfzz/mKG/VvoQvAS9rh9nA6aB7GhMy1KRZzG4A15WjABCXO7fkD5hPbB4ohW3hXPp45RS
a5Sc5rQobgPH6Us6ArA1aqJmG8vC4m3k+k5He3DUNXzsHXiNRi/lLsc2Sm7z2B/6mlDRuZ3EXjNk
uRp0twQn2fQcsulZjIYXYkLkzrQSR3J8aB+L0Ex3CyGCk2m301XlrGrElA9Yt6qtKmnzD1JkP8m6
bMhXwDFo7eFPfLBLcs7UTzCHhL5NXISvaNR/ojOnpae0MF77Ngfe/99LNqCYbbOuWet6RiBIYT+Z
SdFeLbMgNq3Pv0jmFywQZE4gkIjWdWJWVMd45DxXO3OXlM+WUPAN4P+xu1I2ht3A8NBQtuB5Suez
HtsGZ9hp2rYLaTd2bMITRLEi3Lo4ZxLrmmGm81niE4SCwRlvpuO2RMssbTdWfqc7sJ85RkSu7NzU
+Xn/DJSNAtPjM16rOg/xquS7lALH6LgfutKmVVgTmzQOxk+3hPPUhCHdReOtR5sNeJdLm9G3S5GT
wI8IvR1sTtuvxsXwMDg4FdL8+0TF7+K6aUJ+ris2ik9hT+tiQEkIUMwlUbYwi/Ft8PAXOiKv9kOr
mg+PykM8ubT9OFyPiTLf3aJ8zgBdBa1lvpuYnjj0tdoenF4Y9vPq3iQoKueC6He6NrYTc/gdb20D
zT40w0uopmDdN6J6jbz54OHJ2JSNbmzBn5YXsVzsdMQqo971oDfeias7U4HYkAM0H3PaPH4JSGWb
9tY3i2TnLzr0FocV+TrcZY2JWa41iSyn9fpTnCUEDnal3LRFMpyImnowXJU+shYs7nHkbQaSAcfL
tTX37UspqfynStAKjCV6WVyyohT1sxWKc6KRuiuhT5F5HoIkFkodWTbUccwaezt7be5HQ7SfbGrV
k4zO6NIicFEAFfNZo2pKwc+vVfajaKJTZkEzCSN6xEFWtcduSN8NraqZhMcsOXGKiPft2H7IeP5m
xr35EeMqF15Xbu1aL1ZFZUeI8Kj6wjsOcGtDhpmaJNh1S+6gaYThLsehfW6nTiJvkEiu0Ci7eUWo
7uKQupey49Q9UFwa9k7hMEEpJGGeG38JFs44lKbiqcAOrdeJc4EFkm/6cSKreDkxtnbFsqTeVGyr
z7FWPY512+44Y8HKaTV31ZMgZjZad/TQ/DA7YAAtSWd6zKS2z5oJYXsdVSsN21rRVtUzh9bsFRTg
MRnpFDjul9RsX424UpRqliMMzwvpOM2Rw1NzNoHmosietk28CDnqWj+hpSY9qHH0C6xHFLw1ic/T
ON1mKw82oNfWRVa426rKikObC3vVlpGHfzjqbm3peAfNVIJPwkBZYNVvpvqCEMx8bnqECVrpyUc9
XvgiTrfpgIeshJUOpxj3zyWyvaXjrrSvcOxgHuNJ1wfIcbVZUN4tkuhVBuJGdyZcmdkAPHAi/gtf
7viQyVlDQF1ZJ1zpL3f1FvliRv+Q2kgFRJOSC5HHB5OZ+5uytOLBgakxShzLYGoS4vqmbYf95hRW
SXjra0u7NtYj96DxQVlXrTOH/UQASdkzJ+1qqSfHLA4KaawvjfnB6btio7p8bcArXpVFlH+mTrMX
YOHWxrTY/rpZHbwx/J5RUziazZjv6o4jDerQ5IrHCWcu88A5EuH47LjDuXIlm/JSZWuOBgnZejZR
PzGtC2qppMy5rXuxJj4hqheYhQu6wHnxHREelsscwojVgebQiZN4aEWrsdQ58QG4wXhttZQGnoXD
HXr4RMGTkpEd0aWj4je+y0/V7Kh3kj/Hy4w0xQ26wyC0PtpojdlT9tBJaPPkD6ngCmalx+1QP4Ve
J47/d3GamGA8JqjERaNTCWruSu8wP8viBNWWpLJ88HaBKL6nYgzYOhXZKXWrz3lP0jMwTpTLbf9J
InE7VJaWcWNluT9QoLndL66GGCDOXA48qXGtxs/g1oxLVCTeNemibzDvZ7Lj0oC9owD+bVsHk/tq
pVR30QiBIjUrJF9JJz8mDrqvWl4vAbXaT+gc0y3I0+/CIn4n1+L6UJZ1vUMA3WGjC2PKAyp/0eu6
gres96dKAUMnHlf6eeXmJzcOrbMmIgivI7iV1sZZV+KJObda3q2MZILT0CB2KeXJmYvkMdeNdVL/
cEU0QbAwgpzFLgxvuBgALvZS81l+zWOCLQxnTfE5QrO71iiSL6VGIv9AS+7CyQ13joVxPRnS26TV
vB4j7c6EebRPWFsXsml/GYZIHmxHu4nWDa+sZxAwB/AlUDe+RbCQsOaVmzGfeHjdGrpXPdrHqJbn
CfvuZFpELYxYe8eWDl3atwAWjdDG5mh2+daZqTLGWCxuY5ngj3X0lUi+z/NEScRbxH6dlWPEzsuD
ruboUwfBOpkvURWQHTiWPSVh3gbnpzFV3tXy5hLwzDyeUH6PwPEBVsBZ3EmzlU8lZead0X9vrdm+
CLB2SZiSvWzg6KXIz1riRPJLAqTFw01Hh/tTXAp9bapBIKPD0Vti8LvdL4vBJBB5e4Io4B2lbZ7u
pTxlWeW134N0Dbac0p67Ss1v9ryfMnJ1h4qtTIWh9UDnWcBF4atGYSLUa2fc4GhGBZchKoik+usS
VQlhtlF7rUBO4nTCYFcLqW3nPieQqL+pkVb9Q0OApznKL3HjpB/e8DaHhRk9SLtEGcYZHWCY2oyW
GRzCtE53lcc/2EnsA7EMiu+mdTWBC77WVT8RLlR1jxivjQfIpj125NnbOIKjfEIpikQckXE2KbJt
U+n5dmzEc7oUOWD1fopKIgNay423ThtFZ6/ouFdZHapkJEIPyeYGcVH/xkb8s2ZxGARjX8j3fGrU
FmFt6t+/HWyM/o4d2Je2r9wjbtGX0MGN2+IDXgG8B88p6wE6R/bFK9WqkcRIqLSn8MsRD546ur0S
2yxbuLRoDvGSNWYMzRXqTHYl8rZP3WOcOc5xivIfTtK5fqNV3wiT/NlEAeeUdAns9JyO3MPZXFcG
lI6xHM4llYUFjMT+0EKUxFNtsJHRzatnVeBfFedVzm/eGgSx+TTQ8lnPqrBfhKF9QQiDiITs0k5f
wjscYE1GyhJw30K5bfSdMEi4SHlCLvRkFVubeuxzRW1omFX9But9vPHBkmRv1G853ppzNXIgvP8h
BhbPgSESjrb+bk3Vc1bJ+B2s6g6kmHtIaEUfmtSDRz9RwZTS7i8gU+mPNdE3mDX6ZchCDslJTsXC
M/DLauKKSyg6JHR814CYpw9TcAiaEbcfWuWAD0hmBJ1pduCfrE8qmREuE9OEe8MzfUB/zRVmVLNL
ZJevArpEx9icQiJT9PSjbaYHz4qe2oTOE32oaOc5o/MdwXWySUuoTnGXvFhASc79XMTbpnA1QAm2
c+vN3r3ZZZEccA98h+bca9A46upqAUTt3d6B6hEGe4f76qxVMFbggsnE2Dr/Q9J5NUWOpFH0FylC
3ryWtxQehhcF0JBKeZMp9+v3iI3YqIWZnm66Skp95t57IuU9xL2sV5WZ0qAlmXP6e+lU3B+CMDkO
RM48zE15xvdwTjAunviE3xMcU4d5ZADg9WZKrt44k7uGijGd+ga7YUP15OXVbWAe92fUYcyCrxqm
6AUlAKe9wdwC0Q3R8gzGyO4ilChI+ieR6P6pJdsiz/SxZEP9arNvX7covzHU2OgwdVA8N4a/iby2
e6vTWF8aMzTJgdj2Q+v9pNmWBGv5w2IHaZkAP85mY0IAmtHRK4iepjo3VWEdpqx4GGviQeLQuPWu
R4iFYDJYjDsrq+l9NVZJ31UPHPk1IWdcrw8kZSebUvMbT0vMw4Tm6mwuL6Ez0NT0kU8W8ggxy467
91JYFAXhB/u95DameYrjYK6BpAKZ7HXQngaDsOuwseWDmVuPA7EBb0ToU3+3zXwhqZqixjdJBvEU
VVnc+gTEGYqNcpEcUmN6sebW3fdYnwR5IZIniPbcc+T1yYp9xkSVE0X4iEK5zZcaO+nVk2HHV2cq
64u3vIxZTX6yyt0Xqwmm95AbjwHHXN6PJQ1FtQzYCX/959WAgfgtVpEj9aVNjPaay/JimXN8aqaQ
F7P6NS1CixHwpUNboTBVzZVIqS0Dvp60PfKLgtjzIH0k6baW07+CcdQ+JnP4ISaixkK0drTTlp1B
b+k7PzD0HYOJeeMNbn4dyYNYl0KNz1NEIk7vPrfT4N77kaWfOxSidmHMb0uKDMJZ0A7KkRee6ukl
VSY9SKm5osc72fXmuUh4IlOPfQxGH1w8Iyi2MjT/4x2wnqI/E8lwzRU3smsNyS2pgwSxHCSO0iyu
TVQcyG4YXt2hPbdMcH8B4WztJIRSaNgv4/iPSedXYIz+3jJmYa08Ys7v0FpUdwzFea8i2i0GY0NJ
McZmud2nQZPtUvT7e9AsapNxApyaxJnea4kMWEXxczLd9QujN0VEchXOZ7e4xEh+ISfRnOW9aT38
LV/wOkOLNf0j4fZ/tPC9s7jzWry/K1uz+ByKMrh1Igpuyu7TU0h7vFzQLbf/u/IADGJXok3yUGb6
A8qDJvs0LQImGoFauIjNjPvhA1eO9zLC6k0Wv4KB5Srhjd16yxATF+xznQ/BPfibYG34vCcBU+Az
1k4Y9Gmottk4kHhZIszPSQ041hOYvUiETCQbHm8Vnrzlu2rIv7sS9dvi294SWhm+JfzSlW+gLg8G
tyEgr1IrQDTWNTKC8Y3fKsMrEppzu4obokoTsgb27hKmhFoXSJoQ1p5313saYUOc27KtV1rrxT3t
miiCjRk2L+lp2LG4dKyRfDrySqa2+PZ7w1hbsAqvbpG/JzZrj2juNN1nw0ZsahmowB3SVxsB5JVc
3eoEPeUge73gBma1rrBGbQe0H6siqxCIO544Lu8eYFefUQlvoZrCT4Moo2djKNVbHLgPqkqZ4v7d
KMsLObw8CsTgn6hh1tlYVT92CHMRgkDxAtYg3yVu8h0hDjiU9lwdxiH8hkuarAjnDt/DpvJJODMA
+XbOEu0NlDwvrbvSSsGguCV5jlnG6T+6OH+BQjDqS8QVVsX45hA6xRN324qPWA/THbgZBEvx6J5N
/sAwHSBroOTYEtP0f+2g8ENxKiKZX0OXyOtgol5EG1/3b4HFRp5tjTr/fZWOZXrWxdbiNOcCcgjS
Kvrsfi4N42Eg8fvaTMkdWVJUuGNr3GoWtUBkg+Y6yoXYZ8e7orScV1W0z6EpzUd/lP4VucoSDSaL
rc+oFScJFawNeW9jWYn/7KAuQeUw35ve5D0H+FWyEsoikRXiiQ/w1epd87WHnrACQCqiyvtXtkTR
yjZx7uY8Ok3ZQsYUYfUKwIVhpcj18oDt8Plk8bnC16WJk6OkM549nNY7EXblqUpLTi/gnDvHdhBW
0ityRQQnbPr6BpLCeLZSoqO4B82BYr8owl3rO1xig9e9mfM72K2TSZ7X1SFK8qEhu/tetsUKo6Px
EAnxZRdJcvKTCX6Adl8LUihOpKT7waqeEBXBHrpiMBWUCYmxZrMb74ngSZ6jFJGF4K+TQD86TrPm
Hw39m2Hr116m5iVhPPMsswz3S9+ua07g9zYoCUCPpfmc5z4JA7oZz3/fWhLfTNsW2V4G5UNiSxBg
hrZ3rcCXwPG5lstc9u8ld+MD4B9o2+SKICvsCnfVCZmA9SjTQzi7UK2a9iNnYrZ3q1y8kM/HbepU
PMYbBHiV19GpLDPnqCM9KSTRyhdVf4+0trygM6JANsPwgDKv2sVhdOhSb3okfvaAM9jdqrnI/pv7
HqnRZMGpdbNTJvthDw1ArvPGDe+FaXrHfmQgRWC5uPJz7Dua0lU3V8XjEEQ10VNmdMgVQygWO1vR
10sI71MbYxSwccFdOpfyAymgvWfDOd13zERXtjU9ZyKzn6huth6l6Dy47QXiKAbUDIHN5BrpwvlU
l46D3xnmox+kxh1wdqJQPfu96CB+ZgPL/mn4+Psmaoa3ecRC2DvkZy4vhqswyDdmc2I1da1Cmf/n
Ju5rnJX3Oo/PtVHpB2tkCDpO2zoNw5e4SEhzHRKHy61NavL67P6QRrNa8chgRWoY0SmfOnkgvXNV
QWJ9FYPjQAcCGjVQI1wH33gvY/NG9rL8J5L5No3dB8GuDrEy3m/FUOJCp+SuMTHGr074G04Gl40x
ankciZQltU222H1c/zEiZ4rVkT2e/BGVo9LNfGzcJf9nbL0neiF/0/UT/pnqJQqr/NGcTchYrRdS
fs3NLuvC5snMXBPRXBWwdit35TD0F2cprqVNK0P8JF/xzwUIt328qII6nI/7YST901vUQmHFUNUP
HjMQQIilIbGODb++qkhu0mkYwwKqxUGpGBjc1M7nxMEgWRURAcS88RQyqIeCVrGUrLpTMjOItgnW
pqWo3uYZ15h0uFC0lNZFKde8tCami7JGPFMr/FfFgTK4PcU+HRcQqxzBxEef4in0CappXD95+nNN
E4pJyart7OQNWbQpamaITSj809+Lp7J8o5q43fz9F33MxViRdwnGFqlfcACvKC4dgNcND573xsIZ
pMacFi+PvJMWS7WdvTFTzO8CIvh4s2ugPRN4U10F9tWAOxYwwc4jDBZ+7lxjRxkPuBYIu2pSrBTs
2lKyMyewJUtYYxnUDzJzjqyF5i+jJKs0DVz/hiBfXiCE2JuGTTjpzZhehXbNRyIDKsYqkbML9A9T
e/KFh7pP1hmGJ68sj1q3G/Sd6dUygvRMsNu901mkjmvTxwEa6v+0eY27gQDowhGEmUOmNwGkrlLU
dPes1edLA4rZSXCfFZAlcTla+j4Ji8PfBpqoqhSHMBPzJnhywH3s22JiO01ffDGExTFmE4LhVhUn
4CKIzibKoFYuQUX2c2FYwWfkB+e4C7mua72hOmv+KzRySxLR1i0XxknZqsgPFLWKVMEAV00wRVtz
IMa4CwfBnL+lzjVGEJRi3FV0Hqe6rzt2C022Hi3I4rqc53XHLP2mMvo8I2O00WnrnqQLuSN7Oz70
mfeCFN55IzqacfLUhCfeox9ViYMzWu5NmPVBe967m3YoSipiOrgTODbNqV7HMahB9uXVnR/3VzOt
yFuaAhK1eXSE9N4geLyNRS8FgcJm3NdMLG7jMjqkY5zgm7Tnu8m1ni2h9PHvO9g+bylH/UUMS65l
I7L3/381+c8W8b73UUgew6TQXc0iiB/DAaNaAr1YE8z4T2cuf5oaT2xlSiBLTXnPma3X/cTeG9jT
Xi87KnwbgxVA2Vs+K9hY/TEI9UWzN38lfTG5RBkB4UbA6rEha3dD3Czod8WmLyJ7Icuybts5mQUT
1DcYRdVfrZ6I5I7d6r6xTn/jTfL+q0uiXDbelfcaR85rZjneobOR4zW8r3N5CchduOvxtt9K6uNb
DfX6nHvyFKTciRre0jnPpbduMzN/zb0GWk8q4//sQaKplhPV8Nzh/q/M/chfcxfBvbiVUDpWaW89
loNr3+dNC4ewhuKbedu6ThBiOKm8o6RX+24Y89Xft5VAY6jQ+u2tabaeOJ5+xxI5b2Sh5NOhi5dW
p/1/MZ/WFOfzV4Pefk3lVd45JHSu3RinxWxbxhHYDi2l9sr7mKfDRjY23CKhbq3uGWamDRs0X90H
wYTPEE7LJqsAxbejHW8GETuXvxd4bu5FmoJw5Kn5zEaQgSOojbVPx7TvRyt980RHAIpkEPj3LXzM
Q1QyFjL6JyWz4htEw9sQmWRxigA26lKOy2ZWHwMisqpvs2OfhsV9EI//sXyPT0VTldcQmYI/d9OD
ytzpwWUQW/sU7lHU3Y05Uow8D4p9jiZowyGp8CdgMIyWF1lg94lb4vDYasVXVV/9lDXvIDSOsoDv
/l7qlsq3BdnSqaC5jxjP5PDgoBf2w12cB1uXaIZ9OGG7tSev2arGsh/J0HTW5LViaCoJnsS/Yn2Y
onpp5kjfLDv+9ssClxx6j41VmSs71/Uz6KBLbKrm9vedrkvEFEbqrgc3nE6zjbFC2ZqVuEvEqkRy
unPnycefx0su1HsrhuRErCTaU3ua9wL6yVp5XYcGp9D9GkP+iH3alo8uMbyPsZrPg1Ofg6F4USVx
j/RTyY2ACW7vvIwxNYfJaTBpESrTJPyVYNumq6enMprDp5nl6Mql5z4iYwif2Ow5B4lckuuqPqRJ
6FywNvVPzoy6wC39n1n11qGXhsF2OefkyixSRFuCG43cJDB3aPQXW6ZjpdRqKqEc5EsNlk1lcv37
6u8FaKu40qm89OQ+7cCQ7cwhgYC5kKUy8xFfBjOPEq+4ShPxo7PsydGUGCGRGhx3y/YurftziXAk
lT5OwuW7v3+ex4G5qTJ4lBJ902NCj3kw2iZY9V55FXbKCh/PCfGMAYsA7dVwZcjxBmyzWJjtiLFi
MDzGvCuysK2LSIbhsef28+fsWjalcWQTxhOmZ4/V1z9BUBDLvHjxpi68MJ9DBQeB8CHz5/gwhwwC
ZsXyG24hBthh3zuNWs2g826VRDvXdXNPrk94GfgI4Yn58tRBK2J/Oxkg9cpuV/uE44m4Jn62YGmx
YylGpiVyXiMOk0Nu5c2ZkT47FYV9sPfScacXKAX6En1xl5dO2Kg4R5TMMcGjRV/Jo1+FiveA2ZbV
FgSezASqcDJAQ2Yy5+3CLm7ucit+RodQ3xxsSOj0o+E6JOM76ZL96e/KYj9/LBJ+4CnhNkPgmyOR
Wb6kXSNS0gyicpd2Dpd3Ld99LtYD4d3xtQgMe19WfMZ/vwvDcr33nppz5RKvqSyGSeRbjs7h7/s5
YiM+uGzaB5OwxNCtp9dMuc8EO3gn0UMOVZPKrp7NeLXrsU00VAdF6e+TOvRWVgdWmJCrdWCt/BI7
qBcdGpb/mRbbHm3NCmHxY8QTEV3+2lB7lhCMELJjViaPOKtuAs8P4txdo7hvgaQUKNUashDAV2yz
ObiDDoHAItj27Vs3Mki4sJa/H03jq0BdkRYmrV3vXazuPWMhM00l+yx1RMLRR87J70OoFmQ9S1mt
ayB4RdC/o805EUre58mNXMuNnj5cBrxl7RGtaqzD/hyG28F/lx3NPnaPkNTmLDvVOroDX3sgz5LP
Xf3wV9xI170DESHmY6LeK+vDUfY9K0AOnGRrMb+cSnGOyNkss20tmJlETFqSZkMiTSEH/GME845f
8RVUNVHHOwvass472nT0WQyF25jw7/OyiYSclhFE0Iinah9Qo820Hw0ABaRVdN4DRizkxXOAhfKr
c5D7tzFjgXCJtd13/bfXTqfgKK1iH1ocv/AkgfTCGAApClvZsKP78N9AkFI2MyV7meWLaf2Hz+nQ
5ScrOsZmvDYLY49Mbi2HB3r2QM+n0P0uP4vJxQh01QVm1KFYF9MpVB+Zoy4RpLyOj5/H9LZNu2+z
vZhoAXyyqPUmcNUGOuUmqp9me9oA59yGqEAd1tXKq6/CQDRtzHs1GFSsJKdTNYy+PkH+WUHkwyeL
lgCqQKLYbOeMgDWqN7PGxtgEZL80Ox4ca8nxr7Ls7EngENYqqFviL8q1it9iy2YThHqzo4k/J+C5
FH91pxLrOZHHfEm4Tbp1W0AzhGhIihlOfo/RbP0sLbDARUnkcRof2eSGVnedmTMDegHuklbpOk2Y
fPpo7cb8iILJiPwPNtUXB28VjCKxYi72afbhtpld2pB4ExmM58hq9ulToNl4l1I6PyLGGkf4oDXu
4HWsDefgawpCrw9f7LE6TnV2X5ChHabEk8fcYQOP/OwHJgU5CO0dk7edLW3aMmPVetiKnaOeyPhF
uhiJ21yKq9V0n2jJ95kUL5PJpkVcxaz2OV62lhPfyw5Fnlrrhr5S9N0x05g/JOEPvKMV/kyfZ9o4
/6ASezZDTObaeWz1uEHfQ+gOD5ZqfM4jYd/xaWxnAlrAIaFWWo14G/tB36HV2cjRvQ8VkS+yy7be
uPO5Z3Vm3PF8qHYdD/bSIIKpNbYViaAusoABSl1TZjukLAOxb/lD2McnTJKETDGOI2NYmeIA4R0+
pEUcuNzCVUSl1q0nqGkjRnasglBpGe3HEDwZ0GXi2gDwadC2+fgl/Dw9dSMh1T2pi1EVnVAXFiMn
FirsE0alvckCgonn/CrYpbNeIW0IbAkV+K+shMeP4HyUf0BjrO1QhFJjPnVJdAhMRtPe/OAi1w58
stU1R2QZiT2bzEMN7bPiAeMOB7Z6JxxpO4s4DzedXlkaE4CoFg9+uEmNE/8z/M86f+6jYY92/97a
UB2siGpfWCPrTpB96yW/FeR3Ibz7sQiQ0OW8ZZqT2ruiMWxXCB0xoxyEQQSHpLa3RuZNqtsJLzjl
TvFcz0g+EmSj3FrohXF0k4TZpKRg8btSj71J4eMYR60NJmSyDSLQubhylxUMA86OjMjZzJ9iMph7
UkskqywTxo4592dnCv7lJrjm8b/R+wRo/jXM+TEi1T6wZ86W3v8ln33XF2Q/G8aZW/DGinMt6x+G
RajSrD0pwUQTvk2z4a4i7Lm6rb4z5yPrCUHvXdZB9U3KEOM8YDkUqAS5iw+mG6Qn+4tNXvXER3W7
HmDkRumYZRfzOqgAxLKHstyRMrxL+mgDmmNbl+0X3uzh0M/tZUAqEehynVc2U16WLx0anGYyVgBP
tklSXp0KdQ5UvCAm1swrt0Nnbxy7+Bo4gdB+78nAWPcOGaKuQdy3PHIWg6N5n2I6NzoFt04vBolo
EWtqo57vgV5crLR8acv+nuDd5fa/SMu7dxJzAyNwZ4wky5QjM63grgjMn9wN9ln6JHpq5zhhXGOv
ZlBdXhydM/KvtGO/Zlm79wME0eMNFWLYhL+DSWrQyPq0C/ej7+2tHvYKWZ5Qe9gqZSNwEM+6d7mJ
GquGyFT+tvzE6OlXpSeeRDH81qMLBzAjn1SnXySyVhs8c4wVS/vkiOhxthCuJrJgXwtUqeEmhuLn
xseWEaDt+pvKcRD5KbbRxn86IHmLAAG6bArhFKpI25+mH1EUTGC+moc0zl99Sapfz/llyb3lqFNc
kxUlGQAUIJcKsj6YtK0SA+1WUB2bWn67iXOZGzwsyV0h/HWYDCiv82fwEhtPk1OcNfsUgldlx6yl
W4aqWbyrWs4nJ/MJAREPAUyojBZPQGJjsvVDL3iaLHNXG+Frb7afaAWzir1FTDy68Yv7+lJDrPAC
sfMmH3hXuvHm8ZA74850ve2U1Hh6DKYYoXkCn70up3+erTZu/Ds5eBQBT8giumZS7aXydgPkGT+J
nmqC3Cv0kgoc0BgXGyN8tMCfxqh7V3lfoFxosRfbq6YJXsyJoNrqriCLHpX2KphTbt/0YuPQGGJ0
uVPwOBoCad+41RE3TaSLnoXA9ATP4L/BdUNsdu6tkaRt6SihkiB0rSAasQJyENb2eLDZ8eyt7ix0
7W97SUFbsGnbWOIOoxAV5syPW6z9aNrE9bCvMtYbaQDSVSLDQXpbfyn0kEzSth5eA9yOtjfvak8B
OmqbnTeYR8+Ll6YuWxOFexVpsIaz5dO964y8iDo61faLBDkaE6zZinLbFMFbQv1Zcge1PFFq/VoS
kFEJ89gacgdvGsosHGXA9xD5WEv3N78UjyMKGh1Uh8wIHhAMI5KWKHm7nQeKt2UkbAN5M7LyQwEo
WQGD+G3dmAdtdBhqbIsZEL0WQgMTraQ6qf4xD+VjF+izyND+CB54q3FEYpXgnO6VvJpaPLkuuhae
5wThgDvIw588pQyxmJIR1Z8xxUSz4abm7xjUL2L25Fa3MLw75CqbuR0+h55PeWb/xX4tQFdG/lD2
KMPyNGmbYVa5FgkVUqzqfK9EjcfQ25gsFxAQOhShCStpvBeA54PkGhDcUcwQruLmX4YNAMdcBXFP
PtRjtQRCOK8CNYKGjURMPHKribFvaREu0ClB4jz98sAXKHv+4dZ/KlBtrwY2emKEJ5WM9dZpatoR
AgCTiB9kgtwzSNbebtAtqbW/fhveBdr8RXtVYTS3CGgec04vbJKmfbYUIobKfNeReInb8t0cQ3Il
VqXVI9ziehkNDihF5PBmnJBpVd4tzQOwF1U6rrugvITIFtdV3QBt95jTqwUfmP1DSy7Wrx3jr0Xz
9c/ys2A9yhPQSuadFk6dqWPzWEzMf1tHrk2vaFB503gmQK24a70JUqEfGiz0ACc1ebAnXQY2Xm4x
zpyMLRJpskgskvAxy2x99KZ25QyYokilb0hztNv2KyjQuBtJtrGddN6YBQ1lTo6WF0VH4avfGnUD
MxIKIFBq6YlV3GgPu9oCFwW7gkJ3aN/9/IVoD1RSE6pu8k3XQ4JpMRhMqAG9ZuMavkUigzhWt9PK
ai9TbaUb6ThEBlJ9IeHIOHpi9nAm+6wUvgd26nS1bUybFLCCcn6K/HXCqmOTxSPRQNnrskp2ZtPa
sBH+b2QKvkcc/w7XmxUZP4Mt5nuPyIWVN6Q/AEoWK0ZPlN0FN6NBUH36UTJ+IWvsOAZUuhOxM+bU
Hh2zvf0t4iQiO8guFmJkdvjyo3PccoOUmQ5iAFnXTteiBXYpfUml4afJZiSOppfckqXnrGdDfVVo
82P3nz+eQyVfsljc/v4LNsb5ajTOrihOlV98ajE8NtN0qVKXzpBRnYTcwKJmkTpYaHYkFGcjbncd
g/oV04QbSSC/tc7+45jDFDvCQ+CHGmPvjM8lYCYLe9AZCGYUEzNb6znA7MO/BuNpW+6LHgMkZHbu
rBLLpXQz/ENVjYTl50wLGdqtwVJ/l7Z4XuZ1K98CPy9Z1mrV/msGr16NCMCPOYop6Tnn0Joe7PLZ
HNUMALHZdlX4bcb0unl0bxvmWx7ASWixXawNBmy9Kk6BxrpDIjCIF9aiPhqDwezVStbBbcLpimnw
sVkAFUPkwbPSmh3rNdV4DWXLjV0zL2mY8ypofm4VUxpMbwZpP+t8tEc2rQkJjtVSieSbmGROSqtk
VZjlTz/BA0iL8bfyv2rbqsEGeHrTOupf4O58Zm81648uS19yyX6Xpc5HtiC4LIWo13QMRGQJT4HA
+ZrygLmsuksrNAmRUYhTfgsg+ro6T7nT0nqbiZOsEIAgEIngMc14LBBnmX12VznlA8unZiUd90Ok
XAM1wIV+ZLFIeJkHLHXTZxTKMQdAwRx/bQzUes6gP9Pqx8yBYPAExmuOQX/V4L1jfUIOx3SqCq85
TywsQgfCimF149oQ1WayLDIB9GvA/mAzcIv1nANZ7eQ7pi404h6P9dJxVqndvNURxZsTA9vDXLSP
8+mz8LwX9ua4h/pv6pBxPX+17ILpesgwIYHjyzR/zKRnW27ODjmAXrEymxACSwJVrcR604D1yprq
Myz9V0WMAPnk/cGZqCyQfQJSn52bdlFrFc9B221BCHnY7xqXI8ZKoM20zzDg/+ulfo3ch77jiekX
71km0IcQfbuKvJRyqixIMe8QJIGDZT19HxgeM5GuISU5fWuUdTIkc3bmysQ3sJ5vA/OiGjtgjujc
AE/d6t7J1vZYQBwjQ0MnbITN8tPz6d9TJ+m2UcqZPGXIPXwGMySnA+n1Fv/UzWKgm6V0NLWbPRAg
kCTD3RAGm0blRM0hcEUEYACQG/FWDpG+qiQ8xWZz9EJUBYF77ymxtUR+kEb5FplNhWR/OFojjg+i
S9Lh01Z4YfpqiU+4Jnoxl/get62jNjOk4WWysGoK3Kxeoz9kIa+lzTKk7T84JYdtobPHMvbRObqI
lCJa2D7+L4kCmwEZLlkVeFy7ZM/USXjwG/c+KyducMN9bzn71PQ9hMZ/np6OQ/9QF8Z1rHF3pP5T
UhhfGZoyw3vpbQYQjvUdYxIY/H4XxKzjY9TX48jEs2nZzLb4G6ghnPFFWuYzBK+LHc+P+KkuCcZE
4ClcI2HKR13P6tBFzqY2URQbKY1qWbuHIRj5jtu946E+0nYPLTojPER6qk2exkzVfek+4mohg8x7
BIin1yRjAARpifnNXXsjUSyuG/ntSzbzYobpU4/q1a+6mxlBBg796t2q5rc+uarCfyyoEvFdGA7X
SlCM3AfTY1NCWe+k+OdaJSkliYWNbCCZDyzDyrSMJ4tgam5iPg6ne6ftQVUGZpqCQ2xMGEaqkhoF
Vcxaqb0zC+tFdvp9+X8q3Fej0cyUmJ55/pMfQUPSFqhftY295Gt0+o+yTJHVOdkuMNCQDOTC2RCg
+mq4REX+a/Dcbwtip1vYKWNJi/H3dxAFVs1KAT5y1nm3st3xOsCahmHD+0yT9CRa4+iq/hYO5lU5
6XESI51H8dVSMJijQ74c2leltm1CpZJZYLmKKpxXaOY3DpmekiFZJYdno6i+HT5ZYi68GIibynBs
89B6ciVIQicjrH+5pkOvz2m49EmZJfuByl17Ng2OYx7ChuQvI147hfnDAuIEL/hgIL0JRfroy+ab
eoMx0vy73OQdhVduvjstBdLUEw5TSrorALe9uA6h9d2ncmG4NeinNH0iQoGm24+0XBROw5akfQbW
hbrVXG+yKb8sTckV5w9k4e+0YphlzZcqjphkVOeqfZezpdcYoNDZpMlz43IRdu738jOapf0vkvFn
GadHqAnfge1gf6IZGe3WwKlvYZWZJXN5vbESstoKAUiyThC/UrtyEINJDLbSI56Fj8uNx/fO9U98
oHe4bo9OL8q11DGl1TDuepKvucX3KLpP80z0j1jGcm5HbF3p7GbmXK6Z8cEnOQ2xcD86crqdGrtM
b2uPIVZ09ZZLGqomlbqNQjy7jmHImrlfiUKR5WtgQnAGu1wpz6N3825j1v5auMlw1drv9sjuDE7K
vg2cXWfUrE5cBxAd/wr1AoPAUr87Qf47epgeLPzBa9X2G0zeoO4gha+p9c494ll2dBfbHy8wUPHz
Ot6DkzA77s3BR8/A55PbsVz1vrrlzNh73DW1RvtmlGQhNTHvfB2aFzPzCVgal1ilOrzEPUiAzGS8
Vg/YHBSlLEi5PACJGTV8CuUADqTV6BDtmt4FOuJmAta3Gof4q3XHggjXBYZcbqsSuPXowcWaIzYf
bjNrBqYLRJIee22JtluLKhDH7EiDA7CtjoadU53h/ZCWY8PWzO69pP20RR+vc1R8G/GBi9xdxS6o
S8NDQDCgexhIN+wKk2AmSpQwyL9EYTyAdKf6ZsqMpI1cD5ex9S2Qdb9RnVuuIVsxl/MBusi7Ikzv
Bw2dIvUg7+Xuc5aH5l4DMt915ryk3NBeTWP/ogPXXg2V1WwDVsxnZ3FBeIZ/rKoiPunCDPei6O+S
ufb2ScPDhNzutd248a5m3reOiiPWBhqk3GTozzoQ+aGSew8hsWnq6tw1H1O2OBN66oOo5k8yCuM4
dvIsRgLLObIHRicfc2V+9ZHb8yTh11jTgeQie9soijo3CR7CBQRsLkjgDDZw7Y6kIoA7ZBeFupxh
52j7cl344idlwboCPXZOBXM9E/K8F7HMdthyRPzazO8+4wVQ3CC0pcQq4BZb4Tsrfn64V6KajDXp
H3JNfPi+cEoibbG3rgK3+PC7+BUdLhZeMe+JZSSLOgfPFyUhKre6Rb2X3JwI/YFWdFZ1iGaC7V39
yOTK3moozKoEipKwezaZ9vK2Qh1ckM057GbvD+IMzRmt26mB7iwXzHOOZ2NVwr1VEKCnERS0Jolj
ZdfylxgSDqryxZm8E9U2vbjbVNt4voOcaeyVQQpjRZY87N1XQQDSasxOvabwKROaLqOrH9GVImvD
ZdZwIRJGNry0OKF4QvSULUvAAnU13kaf5O3sKGwaL8OLeLtpRUs8OQnBSgmrVMThlFQl2S66wnXU
w9SOYGszvn6DkcYzJLPefPbHLvkGkQDH7Sxg7mpBdJcuKhd3pEtxobbZC8cbnvf/CDuv5biRbku/
y9wjIhMJezE35X0VTdHdICi1BO89nv584D9zzrQ0IUWwK0i1QiyCQObOvdf6lokXwB6sfVZ4J7pC
Z4lOu5gIAL9Zcxh4k8afjTcedFLCLSDWqWCer+qHHE+bp5xTOVt/+OakANBFoO9mzsHj/RxB7pg0
lQSp5BY7oopZKsvhACNF667BHGFukmWeo0BjTHIYekLO69nWE8RyFUnrDVv9NydsflIevsNn/4af
YGliUgxDxhYh47GOJPWORHWbn20JpvfQtoj9sqnAXE+rTeh4jFJUi3YLYMrE9Nkj/4AMcCtRnS6b
aTkLzlZf/zeU8jtNtXKB8dJvmIBVPgP2dA6Dr0mFt6DwTaTEk4eAGwtB5jRvThlJ8jmJ8mhHv4k5
Yt4P1d6qCNXzRUQD7j0hi16SSe9p01po1TOCsq1BndgN9blUajXF02sUt69GVa5CTo94WTmbc9xG
xzw8VQn23myICL2JDilNRB6D/sMGrO3hGtANmkptj+02D4gdZUq/7NIAhxE+owXHBtfHrGs9pVlo
LUwbTvYkFnWJOznnUZF19aRPPT4qUI2hQ75nMvS3GjatSdKcaSf7vIuf4iy9GzriRG2+gL1C0c7+
C6MgY+kNP5OJZLsaTSdOy+hhypKHptFfgKHuHLO8TbLQFq1+KmLBDawTBE6jiEMAibo9/6QUzcto
fde71l1Ujf1cFwGCnIR5i+FqUCrU0eOZ8whQ8uiptnV76sj5K/KBbdUfz82wEnXyRDpRwI+WPNY9
xNkGumtRoVx4ceOA8gCvjRnaL2b/UUzhlQhHtJnlM0nuJ93Hwl20G62fuBg9IDXb7j4N1X4Az+Hs
R+Qjm4K7Hh26RZoTTkwbm1stBgblFLVwPex5mqaVzo0qgme8CfDxJiAly+tk6M3Sj8RLhY7WNeUK
i1sDaYTqOPQoYiFbUvsutA8DsBCDvyalRb5IggFpP0+2VZjUYYP3HjmEMskH1SdsuZObUbemRJC/
ZwQqL6MQIJ3f8bSFAKHmm3sesZXhwkQfy2yP7lztPUY5y3Q2nEpYGYfStR+w6vyUZXFunPE7OBp8
3vZzVDOeY5yDOrZVOztAZ22MUYhJxf4EdnePuo7lcP5tmpJAv6qMX0A7MlNhAVg4rHA0uXtcPHbx
jDv7o239Zl+EKHE8kohAUE7ryFtDGoeoTij7AgjPri6is0kJvgG6vM3H4EhqDztSwxmJuMepPCU8
/hG0uAW4zGEFjoIeyMbxvcugaYfejuk92/KtyvFA64wmg4+4rq+UwfECQRk3c+gc9J4RHjs3W6O1
1c30bkXoAvvoBlRmhTDi9pplmuTsCmW4KgD9ZjbnsDkC0G26t1gY1Vqf4wGjqkw3/jh9oHh+TrO0
ZpCvf0/nUEFi3/itSy7MHDiYOKBdC2hIPVmEOZmEgGDQteHaO2ZYQlDvanueOxD6Jc+AH5FywtaF
CYz+8DQsLGV9x6a6Nmh7STfbuViOciWQBoyfpUOT1sqiRTdbaBtV3BQxkmVMKnYQ6ESvh5Qtsf9G
s+qTB3arDUa5xuvb0bTa58ouYaV2r60VRbshqJa+ZZUrVDZHv3dAq4FihTfEkEVGOYJp2olY1hdj
rPBxZ/r75DmvpXEifcShdEzoepTak9MmGO0iyofiUI/jzSmSgKBNIJ5d8IBhb+4ge88ED7iT/GkW
PY4Lk99aOhXbSquOduu86tnVr7mF+pzuUyV4NlC6HPLOOSe2Q1xypoCfojNJS5YIzexY40gsz1Ry
1pJwM+bZeoKUxNm1frBHbNcm25C9GhG8L4Syt71zT/yYnLA5C6opxKeOoCmMCyoLv/9ZtvbKmTFK
vujvjt6e+75e2h3fxXT9ZCFtES9068SqSturUt3CcvC4VLJ8w3lC3a93D11qLcGw5uvC81+HNnl0
9fCIGIvIJaquoCWhXs/wu4K9WtrcM0hGaTL657HQOURGtFBSPfnedQobNB4ARtuWjxYTGIDejE/2
ZNlLt7xURfDQOymuwPqlxOu1xDTFfZ3HiwkxBD7f5gN2zYc2rkvkzwu8VFZfcQUqFsbGFvj+bPTe
L5FMVq7lnqjCT34U7yZyo5dVgp+F4E+cnnTK8Rd5B2IB2bE96oqvf0Ymr2Msn3ElULNb+Xny9Z8t
M4tlMKYf9DYAMfWXsVIt5T0em7AvXzxHHVHlWRkuXX2QXAWIwbYvEb3S8OjjI6hG8I00s6k4G7jt
Fpu54UNaDQ+2OR7xkYfLLsZUkEgNeV4E1cd/DfLaWXTpoU96/E7lKwPB61hp39C8cSpBleS+djjT
A9d9RGb12df29wI90eQa//jvoc5hWhvpu5UC96nSgVcOW6uL3yTaU8Ct3Ae2TlTiUH8L2eARjIdH
K+mdNTpxbwmvSQdznEdUUshW/FUUvcaEJC9C3X32rYKSCq5wzf5a6IyepNH+02XOS2kpCp5QF9SS
hKR06EFj7BltXX9zGdNrrbGqjfKh7YYfDERIBiqPgHxg5heMOFTBcJr4Mn14jOIqY6fhEGCM9lGU
FJAtkYp42YZHBmoapzBcYmh2SgQuiRknSyt/z6j+B7dkbx1xg5OlG+BUcaya6xCVbDJasQWpSG1M
H8lonHOdiC1m22gBQzRZ57INDxXD7J4T1U74xZNVJqRNWEmKJAg+VR+yWztjtNKJgF6UIAFndvqK
9/6YZTlKwap4VEl+8XyPMTKgnaiz84WXaCvasPVKAoBfet9cG2VWVBD6CMI4oAjOz0XsAqfwST5R
nXXJY1YV7uKCIizDYzpWwWbKT6ZbfAxFj6VQUK1PEk6frTGvdRQxU0yG05pc8xFYNJZ7/x+rRZ/t
Ab9buOmtLS3Omz7aQrz3jKVNB1NcTRmfxI9CcwBulGq2ymuL4ZF7jMVC5wTDcxcua9KBuo4tNo/Z
mHSDcjZvVM54yP5W2sY5tMxLVfJj+ppF7EcnvmOcnleZDgCjD4GEQMFsCFdNR0cRsBkFojQOIgxf
TAisTJWJKq4T7jcNPfbCU9aSM+wuFf0PVn6IGv6DlC6ooZSZBcdFf0rig68x0/bpeOGiiSYOX/3E
ww+ACA1wK89MZXYsEjnGj4XymV6jsykohb3yOmS1trF8O13MUL+NqK363JCPuGiRUm1k1G7z0PFX
Q9PGq3SAYOaXlx6uZRPKYIUmvCbWai3NvAHKRz5vBTwuwTK4B9WdVhEyEBk8h64RE88sVpnJVfc0
gQonLlFaO9KlVT54qA+mep3TRHMz2AsUWxoED5t+Il0vVD/Vc8KJ/8jmsgnM5Ekj5XErQZSjEWm1
h9r0YNfJkG4TVi2jeFY0tI5hKTB9Z3qyjss6oBCz4JDa3AuhnVec+oxvcdd3a0cZBYfBOFgbAaNp
4UUnBn+50z9QwLtr5Zv/VNmUrbPOxx8SyEc9MMZdU/MYYEwhubFtkcMbBQq7ZOJ84/gQ5aprJgum
wz3dBbLTyNyeDoWTahc292I5uiTg9PPZzhuvRsZ4OWKoQ9oGYaRmQ4QiBNjBTsPnzqCBgQzeXAGy
kSQB+fYilR2jVQmqTNf2lFaEqtFhsusme0Wq2NJahRLVBQbCvyZA+zJO6z54H5CaH2IJGpx6exnZ
hb/23Gk6or+mixEnnDhcwrYVkYemMb6HSU5ItuOQKSRGrC1jfrS0VSMrUnySllvYN701iL4ILlaQ
3HHIMeFQsb9FEd+eBgdEBdJEL1o3BQwlgB6cIxqMPQxoqxsZAtOikLrallic91oNfLlkWHh3ymnT
2fpFm5L0JyvTBq6O8RkNFUztrOzPXhZ/DyuwmnrA39b1nIa2PjDrcX31ny+R+6T4giAMAqc6p+A3
H5PyZvjV+OaXzpur3uvhZwkd9/QfuHBcvuHX1/D5PhtSoBVnNz51ZZDuQTDTUo5zZ13YTXg0aLci
OSCCLvby8kW30wc/6OSy4t9ayqLUrl8v6OiTfRBDH8N+u0Aebt0ZHZFMPZrVmfE3TbqSVJMinw6Z
nxqnbjLMm44PGdhUTD7B9KHVk3WyowQ5YSIH0JqFOn29TJEdIZXNN5lnPI11srShr6AzK6fXeuKc
2Gd2RogECeCl0366N4Ta1fd6LhhNr8H2C4sfMFQMpqv3fvS2vBLIrR7a3t1DuR4vlQf2KqvfKMgQ
6M9MYa2yvd3Xl7EiuwiKNuthOxl7IdlkdEUILZV6Y28isy53o5VI2qPmmSDKkjiXYjh3XhIts6Yt
TtnYg2cz3D2qIXSr2Fvem/jownS052MBs+poYRrCOeXEUu5stgNahlThvVTZLoKpszBL1c3JdSar
W/ZOInh7AUjSXuRkPJC6oJ39DBNcPgzxWdb9DGP0JTMHR5zd3AOPoLy3wIOCEseJWBVRRwhByBm5
Dhz/ufCGp3Kqs89RIJTvHExJepVPFwG3/kDXtGP+FThH3BIIXiODUhFjx6fSCEcnrP0hKaZnaVlQ
C1p2azwMko2rGqK1CZlzk+vIbgYtQGo3wA7JddoQrUqo9yJ7g6gqv0YuSWquFkE+c2iRu2XqXtuZ
X8jIBPtqjrLJbWx3C0LsMTeaGr2cgyKzGMpVXCl0ZsjX1zgHcgbiQ0yKsW98b7U8vSgSMi/9f3/m
p7W7p+j4z58rlUz7zGKJtHOidpIUS7cSSf3a09OMZRP94zId7polsgLnGIOEWbOsz3CZqt1NFvIS
OLME2iB+WPdlA8Xfm0LgG4Gxda12O1oVzUKwNGMUDHuOPjyNNAbY+RGxzbzRHpjOXQZsawNj8jTQ
Xx0PQWnI9JrTZ7is6rS5YVop9jz1AjHMc+k1+c2oCxpOM7Lbj54H37b5TiGc8ZwfpnDzB1EBGzXM
Aa1pXvB3anQRcyCjxinqnDZ0ad2BXquhyGLChXRIZpvUEF6iuOb/5wGBuG2YLL1hIE6v5kzZg5Dx
tegQsdEcTfezDAZQ/o0ZEjCpkFaGNGzwjK28dkJgPLyaMmdNtwaPuAvs0fTfsitZAeugEu1mEIl9
xgMcLpWc8LnFKWxXGBAEEc6fxpb1I/CTIw7EcWfPuZjOAJWqGI0R+vjUv5gmOSDezLgbu3APpaxa
OZwH7mM+zoS55tXtpbYuETVvndhLXxFQWrGBnFEMxlKZlbkoI9gsseHiMNHdXeGqB3O2u+hJTl5g
x+mjdrtxWTGMwJIwwsjo/XXEHx0JmGRaO8JvjDpCWGyPKY70yOpTyj/oJeP1Pmn2jSqjzdevJx6+
p2oIbnqY3urcqy96ohHh7FviSbForLQqzm9BT0QTkjQQaCW+D3hOI0Xpjsm9P51Go8i2vaYjFR9e
XIxPT1nLGMXHm7wbDDopNrEpKxr4mAZ771oPcbfxMs1Ff+eAbuiTet36JrqrVksf9Ko/DiieOY5k
zAQ9+2ywHQ3h3Ycf9ziiVYJbrH9SF2l3GfL+bFntIyG07WAkDr8ejjPe+FEWKzCZkgn5/zWACovb
jMSXYx3M3sxCfxI2cpaprncAnvCOtpa1HWjS75WL8hDtmBy9Ht8veiMXSvNu9Ke7i+d8K6zBPtI3
6DZVTP1dYMtIHOUuTbK1J6MOz5aRvXldrJ7MMcZipuF09Vw9JWalyE7DsJkKsiw7ALzNVb9zLKyT
02SpYetrnXvIHMPFhZ41kBj64WZ6BZ4Ky4LVxxEZUeSq8mrWlvkYWyHIeugxbyD/GDMmVNlK90sE
pEiBgoF9jSjOtSloNXhMqZHUjPklLvUn9PXx9sv0VGSodQyXntXs9+0au74GoLhyXaeZhpkpUGO1
7Qj/xmgrZ1cpo8xmslHiG9wCeUJwtesXWxM/M1NV6zaTPTeW7Li4DT0A16UHpSnw45FZHHRrMk9w
VWwO1yWz6NmNZLXxNcsjezeMdMSnlvLTSKo9FL4KCGlFAwMlstjZ1txNS1ELdWVnMtMmq6ifGQs6
h7GlZUv38PUlKqZ9BW/ywTSL4WSnZXfORB6caEAuEXl6vmhex84cz35RzlfNEyfsOcmm1HPUDw55
aHqDBEbLGN4YY9DjKOY3jNO32yZB2x1xSayB+gQveQ5BJvVh5rSh8l/0QfvJjcgbnWUSvp/0J7Bc
YjPS23vwkDyCNxrlS523+3IUJFKi4K4SO34awmsvcpjaiY08ky5meUqtLttCAuXUUIOBI+0CgidY
xEfpJf6Z2fVT7XNb6fEwnuip9PuEQgexoqKPMfOmOPBsHFOxEvVgXidD+Ru3TeJlg5IXXHObvojW
RAbdNxtVmbSVZDUcsIZrhCGLqzebumjVqQ3j0p9fjKW2rHcVjShhBvGrQ/6LNkzj2c5XrdR8fCFD
sGFxO4XFjJ0uB94fp6S89e4kPtiP8IrNwnefesEWluqF/thZ47UARscWRTe7zaGSOe5GkKy+6gS2
y7LmnohywHlV86lXdn7VVLObAi5XN33zBUhBy8GX343K2oetv63mhzwYnZAGW23vDIjBt9TZA3w9
jsypLiXcXI6imnEAJ/ZITrBESsjR0uxohydx0z9nrgKdFH5OtahfEVSi82wBsKU2Tp/cQikWDscc
2zGCl6TZdg0tBWPY8HOp8xebBh+xx7aLEj+zDXx3MgzOX5+FBr882hxWVIT3xgizo6AZskJSkn5Q
/7/SUDoRsrZvRgMOn1kieOvo1LLU+jFkg4WjTfFhgOLx1Ga1zZ2e0JRFb91k0Ftp3FzKpKrYHkYX
1g3kZ38wmktbOPplMEB6e+5sVCMy5ClgUZ/aigmECY6qoUm7sAgferTqEcdK1oIQqtMWprjECBF5
6SdpN6fU++zpdOduA73E9rO95DexmsIAJW5/jDSTb8Ap15lfkP4mUCI6CwMIX4IVITJ+msDyY4M6
2En++Z/1dF5UGz8f9hkrMlnL8N5M3JHrloz4J9wbUCJU+JKamslwQu0MhngrazR80q6iCPihc2lV
nJ/yvEFsghCFLm0JWGeWsrj5Dy92za2aOmfldDUQVRltfcImnjO69aD0FaUvVAPkwX18+nqRhod5
e3QYJFtZdyq8kVYZQ8/3qWBmVbVSXWSBPApXzTtReuJ9REa3tNHwJlUB1zf62hAjc9sj7Lslge3S
1ejrN/CCL+EYRZ+GE2ytKt7OiqdHB57BfbCQhUN9ffr6aprdkUOYP399BYMaaHx9L6qqX1RVXXKU
zlLmlAXTxiArn9soYzG28YsF9GQe7MZiSDgjpjR3rpn8RJ5TIwg3VFAxarrUQZtVHDuj0+8V3WWD
zunJJfTj3EexOJeJ5SxRUzQr2koxw/wkfjYDcWtDx/hhkdDHQRbz54NraeNn1NJepa2zQXSDH7cc
POayVcVFmF8yJBHHAeE+lqoKebheHb8+A3dJkRAOwGv5c5J5cvVuQbX7iXJPM/SfmHe+MwD1bmxb
3sELHO+cyeYVgJ6YSVHeeeiDhsFubq7BokVXYAb2furr53H+ykEIsHCNutuKGbVE3tg/tAHzF1Mf
Z6dEYO0iO4xfkwKUEaCT8mI0wR3IJYdPDWL7oBn2mzPGd8pq7FzIUkJDaA+jFAwNIjSLqWvwNpgH
eBDWUq32jk6QtI9B330zZ1FzaFQmWsZYHL9e4vkzzZglQkin18ptYC5PjCpsvTZ3ZibUvUq0cDVO
wtx98fa1qCBBHIH7Lom6zTQO5d6DuMnk0OUBSlOTII1Snr4OELJhvhSTBgf/f6ostmk7WTSjiE5q
Dl0dwYeIBkdjnYKlEmHzECdNvIucKNqKOTA6GfLPzEQkOkLseHBC87VnGLggh8R4H8ZkFTch1BMv
l4dSV92K9DPzfZAZgrS+fZCjNC8d9wEjDaebG27tBjOHf3Xr0T9HVrcUzAKvXy+pw/nfilxanp32
I7ZdZ61nsn2AWleuGkdeuQNPFKrjRZQx3T3CnL4JBt0ioU8Xx9Afv0rTrCF7nidt0iZYVprQD+hI
0pn+T6c/Hd/ttvpLsI/5W7CPUrYlJIkOpsmr/UtYi9VnXdLGFTWrJ5vdWKTdzZ1vg3ZoHjuRNI9a
67VbLXT2fqJ/wGff2XXS7cMsi4+M0x+S+aAX+oFkIMav7X++zEXecYAv/snIkixd47PoSzKBrdE6
GlXsXlOH2SfcYnM/ZEz3G7eIMYL48fnrM9G6FN+hySOqyu6gTRHHiyw6uZz9Hikwv1dsqtswb90V
hAsghrJ99tDXA7/KnJtnwxQLoCwuU+0eo6dMWb21rO69pUOgQxOqe4cGba0zzZOsEOcsKtQqGSLn
LynFv2WyKkNJWxpUmwbUD/FLlHpfTV4QmcAMoA06O9NoD64rf9IQ0LB94Gj8c0KHPv+y8mT082z/
z//+X7ZuKMNWgjBH6mNCmsQvMXIt1mEOEAOmJvwk3+HXL0wnbr7nJRamEPL949i7wTYwmo+iQYBs
KpiXY7euysJ/ZSrhO7eJse6hKKXah0byvYgTNAp+4u4jk7Ar3S3Nh2Ia4rnS+EsEnvVbEqWybce0
LSgwurKF9UseXx+lvc1ooFu6jTz1XJwDJ+cgN+obRTHgncRVnO75fSltw7VTUF2L1zHP2/PIDG+K
2OTSgZipFHIBjoJK2xik3K85lXuIXG5jIsx3zyKauyBbbF0mAS44o4v3Bkg+PxjCrR2UP0XNLMRE
JLzsG01fpp5GB7Vm78ktY6KRQHZhVNZHjeylZW+Tce326mTotvdiqWqdkDQfpvR+FQ2aNVXkxu29
noYrPsu2nOvkAopzgeWVM4IwN2ktPMYm0dmQJonagTiH+lhs+gjOa5Xj1xRuQlhC2WHMl1jn/3y3
oMz+7XahhcxE3DENJYS0fgn1iiWoI6kweihyrRQvtJ58oooZpZE1iaEVxHa0amHhXXUgcTvRjNQn
WJPSzKlRAmYrOk/lo02w3dYrSEFNE0aDXcmZtC5Z+Iph7G4NaHPUIAgu/WR6rexoWmTECKzajAEL
2FzrQGnbnOm0Oc++jOgwoya1AA5jns6vbdNke7Oqwi3KQvde18UTuKr2e4J+Uqc5Fl/qKZJvqKBD
DJdl8k1HRKeDVunMuYvg1dp5HGkzOIF+rLuUWXXfUjfhNFtLuMM3LIBXvfHVgrYLx+raE4+RNOV1
QHNRVKvAqWEN5uIIeBmSq+5rB2cqtEOnRh8qDu3EvncYfWmOe7C0VuzTPuxxE6TzgIzovHVYq2kF
8aF6xHtXrSYMEsoTEpR52lySRkcFE0pUDZhak/ymi/oUOGFxl60nH5vKWtLuc/adQi+E6eLKzC68
q1Ir97oeJHTwDvRzhi2ZOdQ/gep3kEKMde8znnA1UbDvYwL0WTOeQjUgpRCBQfYAnyFPaq/sxM6C
Q8ROc5zsCE6tOf75DjN+zYIyLKKEpbRY+IRrGr9GlBVKyRbBOQTpVDzDJpZfB751DdeLAwaO3bav
dgoQLsZAL9zEIG0XDUe0ddSW3rJVvn3JNfMcwqwLx/TNnxCCO9MnKI1xzgoK7XQ3YF8/jY22gpnD
HIJgmKwR3nUgmSQVRnvSwlclPfeGw161pcsFE7NVHpJWYIT6Rx0BrLAPUHHeNBOad+e4NF8gxTM+
Jg7uz9fDnNewf63PljJ04RCGKgCvO+KXB06Q1wN9GLWiWwIB9Q13PGh9h0fJsLVl7/dvrkSm4gVt
j2UVvJ1CS3hBKnu0YDefbC71rpRtT9+8ew0Sf0RjJ4wLEt5oJUiIAkOo/2jwD0CiBIwxrMyAX7NZ
j8VzZx2Esl4wdGhY5tl5QiHv0YpWptyAAdNAvd68CaxSRA54JHjYNYlbrQzs5BOTIlSpmHiFMrYf
/fAdo5xFnLcbYsmV0SU2gsMgjOxnJFtnpTHyuvz5un2t/b9eNzL9WKuEa3PZfilSOKhG0vPiHAsK
M3nWpxoHs59/lPUc9DkfAcw+9faJFEeddf7MQeuQf/YA3mPUM5GztKCW0Id0sjsP7I88eo8oYvXA
fEFOoS/7bpO1GRSFRjoLeqZ4Ym3PXRaE7q0c0oIOVo+TphbjxAUzPcQj2Jrd9t2sanTYOblNY0dY
mOQNUkh/hNYcRYFxLAk5SlQNyxzIo/UoO2z8HWAqj84B0zmVbt3Q1beedOYhlPUtj1R7knqyIoKx
3wlhZS8cOW5aLIubpyRsteyEcah+bLvwUnB0/0vC1/8nYg4vgaVLggMNAeBkLhb/n+S+GKGjMHq/
WBoi7E5DZ4f7KsYv3cTuMStD7HNGkDK7Bi0KiPeY+2N/ahv7M8kjWO6hXT3IpAqXXh4zb8QuAbm7
t3aoh/+aCPtrEhkVlSICby5YgcRSXP37nTIjYNyBVRSXQDAAvwloSwXL1I3kM0nwnz2zkVNbRvaa
3oZa48bdV8TQXN1JPFmZ1a7zvkto50QfGE+Z5rQpk+LSU38p/34rrnmXjq6z/jnKFIb1S0Sjl2JV
85o6X4YTSCVhEgoUE5648mtSdwOcEMsixcf156dF/p6FSafN1B3qTf6T+i+rTJE1RjXCy+B7lVtv
ygPOpTQ/IKG0BuE5MGSNjd4lBSwWQHDZNOp7YzDfoVmBe601nd4Fps2/vKnflz4DppXrmrwjQ9jG
L+VdF+VVpZO2voysZt/aZXuOgebvfZpD65FYkV0g22FfJFGD/NXY92N7/8s7+K04ttiOXEuapq4c
h/Dnf98yTSNgZNKfXCYRlkcX8jW2Ng+iB9/KQFK1zQ2T1mfc7WmgsG0GwyvnzV1nzQGhFRDxP7+f
32MyLaLbHCUcy7ZdSVbmv9+P06KI0ZOQPJWgPQdWV26zuI3waSX2e1IBxkcKsxdZmJ5pgz7DLpSv
YGChl0eGeY61yT4Acn210i7Zc4aRtCLiYGORKmMxLD/CZgiY57kQgM1atutGht5t6F6kGfQxZ22l
9hR8sO4YhJreY2Nm2k+nPDe1EbwQ3/Y26QP4ijnBhgOYBlM5Sk5D374Vc4vz68W1wb6klqnvLHiG
j5VTu+toCm4JnYOLIkZrkYkhfJsUkketbvvjV8v960ULmx+Gk3q7XtX+6c/XVf1edLDLCtuyUMDB
T7V+CaDEVo8THUfxsqVDfNa02gWEjbZUkVjCFdfXWmAMJy7ztHeBFK1K2lhN9i5S+C8EUhSnYBqn
U9sLdUEhkQE6DI1lZTnGGTyNeZ5HsXQ3bG+TUb2lWQeoZho+orab1ha2Po7Gofk41DZ2RECzKxAP
8EBsaJgNU5Q//6xfj/K/N0YuLeuKNB1D6bb9y4Ev8oZ54lDUy5TlfONozBOLaq63RWCv2ogugqzd
ds486B6jbhj3oVYT/gTwj6OVxVDKFacWlPIqg+1G+WAnaCfo4IfzZ5rfa4uklsmOJnZyLrMBLEpn
c2IaRnbD9PHPP4yUvz+hru2i4rV0myfjtyeUBh5RUr5bLtsgHM+OGuXeC9hPGFMEy8F1sn2VGdWD
zTAUYTGWRnQ2+47i95KO8tCSv/igujK6DCxBS4hjE7dtHDgEq8Fwn20HlfvZxs1jEHTThfby9Gwl
Xrl0LJIl+JevIgrUEYybOsbYSRZE+XlMA/nS8oofKKSzo5WW1jrQwnY7BflPGzXXrRKXSmDeLIuM
Oevgn7xRT2/RVHkri/MVXTXmC47Uv4Gi2UyaZr2bw0vfZsPOLGtnozQrQmTabTMREeCpx0CBe3Ia
DTT1LJDpFbK0Yn5uY0xmsI+lpZekuQE43qGXb9e6U9NUpgeyrwMdOQNlTE5nCdhk2N2yyVFgcnxt
LQKZrlTpyid7JdpufJLz52WXNRST+alIp4QwLSpKWN/xAYpa9jSU6AwhZ3I0JS4QFpaxhnTWvWbz
bJT7/hjTkl67FYaCXDNA6OX/kP3YX+B1jqcE+d8yDbOZdeJW6wnC74rFWT8GM7YbOduWE8nATEUC
WFTT8Al4ZtH1JnXGCHs6HXseJC1ocRza0d0AZfq35fe3vZkZmdBN2xY6pxPH+fXRIfCSTEaMJoZe
dfs+Q+pKjmYJXmWVxJlfQg0d+u3olslO2vHIqtElb3J2zTQ6Oox8AL4Xo7Zc5CasiT7r08+YNorg
IPTdr8xjQg/jp0Y+pogKXDQMXjtCBOvCH8kTGOiwNaiY0Si2uzoP7yZauHfOicOiTTrzQjSI/mDG
xc1OL0iVp4NgF6KonD8NymY6GIlnIREXA5OTCAhoHSvyKSZ/i6uk2GapRYaHVQ4XPUvEtS7rCd6f
534ocxZ5TCa0HLBiEzf9wek9dciZCGcLAfjxL0ce97ceA5fZpZ1j0WGgt/PrZQ5wUkWt3QOuaPO7
SklR1eyuXpss34vRz/rTV0JdnndvCLA6Nr1hOn29BHnAdDd46PTboN/qan5tq1vn34S88uHCvJTX
/lIahxoiDvmO8uKj37jVFvJTFrEAcaOJJauclYgHd2sFn1qgYQVBT4+Yrap+olU4eqnLRDCIrR19
auPG3/7sypYubFb0q6gkUHn+sOSjCp6MZv7Qvz5s8ylOn/noxucwffa1//MxVXfPe66N+1DdS+Oe
JS985MY9HV/4iJKXSmNMgqnpNdNe+ECcu9CqdIZ9eNghXUSjD26Qb6Fiuh/pf3F2Zstta1m2/SJE
oNnoXkmCBHtSnSW/IM6xT6Lve3x9DcC+N23phBVVESsZEp1VSZHgxt5rzTlmSqOEGfmrIRJcTXnf
PLV19cl+UZU/dClNVdbpvdF4U1W2aO92IjgupLwkI3WtGPRaDgSMMJbHnNqnx8E+IG/yxJHHBspF
ePKYU4OsrE+1dAL0qR8hF1fFuZ7mGuyzkV2spYR18bJLl9G1uFoWM8krNaE5sa+FfS3zW2Vfu+k2
LDVNN8ubqyjvnsfHgLXv3vCzcvc5sTgJ78kTIbezQSx9qptU7NXYP0mMaYE4GOWepK3g6ucx7XRd
2eXqXiKY4CDPvrmD1B1MAmw8bJdc83MFcM7sg5ccKSs5xjSF4U2Jo1GSU3LyvVMhz6XBucrOSnbG
VTNiikGbkVwofPlqcmmNS73rtaMdX0vjMnZXM74WxrXvrhnsauMaJzcqTG5Rf8vNuQLGtOYtNm9N
eqeM4V6ldzHMBSq3UR11uCf2XR7uRv4Q2fcGYcHRhvwVt1rJqI5uFqsNnF0Lgk8sRR2ERZ0FySQR
FHF4fFclNnd+W/UEhJagzx/07EFbSskeKM/EBPVgmXeuMpoG6FKECaLtnvRzyfHPyvTbj0r0mx0C
rLuZyyMpWVp4k2oyRIGLXhFPpCFB7pc4vIbNhfKbixZeWoLU2jOPRXuu47mY7XEWM/qTWCrB3mQf
K3muuDqG1TEIj+SVZ/2hzw5JfyCaOI4+6TArH44gNodFVVdpkZsmQ4935yJGRi20uapd0zRDFuhJ
L6Lr/xNMguhcguPA191yOruIzPGvFi0M7z9vcD6257ECWfyH1qPQLcV6d2j1GW/UClH1ay30Ckf2
CX3iIAQxk9hm5ocNO/HJnaIi2BalzJ3dnLF5do3JnjWqV/1Nh4YD96XlWO1bCuMvSL40nlC3KqnA
kobs2uvG4gGluvvnV/7htM2LtgWbM1XXmRe9H2MEA4lOYA3aNQBkgL0GN5yQOMSWVg06Xo2YxGA8
k+KQfPaOqZyBft/fmioDATozps4gxXp3ZksDUVRhgcoWjJPv0EigOVeNzcvkIVpJCdfyx1y9s2dU
7kmUMgXI443JCWVVxd4jnRIGRnlOpI8V6wy4AN6Jcdq3YOnJOeBBpzvLRFcg5bTJYvvzm6b8y4un
wSnTX9dklYbFu+tNCiU1pPmGE44RNtx5/GFtOzw1tilOuJ2/4z6G9Ya7IanI0aX9r5yzsByxjIN4
+PNr0T4s8RwTOCRYHH2FzAH//RsZi9hWRAPJsTqn+KZWeWKPL72PGNLW9Z7ED3gHUp4caovtZedb
5hGI+4vs2Qxco1A9xaWl3+1WgShm+t+h50l7I6tUElKCyVGVBLJs2Z6W8Fm2IdE6V403gPantKO7
G5hd+Jq0MoG3GkixuNSHU5oabxDlzXNbVADoMQ1sZUKRt35Soxf5P/z5HLMNnbcAP6P8rhGDCT1O
yipN1pVq/TNNunnuSZx3WQgUUG9CAo5sF9sKGtTdzlVBzPjQfVEMJBZeq4e7vAiQ91XF1Stnc0UX
WI+SPqLO09/IdkzOMXOSdS2F8CXnX/swNw9hrLXsG/A6THJqnlJLr9hi8B31a7UwHYJYHPr8gVD+
MgnA6kf5JDCW5Th3xP96LGhArLaxXvBVwsT4vn06cHcPK6XidCslOz7u/FGJgvAqJsz8dYAsLNIq
VwyjfAzS8q3QtXMnq+Gr1A4nb2pf23Y8VcYgrjFj3I3elQTMqgJ5Bm1OhqzjfqSxRYzBP/CPrK9/
/uTMD0uPQY9vbpsvfUmOCL93SUbeyoBwm2zttRCwp4IXYfqv+MGTE7tJGH2Gbe08HeQnl92wVov8
FZ5kc5anHLFsnRDVGRAM1QxR+Gp3NcJmPTlzCNmLZLQxQ5I5okvwFmISrfG0hi4f1HAUjTcBdw7b
5z5H9V4XZLWqazoLDnFqJBF5morNxycjNFXse4alcqObhXmpJb84kALGPtxv5UeRavUKCv2w9Xud
TkPDzsgXDcMamEcyMWJS7WsvGLXfwrh+6jSP6DsM96syr2tMHkp1D82icC1sA31bzzb++kmTY3Mf
g2jdqm2sH0bQTxyItbdC84ydEbeE0I1pSlM5QFWFxMmJgrje6+nM83eyop4c3sAAXhmIeQ8d44sd
Wh0YK2V6VKRCbIASGbs/f4jqv6yEc5uCXqSioR4Q785a7RiTJK3KhAaQta0XnnHPuuq7nEEmyFAO
72L9lk5qsaujId70yD5TMah3kLDas4XSqM2qA+wN72EgBIioCfuWkLh4zC18B32pAvnjNyan0ye3
H21+Xe9uP0AubAvUB92VDy06eOFpgXY+XWskOFQYKrWB5sRY+04sF/Cl+SjcDAL3Xsn1fRCAq6pr
ZCk1VP21TPz2cf7VnD/HuPP+8aweTWozEk1aqYWbQy1YR2OLMlslWKqTG3PnaRje0WSAceBqb6By
HBXfim+I2foVkZkDPkf1qxYmE3KLWj9UAgvunz8sTZkXw9/+ajZINsMWYerzLf99A61UjE5IIP0A
63AQX4+ov6CTY7TyN2hmKK3c+FxcyibsN/MxlIa2CRATR5JDRlePVbd2RtKy67kU4Qy1o4m59KVM
wJDCiSUnXSoHdow0fCk4Yq3EfNAx8ShLKF4dWINUpTuNjq0IwNhcA782EB2crnHIh8NIpGK1bRyR
OUHo0LPrYQfDiNY2FAGe1FD/rC7cUOjibbFW7XUp08rCVrtWUOMu5eOR9+eiLSYVG4vMVXmuaqlC
grO48WKH4GErZmgw10TubO8MJdQep+0dCEHs5anRcrD5FTyJT9Ny6qUU2kAhybzOANzVcqh4qdBy
KN9yUC1Q2lLw132xmjW8Do4wWJOUGjmkociRM0YOSY2mvclZlsdNKjbo2rRxUzebJN+EkBCjTeSt
Aw+yMWk7a2/m5KzZZwKszwjKyFaea4HlAA3J5+pvpmQjyg3Ga5aOCPe8skESim2PzI7I3AjfgXVD
TUvRpBprJ3uJuXnXDrBPwMC0H7XR0Ucn4RMceYscX4dONBeqgVk4wEfGx63PVS6VTU6tYwR3Wt2p
SdppkFRCYXXwtSlLjTQdmZWGTmNtwtBB6OiTyKoBcd5oRCLUdO42Tbbpsg3JbROJ9zYanzXqrEqe
H+d71Dg/Zuaa1g6sLzueyyOIuZurljclmDp9rlzin7gsN2bsUCMfaD8/9pTqVD3TpPlx4HNUeSV4
ZnhVc1VLySFDRWcOVLYcZKtUxH8TcTL4+hCVOKkfjm06SueYCOc7R1aACTMXdPpirnapKXIse4NJ
h7U4E5tEbAShweOmIa4MpHa+Cfhc+XQ9TgtrZY8Pk/FsK6/t7pM9I82Zf1kI2DEoHJrm+dWywf1l
HIhTShJpqsBYBLYs7/wITjGwEFcr3X50awBuoCJxe4R7a5zLG/eFuUetaEUHNHVDfZjqQ+YdauUA
eYcc2K4/1hk9BUQvmyQ6TT3JsCeqAGUbnTr1ZNVzlf55Uk9UUZ5bsgX9c8VkYqmuPPfyXONS2kwT
OpveWV0ebQ825jktLrirJJvQsG1ZXCLpTNXFJVTYa1764lJIZ6paqpEI/T53HKwNCJJOzX9nqV45
UyPc5uDMxlwEZyM4a9X8mIiTtzzK7YmyFQwEVWHcyQgs3kYzktelXef3FMIrKSNj9AjLXV3huFRv
k158KTQMW8eMTnNxav2TXZxMfphOOpMH+0SAq2Sd7KXU9EyCKDX05zE9d/1cTc9peq7aOA/xpeR5
KJCkGRrnJr5EPf5kYiPOWXwJjbNvoJ+f68621NLPxlJSdJnB5v1a6c6qfp6687DUqJ81E+3VuU1+
1mCeqDI5A9xqzBNzE5XRST5XkJ9G70j13jFR5vKqowU3ISR5ANnrQeNIz0l+KVLFJ+hO0p6QL/rF
eruHbBl+6dM9VXnoXt2pdQnYGlq3wApO5AJ5xxrs1U+2Iv8yZODuprCfNBlv6cJ4r0kZ5KnTI7Wt
1qZhShv0eXvazjKpr3tcQhTs+hAiLxP5WWwxFyhBP51r8HaTB/9pl2u7gCTAfoeaTkJQF+5iLHPy
XEazrbLtWG41Ig42hrYV2hbL1Y+qE7wlhHtgRNsRt2MauzJ09WIuMicyXLy6S85HGLBpnSsofhZb
DIrhUqPvjeCA4CITkb3tJwlagFoiQs6UPVUoe9AmcbMPm71vuwFZDPw5nLjQ9zduobhj40qJS8gV
NXq7RNtl2s7nD8nn8oId3j+qlrd6swVmh90xJAFkS+n8IfxZ2hZ9xI9q6x01TXMB0WBiZPX2E7CR
wJraTz44az4tv9uVCDjlnOHQzswbFP79l8WoGIskxR5dAp1VUWkIOXhE+xM8epXmEASRujBsggsu
Z9mhl8CqVCvaq2TefQU+j6dvh0Sb7kxs8p0lJ/teN1jTOizhRLWvl9ze/z4kHHHXpvlqm69x+5q2
/L95nfzXsn1V/FdtKRiP2FsXh+sXKfliiJd2+qJVL5aYyxMvJj97z1QwPpONGNyj8blOnpPxGZOy
KZ6ouqab+xT4T5GPFv6RIa+ePZpLWSaK67mi/kET9zp+0MU916CfYWQv8hSmfmhYj/EogULKvX8i
I8ye4dq6Fc7xm9VjemaoHq0TdCoPf94ffpxbm5qOlkvYswRDt94LNeWuxjjpIdnVSQcmLqc+Lg9j
Ak8sTwDE5wTrNcOovsiFATG50ZVjWUZvlc12EYiXtulZGGUF62ANlQ9yWBy9jgh7NxYEyj35ZysZ
WkWlaspW92BYRPlMh81T+d4mEyuwHR9TfZDvy1M1v65MPIVQuwObDq8Ft0oyFce0QutxHEiJaeDJ
JF70QoKGfgQK+etDqGyyOaxjKpVVp/bcfiCYc370ScmRrCerhYuddBU7GtpuG2zDrl4X6XM1QLH9
8/u6zPvfXeBIb0gYUJA6zTrY3y/wwVC9WK4mLvAS/80o9/6FELpxD9CZGuw9QZSTzbI0F8vVj/Jx
dROstxQrFsVy5SXzI8sVJaxNe2HNkrqfCxYs3tDcsmBRAu7ZsmCxZkXxvGyxXAXDz+Wq87YsV81S
P5YrVqycI3LotoNL7CxrFZXobkQVe39ZsTz/51o1z8Jx2IbZSABNixrfDE7LQy7RMvCcsq1JJxil
azsHSnzybn5oeJkakyfs/Do9L5vuwe/vZkx0QoP1r4B5iMSUrOOAgMs6OI3WrWt7yPtFMb6G1USr
w+x2PrAtnPnWdFwe2iqhNx2RLlTiv3ErK+xp/SgagA1V/NWoyrrA1LkRU97uTPruTKKU6Mr34XuQ
zLaH///U8nxVVR75MTVxrvM/AKL9z6COwKKicFvbGUyVFn6TRSDBMeNjQ3syjkr1amO4X6fR8GL7
0be81iNnikbvse1VCEnhBGtF762Dj4qXuaBx69Q5UimSs2c1k8Sx7WbeepVlz7IZqmfrm1HTispL
O/4Kk/4vrx3Tb7R1Tx2d3+eKce+iqCwyKAWSPZmuHaqAuhr1WanV8m7XWfUfXS4JsxSMbWMdFkUz
5bVTNGnx9OePTv8wMpwFMbKQNfTniKcWpfgvKz0mjDEVIYFZzG9DEBFBfww9oGrd6LdOHSj+HiNK
dLY8RIhWH9z5LgK7rMwHPBLyZglrLyqyLGDesxA1hQ4xj/6c1We1E6J+OmY2br+8ARC6JjiRA6Oc
x+dJB4bY1PXKdNS4ivb9oPwtArVGienX1x77OxSxNgu44lPMBEzzDzRTyn3ZdYxmoJnvxtEjubiS
VXQgsOjtgJObIQe7Mba6u62viybsXrXOxXAqf5FQZaJbhYQGHuGzm+VHwaRJcCp3Spm0QUW13zfs
CS9Msq5Usa035GDJaQxSJUqbR6XOLhkeXRdWivU4BwejHZjCR1VGrlL1YerqaRceohIFQawC8qq6
sfmKX+pYG8g6gwYG5GhOyjXw32wIa5jkxksxds2J6E3/HEws3kVuB69y37cO0+3MLRtSTD0F008n
o3/DA2hcLS1ND2XdaNvY7uJn30q+zf/p7KGGtyzMa6zTCS0ytpWtTASt14mDqheAxGntF6lcH2Xj
L2W2/yeNBTTI52szBXNE7Ohrb74ufaeZ2fxdBeLWp9K3INKnh5w0p5VoiZDChipd/3zNLr383xZv
AzGoqaAC0lXVAt71+3KjdzWwfSvL1kYUavS7CYWWlZTIv6AObmGG3rnnnEXebE90gBS3j/iVo7UZ
d9nD1E4qo/BidG2pC++9OmJy0DlgcWeD+ldFJvrVrii3Yz02W5H3+VFVY1yOXRc9W1UVbWXLno5d
B0/dLpVcIXpFCba5j29uUWB1RJE7vZepaDRsa6N4sGmXWWJVitwF9PDX8lsfqfauKhDEpLxBd7uS
FZdsatBzs+bVJ1Dkk/baR7kpPiiuLBprKjMl8b4tCCDFsJoWYEhQiuISVKpL/J68kZFFW2FOh6k9
aohK1/zfAvWzkaMwIoJXPbEyKOO5jKKv8PoIeursx7xWv8o6V+SfP9h/UZMB9UAgwnZHI/NPfde6
jGwwElgOAUTX9xLkyXObN4CvVLyfy69ZzvY99NtbaXOUCSVLZxcMJtQoUoNOFFiurCMNJyHG+CsU
WMHEsy5z2OrJPjF74+Lzmq/+dESQD/gZgyNS+fzWh6O/KgD15xE5NPCThr0/Fd2XSDZxUGuffRAa
V+fvVy86OeaJBnoYYYll7/3Litt5hpEVsYZ9thDTLoiTfm+Exuuo529cwD8WTVOMD2HeDRtBFsPR
N7zh4JkA/sHlTp/I2vSPfVdLMWj582LYhwM1/f3bZAjU/WY5ggFuiRXFPG5tya59GMue7L4gCS7L
7igzDfDq84PuVz3JbGDOBpIr2AKvqzCA+mxeVU2rvjDe6A4lvnViF/g11HR4iJO9stRj4wvygRss
IkaUmU8TCXYF+T2PcpLBSvGkkhOF8lZ5jf7QkHm/Ku0qudp3HVrKF+aL+dZQVQXI1tTQdeNrDXdl
nQPQAbdlPxGT3F/CPBt3ifSlTLp87xNEu4612mDiU7DRzKyG1DPJuMfR8MUPG/nY4Qj85OhkfNgL
Gfh82A8JLmDcaNbc5/nl4x10oyoGnO2gS7gbQAmf09ekAxJN6Sbahl5iYIp1lAlyY6sBYKPZ1scl
Tr0mzGznjWBDW5MxeSSXgTtGpNEuGJ6pCW/adEskvpGS0oWsOUZ1Wx7CxEhPqd4dkyipfzwF2YSz
qpTiW2HCd/zvw6hlPf3Qe4tbAa1e2r81EWaikn3LselD6xmllMOtvX8zQzavdZj9hRvEJ2mjSx7K
niRMIsJh7+JrjkgNOuYhF0LSV8mOmTiZHZ1vI1W3zgNooSg2G0euWs2JVQsqbBFk20AK1DNhpHyz
mMvUIcansXycSMiLMGhm/Sffto8ygHmmjT7b0HAScZKdv42/fBxBbYUJRqt8rU/6UxRHNmLdaStm
FGnYe6tEHkGyTVWJ9zi7BBlbcPSKK2MkAXNIh0fV0J8tXY/vWM1DncGBFreOKFqdnAGYmgPhAFc0
8QmIXufPi6Ey38V+Wyd45RixFPaEbJE+KCgslom8TQcIey0b+maqkJVV6nOCdZQOMBbKOC2MG/lo
BBfY/ouOEwwEFl9as0sb+l1dts0Gdl2mioe6IRmwnFN8/vwi1Q/bR16koTO7YIJhcD59p7KIzGnU
vALQYDOC78+N+aTqW6CGZXqlMOHMy9hyeSEqdXo5i8CG5eM6nnMd4IJJ20x/1cu02vVKKyC90a5G
2neKbJxh6ui9cZC4Nvmn7Q3lw3d0ftXsIRSZ2wwepHenP3aj/lRXWrqO5KUfBrrX0skkqrWE6FtY
12tmhf1eb45ZDUnVKMedzl3zmKfmeMosya0w0GF3bctt3CMk+/Ob+i+3apXtjS2wL+Fe+nCHmECR
EO4MMzVoveKZ4A1iLfsq2hWd1zui1mi9C/RfnkGcMAbti9oxDItqlYmYNX6VwxbQskfYaC4MJpJg
qlxbt/gaD+oni5324V7GG2nPIgd0bosB4t23KyVxcqhgawfjrEkqcf/YNap4M9YrXOGiSlaWOaXb
SmnUTaAQ3oifGX5Oh3plUmfBE6qAefekbJqiw3MeEIde2aN5pk8+36Mt8F1thyAgSBXZSfsB2VOq
aVxCDD5USVqhSrZegrJkqqp4yqMhGD91I/s0VQptYqj0bGsGaHo/+Yj+5brXsNsh9ee8K5BR//6H
y2kx5opFxBoLdHds88giZrrpnE5epaH2LcKoswUJQn+3c3SPv9ZKQFf++UUY/7JCwN9mYVMR7SAZ
Un9/EQlyeytR0hlmFWxllcA40mHcRp9lEHnhH+Bqs9aiya4SnyYvOIYtwpXomRymb+RwVd+hPB1q
or9OtQzzuUcS7kKoGGgjib9z8s7uNE/KazvF9YovknwcfNRBY5X2j0Ra4K5i9CUzVClEvRqCejxB
Eikutt8SYpzClRlJ83pqipY8JxIK4gTXYVDimSQrYW9ZjXzTEs1+ksoiWmmYziCURN6TabKjqDU7
3y//KuQmclpvFTWZ/RCYTNVaoCwua2PkQgNkOjho5nUKpJMvF+WLiVVVSQN5Tndj9BQqD0hRGGHQ
lRrllGkKE+gHozRGrDGkxf75A8Fs+XHN1tmEwGPCKsCx8N0GFhJ826pTXIAdRT8x+fbZEqV9Xn4q
RHs3NHSecyXdQaWx5M01NHO1yX5q9p3tDrbLtdNsVcWVaCA3+DZ2Ng1kbS7EhvDKyUpC54uVtSDp
VkF4APNIuY/jUSJn9W0ojj9K9o+adtCXigmY7Q4Dva30EHp7TZlLV/ZNsh8bLObu7GxRXMqjA894
wNtRHl0tbTfRuC52Rr0T9Y7A5NykAb2baE2hfA9dWBM6bfRvWQdsmQTDPdUEe0/fT8O+Cg+WDv77
YJQHUR666YCeOrXmiqn2GCTHkGTD9tj7p0Q7UphUfhTTGa2YKycEfDqZkNHI5IYIls4DGtBgESTa
Tz7CZT/w7q5robrjzsvCNm+Mf/9OZXVErwoC/DrQ6uHKGdm+lMohQOSFLRs3cxRG6V0nUq2Pcus/
dcepuiVqJPDC+ATzIT9ERkJGpt+Ej5H3XQSMjGyAIMy0+ElKkvHoqxzrKy8+GHn4JuGbfTTI4NwE
ZiM/TKOubUry0NySHcW9OEEOyAgBV7/gUy9veW6Wt7G2SzcIyesxk768+b64yyMxGsKe07qt1mDO
WX+LomK6NqEk32iZBCvTLsQbJvKEg36CwCVFgDyF02BtMAsw8+aPBXMJHTgWrpk1z6qkmWcYKOY5
MhsTPJswtmll01fgYA/rVv8rMgA8qNj7NhrtCIJ56PUoIDVWaNybewdm2ksm+xalFQLB3k6fcuzu
YB8ypgP8z6zqTs1ccU/kNkzBHjCFIqa+XhtNjLwhtmvwSLCO6lDVtgAIaDt3cDNirctvSiq9NJOR
fgut4lskQQCUVI+35P7Jt1l8/DZrWGTYy8s0NxnKzv/+y95RZo2XyPEt1r2iFuwGBOuUqeZXulht
7kzswOxNaSDScBhuVYT6LpUOxMg5+LOoChvBOSzRSm6nfjv021Sbq+u3tr21YiREO9PeEmYiYnb+
O63aWeNcibGLluoDt11K0pkZuRSHApJF+97Vc1dbqu5dhecxpOdu3rtD7nZEjxItnLth7za56/eu
8N0id7PcVX03yeki7/DU90sF+k4ddkoxgu8CZAEiljNonVx1Xl6102C5VTt73KnVLjV2+riLjV24
VBe4zVJV4Fr5XEXgdr1L267p+ThQIKq5W82x0+6Yz8V1nUDfzeci+zjgj/BdqXM137U7V/FdiCeD
706+2/nzD76+ozwx1zTsiIXDgK/Dy93kGPiiXRLtIP1SsUWW5VwjGQ7Ztm+3fbBtA6Zrn+zK/2XD
i6MRae6srsLRsuyIfrkmTEDlidXKtPJio3NbnTDwBpsSUJ7wUYcDJwfjtqzs6UvuhwVjeCyWhBp2
nIDCmCQBnDmlZgB2oIX1kgc1NDwdVkWneyhAgu6sxxI5L43mfXYxz3uB39c1w8bEKwsGsvBmFzvY
L687oJFY0EzA3yVMIDejL9ZDytlH0sryALAHl/UQ7aPQ6B5wQtk7JX9mdRB38pikT9o8HxVqsEds
lIYqvTEGMO9RGEo8TCLuYwnaEG2HJCjys0GeMnJ6a6snWkZcJby4kAxjN0rIFAPFme7CkbZDAgrS
z8evkTanarYx6HNzWsFOU6GT1MY+Moi2VaPJfmsScbcqu/ikW0In6sMbCeuFRUEWYOrUDzeIxs+S
Ohs0f91PnlyufUhXO5FK48aSSwWhYQsGK5+dBL1Qmcnz0GrolQKD4MPlH3Id41uYYuwk5GerdKZx
mDqtBGyR25soSzMYaj4T4Lkdrs0P+LHqaxtO3yGK69uyNpsjyrX2uPzUKv1r3tfNzmhIX8iNCJG6
Mu7bnOjPomhdCYrSscw779iIDiuuF/VbgwRIbvyJDWQNQcVq+TGT0/ogm9uKQCbrMc/tId/5hSQ7
7Gh00ggK/UR0YMZBKWZYXQNbXJ4bx6jYIIUNNtMMBBxyg2YCO2PHCirlElkeiLTRIHcg0IJbCfxy
7VcdTGwfA8DyXKvm9hV9qVT/vycitGZjl5PtTGA5iW5opDyLL77C37lpuXnDaOPBKEgQnk16kCqc
KDKLu5ySjUjgFf6HnFjztK0vFXLqY6Ap5Q2CKCE0A5GiiS1tm0ZpXeHlzZOikcvT5RZNJP2fMEOD
l0zAV6swHtzels0VEkRtk40dGgNd6SBxQbPVtBmG1+x8rcmhMENyNROyxmigHwa8Lro/icfUIwhc
RGx6EyO8KbFE6M7MbyJ3hsyaVlWhXNlMkYw6ejX63twMKiqfljM+AC9W7diUn2qr8m+ZJqkvwv5L
6Eb6nEKG9ENPc2NRB4ce+MRh+Yn78s+firS06fx35Y/Wj5lixS2bwtoXxdQ7GekcmOqa7ohrtj22
WLCPKXhQKO2TvQPqvYLAE33FZJBsO7sZ91PMHAwWyxcas+c0iBCFep3GuaL2MPyLMT7A65bhHsIh
JBax+lu2OQbVo3UZwwiPS5o1F4v74/JbOabTxioBPBiJ1LBlV0SzkvVGwRAoulVQXUtdSnF9+eOT
KdNXQTt9a2ykmIYxgeY36pwzLoPuHKFAp+X9AWBOf0Cb8PMntR36Q2ZzESvMsuByjOO9a4rpbrXK
N0nU4kDfbrz/eD6pUabn9mn5bXl+RKdohQ1AcTFhY0KZ0NjJeAv7Mj0oKreV0TCHF6Yqd9s0gY8q
HMF9rfQOsd8RmjTJEyzhBFbeKpyfDZdnif4Ag4nhaZEkm/CJdyO2UfZklnL+8VB30zaTfGAiuV7j
a2JLTlcWU6omzdAAFD0ySxunpIFQxqIzhx28mmvZpfXZlhlY571MpG7P36N+mTzBG2eozQzsNA9l
uV9+IRMbDrq+l8dWKK4v5kFtrxACmoxv5Rikz1LmbxkiWa8V3d+yCPt9KnGCZfYf+aV9pPcXdavl
qQnV/ml5aMOvZW/BSixFF2wWnmc/Y15rTgTZnKnRg4y32+LngzX/atmw5stY9Lt2mMpjU+bf25l9
xpWZQZCKZcfQ2uCxryzA8Gl5Xfib7PLUXReWgkYTqZe+BD/SwL28aoxCoTMH3tQKNH/f0G4gvtko
bjLhjWFSdRc2dv+YYHweSo2gT3BT9SkmneOAveARFVkNYsNktpMBz4hqCTSexmExDYxsZ/M/6E4q
CSiCXJWznUUhgk5lvs5lbVxlauCzjVVQt2o+cv6ynY4xkR+HiRweXdNH7HsRUrP5p+XBV3s2WaM2
obA0v1hSmLlEeulnS6r0s8hU7ZDl3bOlNNNR0k3mRozb1zAvpqO5REFZU06ap6G+FGn6pTTwbgeN
GiO79RiWFwI35hActbyuDnLT5WuRgtGC5kIcWOOhlWwsGOZwmtm75DJQhlDOdlajlVdhlqXTNgl5
pm0lrQrdl8+8MbAWkwS7NDQBdCXmJh/Gg5YSm+IBxL90RZdfJBH7F5Pjp7ImbrSdpMIJur7fenaN
U7Pvin1kcjrSSsV0A7BOq04oNvFn1c+HlsSNFc0bULP6tB4sv5rvFEHj5mn6TczfhYhI2FWTF5kb
k7Nw9fWUhEd2FodJCuj2+NHf5iD+qeVSvHXCIDjcH4OXMtx7BZ/GaJkjqsdk+vEgpR6xznpqrU2+
A3vfLyIC3oo5hzGGTDPl1RFmlEd43QVbdatvhJZxUaz1VRQPf9lhEBAWVQc3H+G1HUr6odB774H2
zEkhNttRpE7fTsE0XIYZCTuO07CxWtIPrUneM2KBeGqRoizFItsCfCg3o5mPaH897RxH6V5J2xFR
bPePLXE2EEUEyG7ut9BKelA0H2FoJLxD7uffNVAJzhAxfIxbIkkY2IWP0FdR+82wgCyovUeacH/L
cWT+rfsZ+D6fEMHOJmFn5osLq7NOKgyuTTkQfDIEMoQ6O/9eV4IcVTN4TbyudTyDgUCia2uVfg8f
MAjqNJWM438fCtJgjlGhywi8I6Lmfe3bZIjiUQxC2ysaeRg5eO8dgxvr2IaSyUWtPgwKbtI8NDGo
1jO+0iCAGkPP6P758Lac03/f79psMqHBGJqGMuV9Y3rCEeSZNHrX7EARXUvJxdD/h7kzW4ocy9b0
q6TVvbI1D8dO1YUkH3FncCAguJERQGgetsYtPU6/Sr9YfyKz6mREnq7qujtmSiwwwBPk0tbaa/3/
91e8kRGeYWbyj9LMkqvJHfK9zRU1MuUl7Ih2lWfJ7gbUy2ZmZxgYI9u2hRnOJkHRFpJTjBoORj64
ImJhG+0Syx1gcBXiKgV1WdZA/lNpchVm75A+0D0YxHaz+G/U3nx3vQgY2bhqqwU54+gxGCJPmEIK
+0TIIawID8+PcBLE080cYErGoYg5n/1kWu8wbGU71xYlUnB9hwd+3mjNTk9pjztJ9Zx4BU0Gi3cX
tKSLbdHuxKMWybeimdU9m3LjaEaQO6e5gtU2MQ/P0vH+n591/c/FMb+hzWJm2LSvqY9/3DHX2tK7
rMglex5YJ5FTvMBuS29c3AwVsm3LaDGYG+JpGKuGm27prrmevV1iVPqmKQoSy6Sn+dtNa2dYd6Gz
HRI7cXYqyKPb0psfNdMqQyvWSGTtOzW5HgqRXDeFcP5FG8j+U2PbZc/P/I6BqI1QzPxpiqdVBRTT
3KmCRmrmAxlTi/E99azyPjMIZ3CqND83qXI71G+UdPnp84OuIY8gNFPb25M73or+ey4rABmddZZS
IyVAAkJHsNjOVnHwJj101lQA/GvHtMVK79SpGhZGTyDAApgQcNkn3CLWta+EhagPqO0o1YH5fltR
9y63qFZA/l9gqN5nJdxy9E/Iwov+O5CCaduNjbZp5kS/Ljsg88TvfgoPDOFSrE48OUsnTR/gee3q
er7vyvzUK2N9TPRUfiHecgOQwXksp/yrYim3aRePD3Jt547RdxKdun+xrda0dcr8w/3qqgiQ6JmC
bsIc/3Mvu3FjM1YI/Am0dgPd0THWw/s8UoiTiGLb9Sjb7WxuRwXZxVYq27ncLcrWIG6rJ/lnPRyK
8nxfwqNFy71Z3F2e7zEDlvneaddDZxjS7tFcEUuZdNAm9oazd5e95ezt7OA4+5hKytmTEK04ew4C
1tP8kLl7HpYyLFye2PvK3TeEFqpo1faDuqf24g7jcDo4Ynuv24OxULo9YR1Dsfe8nfJ56PouiXYE
h3KA5Bg+jzHZcXjLVre3zCU5un6LO3OOtz1aKey/m1HMpGJJ1YP31T8mcV6elq4J63EnPo+q3nFA
hRS8lr3tPj/aMMGWbYNDzU9SiwA11+ze571DMMq/uOWtPxkXmIHgdLRRl6D/w/v40z1vxLMSzx5o
JXE21bMhzra6Ho444wzwxDlSV08AXthYO2MLyD+PZsS+tS1x4bake56b9ixwABRH2sfEubfnsT3P
mAGSs2xXV4AC+TM5J+ZpGE4ZYxXcr8Np5t/FehTgknjQE3QwX2GmnZvfD7XB0XVF050jG9emO8dc
Hn/ru1MC2Kg8P1vvEyrl4kDLXSMLdG29d+V6DOWe1rsSrX33fsKaumscot12lcPCu1fTfSH2rtzb
cr9Y6zElB9lgEzno8qB+Hp4gxe7g8FEcLXFs3OOwMHM55vS9P49suOJAvlng+Top/dUYn/r4ZDfr
0cYnGEnNcqo+D9c9YUaz10f4esjyrLunEVNCee7Lc1ueSUdqynM9navynE+bFN75dE6nc1HCUD4n
dM2JTxrP7kgr+uxReYLE42ZIzVPHo56Y8enBNU5aAkzg1A6n2Fw/9mSt8u9iPTSHX/tkOFfTfGVx
pucrwCGMZ8a/zxwYOHAweWDswMCBiD4mD3F0YObw29hhYmtDQsjfxw7L32cOfxw7/GPm0E07g4jc
z7EDM4cSs+LnzCFHMSf+MXP4bezAzEEj8KX5fexg/3djh3Y5ZsU6c+BQ4G4b6+SBmQPWkOxz8oAv
RMQ/jB0WLCPuyfo80gXv8llzTxwDp33eqd86zjqnHPVjWZk05cnHdbf//B77FLT9uDhqq6AEtBeo
MM/72VENzLPsMTs3gSiTHGC+o99XJdG9iWycK0Dl2TVzTrHp8qRh7ZHkCOlS+MMaZYoz0rxh6GoQ
g9SA6zfok5ESItFhyuKm8jB3IZaJt3QfLa64uth2lu3dzAmpD30dt9fU7u0m9khxtMCYXzmKxORG
ktPZo7na5BEuoCUet6qCNksd6zq0SyX5sjgeVnswRb/1Dv/Xm/yP+KO+/e2P7v72n3z+Vjdzm8ZJ
/9Onfzvfbx/+c/2Jf3zHj9//t/3msvmn33BO39q6q7/3P3/XD6/K//f33yt87V9/+GRT9Wk/3w0f
7Xz56Iai//wN+AvW7/z//eIvH5+v8jA3H3/9yxty1n59tRiN0l9+/9IKmuaZ+IerZX393794/Vry
c8HctEP3y+P1L9cfQ9++Fr+81NXHn17g47Xr//oXw/jVQ0yCKAmJHUlAK8lx+vj8iv6rRUHLFNnV
TQoVh+dzVbd9wg9Zv+ogFTC0u1DCQNewwHf18Pklk9eDughmiSe2A/HjL38/ET+8lf/11v5CAsht
DYqq++tf/iSdsqi10JFYaGnR5rs/94XZC1j6qE2kC0OXTcnDTGJykV08hqTltQY7LCMLpYAeW8lj
60lypfVAiQZI+1n1RCbv0aZbRbLh2AWqsH1AbPsoAoxzbMkkcdL4GTJ82JNKohFgr0b5WXWQOk8y
U2iLD4FFmd+Ph1EzaAI2dZBNZujRFYPTfTuYpPXOY1gM6TOVX1jo2ibVdGKVW25LIp8Zw24G7ppw
ai3S/pbdKPovZiu3qWJuEkLkGCPF7qEz3lC6MWjTo9BjwXfi8smctEtr0fYbqisUkOeoTA9TNl7+
cF38frr/eHoN4+ca66fz+zPArmsKfFq2twREwtzp0mzCyq3ywGMrBCghRiTc3a+M3kZXvhdl/Wp3
6LvqZPHNkim0px5k5l3SCW4w6HC6HPG+1cZHI+2YlsJs9NXRPpsOZDbVUh5013x1y/prw/O56fvv
DlgaxaQBMquc2mJxbkRRXJNH14SdazA0JiGh6NzXnuxTDCRTSNriuZuXBzuLkSUadKwVi8BMuGtJ
45yLqXxz6Y76mVYagTbVE+udeWvXzVsn9S+2PpKeUaAyy+Re15pjkjgimEQdjNJ6WJTqBAaFwbKx
0XtUzgXGleVpEdZ1Sft1WBC+lSk5KNmpE+VpxsUym8u91GJQRORfrhmYsx62LtK3LqUqr7rHuQGw
idOPicXWrKTvge01sKg1MVgLN6wI4lCYDZSLGi4K6ZzqHGh5symSF8P8MEAXMBFhoGiCeVL1G29s
bogBxpTacQkSp2C7DwRkDj4tPcLllvHC3nUjCbaQHl1Dg0ytRTxZ8XQiSS+YXOK1kGGRTE5ucaoS
DIOo6ZsmlDMQkHSjmQnN/PuGtLrIYVfszCQ/VkZygiR5RTMVfzKh4zYqCSwfh2bMjpHdEjMBeUJj
8igUKrpaPa960YniyK5tBheC2Xhs+53a7JLZ3LtYWWPQdX7uZsRfwyNgxgpKEOpaksfbuljtBXpQ
Z/KxqVDW8cTYqCQjDtm4R587bzWnhEQ/TxkznhRPq0nIfFExo1C0rfCWS0v2EFM491kw67OLfAmn
RXxVTO9NYRrvd/30JjNgc/hv3IRcacNFnJYawOCW5Mu45OFgGvtUgyulgJY35ZfSzGxis9u9qMhR
96bmPWl0uont9ECiwKmz3ZfRlbRG+xd49daW9bDwK8KIy7F+aelh18LZVn1x21uEqFQlW7N5a9hJ
tysJScUsrzB9t+yDTYr9mUuFJKh4IMdxPiolE3Szw2ZBsFBqVedMJufMtD9izTw7ZnOpx2qTG9NF
6W/HLLqdDeu7lwwqEm15l3TGU2fGH+lUYV/qvtWR9DsprtQsSgI7Ve653F76EoFG1WDfIHVFqvhd
spCIko8ZyV2WiFt9HFrammOLwhGbFv0H3kXLuyd6+7s6R9WVmTYZ65yz1fuBgKH5IXFQt1OcDu2n
ugmN/Ij3m23ca4QBKjUc9mo5Eh31AA4ap8Z81lr3YTCJhFGoZWAu4KOMuvsBNFYfa2Ei3y32vPBh
dvkUbxFHoOJnx5u3LWlFJaButw7UaXlCXbOm27tYcdbXcaPhyPzrXkuKV95RTHLmBqMk47fnuTA3
LUZ4VZ2v88m9Rhkf2DJG4VceFalup0LdMhQJRBVxcQ4b8gQfNcbbQyse58i+qRUVvUl6biOM/VXe
9AGzGlQ3KlneEmhnWJYLRjfxKmcHO24tjrMcQ2HZr2Ra24GyKN8bFUEbOoXrziTVVjd4qOnLZG7+
xdL+KSz6Y4VoIWJcu0MaPCPMKD9jJMABkZhu0Ya1jPd4ML6uwXhxGz+YWn9T16/wUXaJSkeQnEdz
JhOtIu+4PoroIsrhmJr3ZBN+R6dCoAARdZ0gV6qQuh001IYBhq9dXZIJqGKIHpHGYN685EQAOqL3
iyi50/LkyZp7YMK2dWIp3ig18mUGRWM7bKWXrjjHkElT0LjsTPgcjwMTIIJrs5L1zkqidygb+6SK
20DY8T3Gy2PWe4cx1+GDvadlvVscc2/XCkU7KW3k2RzouOD3MO+kN/iVq9NWo5G4GMP1MnjHOoP2
MjVvc93faKtuOmrOuuOhkSSouFe/0K3blBEJdjVNvXbWtrVi3LqO9z12YUNNw5N0lmsbnqiHmjBL
mCZNzohDot+PClMqIv4WCwA2vH9nDYZiSZSJCNWmo/E2B06noFdclF0/LOfUhZkyEZoI6nUXD+65
IiXdMCRDOJPOe+7cenF5sqYMT1h1C4r4K6rQM/Ep6E2Uj1nJXugQvqSN3KIZemwGJrCJSRKYgFXg
qsktCYL7xAO1s8Dtm2vUqh0WQq148wo4lHo1U/J305vRZdskAfIxrxGF/XXnMtmUZJJVWn0kDOk6
Ag2BR4rKxy7SkOppzzn4kujLJkK/p3czNIT0ShYl2jbNVlCouNdu5gQzbKrZ0vy6pfzp5vdJqUhZ
xLJt6VcZacYdLWBmxtUaGVTQcpn02yhnM1KZT45aM8C0znXFRCJqeTuW8ZAo1gYjLCBVzQfIF8hc
I+LsUqriOx6r97mWNNZKFEXJYzXSs+nBSJjEL8WpdtNgsmbJAJkY3eUVOQz8we5s3y5iHv0GQqIi
EKXwHMkGC+pdfyH6GARK0ob6ZBxiirl2dn1VFFbYCaKiqznZktQDadacKnYz8xEx0KFP3W9VX3I6
9fO4aBed7Di/d5nGiBzkk5uMbw2ITYaZcU6vUn2xa/NrO6tc5zbjPjK4uqi6TEqm+ymDHJ/J8iWN
i68ej8ZQN6z80KrWzVxpD4uhX7qyC4Ek7TjzL/1k3UQQRfR83LWttrFr3Im6cx3nGNNd+2KtkWet
viUJbtu3GSdsfk10uAzlErQ9627iHlRDVmT91EezLG6TSrmJs+LWTLStjm17gemi1kaxGRFPB0ad
fimEysk2uYZzA6a5VlPmlY1B5n31hukXwNX72CfqTi+Tx86077qBZ4mGZmPyvK+upe9aMrY8DH3l
ZPta69F0qDzCWtnXryiepyQ7VsZL03xTcvuRkonShlDhUfeFnp7V4kaT53TsoKhKCjai5XudMO9G
fVQr5QV0zk1WSvz9aXfgWtm6S3fb2ETR9WOyxdm2hCQu7F1PPlpedjtVxZMmup09T7tu6q8rgzHd
QOIcNKZdIx7rMbui+QkrNiUIo9l6VnfJRbQnJeyu6vnV0jY5MlLApotOsUFeTe6B2od9cu9Z043r
NFtlaG66bHz656v7nzwMqy0HgqGhrYkMlun+1GFztKzkspEMyAra5D3EZMXbYJZl34OZaIc++kVp
lMAU5iWT5tNsAtCMRwZDifPodNXgT/WAdEwBYqK8O0ty6DMTj6y166yy3xiwPxxh/DaA+fc26v+v
bfYPe/f/brf+P3Afjln8D2/bn/bhx9fql/Pr/PHD3v3zZ37beivOryhKwcJhkmA0YjFf+PveW/F+
haCuuWzNGc7oKmOHf2y+He1XzVaBYhEbBJrRU5m4/L75dtRfXeZbXMd4Wxhie//W5ttwftwdfr68
uTIL6QtgBHN/NnFXUvRtMYI8MCzxzuR/IYpxMgKvzYDNYhAcCJmlBpCQ2cwO2YpK+Ua0fDFPT0ZB
HrlunttKkisoowe3K1+ipkVPIrbC0G5EvtBHj5eN27pA7Zi46pWjbBLzEsWIx7umTcDqzFfLfF2y
KyQ/+nvuFbdRXL3YYsd28G6KwK/YzoMeSyLJ+mNk5d9bPWO/xhDeArFtOx0JGMNxjJLvkQdCLneJ
5IqVfjtgFvNNY1F9ZdIn32r751q8mTtgyA+xIS+uAjtHZwfUpvXJpC+/eCbjgQgkV+5nyplgvU0M
XxD8ZMHD18JXOxQX1u978ibIQ7QMRBRd5kdyyQ84wQkiMtQ4rDW72JXw6zVXKcHjOESlRMm0qccm
Cap4bui+1s0Z4UwRjFUCWCrurQD5qxXE+vxUrvshiYHDceWz0wAPsCKem6a0t/ypZAeMEcMmfuvJ
zL8l8YdeEDNtx9/HdnrCfZFS3PCUQRAlrWGnyJq/HvoY4UBJuSPs+Uv1CWjI052euJLIQ7NlPE16
bGqwXMpoPuF0nk92e2kWj0W0rXe24JljLZxC0rsYkC45UzikPcHsZpy8qoJOo1V7qy8flyLHt5kt
z7Vhves2UZ6Nod+ySXPCqZhRirgkB/bKsu+9njQoyGCj+a5zJhhJly86Hn0aLfeKtjymLeYNxqik
q0X56MurDseLzyj02tLh4qTWXlrjw5JDl1lUeFsq5SX2Ph7WkLVEcvLGjKIShG84VMMlTdM3VL2n
PiEJszkzF38yR4VdvBu/tU198pi8+ZgVjRhRdO59cUuEUfH7VOd7Yxqf9JzEsjixskASi0xNylDe
ghJlyM2oa3mozSibyrbSw6Ud8c5KOvwdrYw5jS+97A2oYaOD9gvJCIm8qFNRMeq1RdXIbFmiIVZn
ys/5zRh1KxhVDBJapIaOeXQIMPZNHb/jmFt1GI/atY0leSOM8QsN3QxZCO59lD1niM1sbEyTp6jS
opF0hQv2tMXZb1mbSFM7/9QTCulPwr6XXQN1reRPycyp3Tp1eSDnhoQkLXP2tcy2dqxe+th2DoUp
D5ZIWqZc3hfTip7qcRqDRe2oubPmC96TU7p4D5nOpS0yb97EkbjrbL6nqd7wgkEv5m0FSR9SbUEV
jLJ0B1+Rma/2rBjlS7aA+iz75lPMcGwcF+fpa6Tx87mX62gkkFszlIcaQVuGRIBLnCiub5Hktv6H
SVfZDkt0a6Q4lgtYLAS8mRdzbLxNYywA9wv9ONV3o7loALfn6cpkoOeqjBlGlb2iamGUyNMeElz5
MvTxdyeqNk7c31gmtdEQv3lkaq/5dDS+JvdecTA8idJsgqplN2QJ3pFFNW8roVLDYs/yLVt4OJMo
5OgsJtUigy5u2MLaI6mpY/IqOvg+KUmOa4pH5L1ih7J93LLstczmYRopcOuFnYXiqLd929JZw9Ei
FMxF0mJlm02idMvk0gh2IFajfFSTuU9ixuORdoVwwCVzM0C2lwLDjV69WLLj6jhfFUG/qem8xqlJ
1QnshY09wXGgMetaRZ1aGqtJkypLzYjuy8Fv+PKo5eDt7ChyQeUCpOUJcSzLBu1kBCX50Zwxo+BG
Q+puVB+yes1bTfXnfmGlXO81tXjxam5YvcIAgEpBKUnAjRqc3WnzNRWu+9vg/t8qO57SPG0+3tPX
n7v7P5Qd/90U4X9g2YF09p+VHZe6/D//u0pff2j4rz/yW9Whe786qoNgXYPDSxrCOkv4reGvq7/q
9lpwePT9ySN1KSx+b/ibLl+yKDodhxw5mMr/VXOYxq/kheguzpi14liLiH+j4Y8S6s+kKZ1iiPIH
1YjJ7/gnXXonJz0aQQbmpdaF3eBm+96Ib0YV/5Cg91rmYPzIUyYLuuDGiqYrV8BZW/IiMGZifNwY
dErKM7lzcxHKJbkahpK0Tb38qkOioD8JqUKQ/rFtI5PeX97BB4yXJ0FWwpeUmuxQyadODPD4ITlt
0Ang6iJ2RP9iOBrP6cpSN0v8NusWaHBZtECNi6NXoPwGFE7regHESCwOjcgOqTCT01iQ7u45Y812
3HvQJzBJpdVuAGnR0DKtGzK5SXME66toLBv6qIIfxHtfypaICbCTvY18lvfmqvSiAD9ZMOcYVdsW
XUCV153f1ukxUhkDVqN+TygvhKcEwucQd9yI3b6RHS6/tueJ1KmX2CDjCLY0bRWxBIPD81dE957U
nuhbT1QsLT5o6XobIx+1wGgjGrQODWWUfL69GODk1AH0Y2btnJJvWPJ69j23+BZjxLxrFBwdAk9Q
4mTw7tEu1/BBJ5uMb0QzG5octATtdqMXQ3Vetik5f5HT5SctFbTiU03dKtHRaiCaDp371Kh2vC3t
dFOUeGsjO7IxVc0nlcSZ44QshTVvrotbLSVibJypxMg+kEn7TUu5eArLibdRZ94P4F6QiMKTtObx
a69/t2qchIkx3OWkXEapOe9TCzmjt0BrIbjGnuKjSkQKndQZ7YX4JnNg57NWLNA+P/IWUpE1NWJT
O9jqjChw9MKgQB5OZotZqXDX/XujPgvp9fuUpbCaeSy0Y0RDRnfrKx4xh5hAu2BS4yTUy3GjScU4
EDCS4LkCwM0jNzPNBI3JQtNXdXdu27zGjIJxxXc55h0m+F3+OsdxhwCy8aOyTkI3cgg4G95XJnGY
mT3NvIHGXkKSkqGdlEbzsB26jL/oz/eGNEPUn5VPSqh5Fef91ymKuv0yupepLIhZkpGvA2FbG2PP
Q+okdAdopSkw/RC8qwx7+zCWhGYOqjP7rjmFiW1p4EsLzhPJjoVpE/nMnD8e2R8Yneen0QwiFCGs
PyTabiCwlLZTVQVjzyMtkUUUktG6XWhZBkYXlVshZDhntHTV2RW+E6HrL5TkmE3ER83D+KwPwwyR
2iQ7UHzTlLjaZbh+4SkXr2OlhrlCVJLXTWhzB3PnSs3eevny7MKkC1pnZGVojSe1A/HqOY/5kuiH
qe4fG85sopRgVpFTb6IivZWTYM/yrGjy66SCkI3rG3rzeUCwfDAVlYLxlEhuumNaeIcBJA2VhyJj
U108C91SrqbO9oe8MfexU6QADO+ER8uuMr6swdj+Ag5JWU3js0T5Z3rTdVsCMGxjqsRa0U6t+9oR
1sakgMT11BwO3VgYYCyLx67xrgaGGyNC1UM+aFtFMxAWFvpL06EuNkg37QE+6pJxYpVdpdlBzbBh
j641hgsnTgJNCdTWeJgUihisCKyXwnzWLPNmmeLbmZV5nyly3DYWE5wyZs2T8NZagTaxdhi1jDTq
jdHezwvXmIFur3MI3Vnw96ZVvdr9p7sJHA67QaIU0rnBGAHvlgwDOqO9526lMV60fBn3BTF4eE3U
L6nOvYOQKAmMFOlekc9ntRevDRyq/aTND2VO1M6E8Z9W62zCxU2vcAZndzOV0GAtU5i7UHfJdgib
CXuFMivlFhV62MRE6TVp0gWjiTvc45IynXQ4CfWtsqmiS4OypEw9hOpWG1oEIO/L8mHBfXNbDcVz
YeRnOSxaiH3l3W4bhgUMWYIotoh2K2yuWgDB7FuLTeRiPB/LhhSRdLjrGk2/TlzKd5hBoQvdfmOm
Qt7Vs5HDIp/TkGwylnmtrDcMpPj93G0S08hK5gT4BBCOzVxyAjOvhH7vxDPCYPU+SZ2nLCIXhRQj
FW2ecwcsQNuj7FB2iui+WW1tX+duRMD5ODzjMAZjHZGlERlF54tFezb63EQZWj9FWtyi4HmI0WPs
rQUDRs/2NCefMBjprW96y8hWu8R8NMeh2zP20wJX8Tpy7wjhRKkpQkurBpymPmCT6Upt48dEGOWD
qBRnoyjNLnI9OvBZ24CujIcwxsxx8Liq+5JHjxHnLp7d5YF8vvqsLbD/2ojymMYG4pL2KUciChBM
TtyXy71jJePeMyH0jt0TxIgYD0gSGvTZr203NbZtcQdcH3BHPy/MCWUaEgX/1bIYXQgiW271OFgU
16BraJtb4ka+Tmn8otZzc8xAFu7iTW2XuDOxtD8atIrVXBKhgoSZFriwq+bVNB5qgmCBW+naNsGN
FnbNYoMJXACTTzgdM7R6Qriw+8by0VzKk8oMEyyIrwaELJqHqsiLo7TfokSmsE1Gwk+Ab2yVFo/3
1NJ1j5osufTc53sFXnXXD/OhX4hIbfEWXlQ9qdc4B/mC18UfZLyJxTK+xojc2Wik+VkfALvgZ4Ii
ijkozNpkeK5b6w7vnHVVY7hb478IAoozssM2M9OxTZWm1ck0jeycGOyKNfnkFdry6ubHNl7EcwcI
JmX3hHtTqcPeWH1a6O4aW1Q3smEr0vVWsf/8tCtVzpTClr8jcR6ZnqiBAWdZOGKrCKem1H07MpoN
eg3vyltRMNM0xzue+l89Uk1OiSqn0+e/zNrYqJbB26e2GpODiHPlRrq5qypS6RPnm2QPc5/3ahMo
arHJLbN9SPVWBpWSgH6Fa1kbmRiZdvCk8Axv6xUGnyqxGm9a4b7qcYIpRp/ZpStcGlE9mXARU6ap
mI1T3YLJpq5VV/mVujK6E/qx69I0MJruZumIxIQhNudKfD2adQ2mrR19dYD+3mNNZQyV+Mbg1aFX
VyzfayOfPlfYKHSgVMq8g0AzonvFhPLQexK0thJo84j3D7FJdJ5Sa1yq9X0vq1VFgO+neMQ9yrLP
rDgU4GwwmTAO1hq/ybzJJ5f1GUbMDZ2ywrfM8auwnzXXvtURM0zD2j4hBBYdVmh2yCFyy34YYmnv
uqL3K8p+rHE3nvUiFXFysXlUWnUqxzkkS8FfFe2I1aHfcM84gcZqjhMkaNa2l1Gz8OUM7vvaV0b2
dFLrQ8eoddLUa053PxhB5YonQpG5GS3tgxR2dZsJ5LWl3mNyZrxmpzlT/Iepek1cmtAudGlN9vQx
xtMo8uPsFkcKuVMUo6e3F+YK+XUxTGAFcP6Ibk+28bZnxiMAEbTK85DY+w7bdLUkO5kr266h16II
K5AM08akPztKP/Ku2cT2kfaGPfeWW5EuRUGQz7wsA00SZg8ogcRCXJmoKx/xi6Xheq81clCLUEsZ
9Cm0J5IswD8hyjhAkxQ23u00M9xMcXaOQOdkHaruGNIcDWEZKPGemKEQqvdKIgyw8WyYbnFyejOM
PQ9fTB2aCEQV/kIN91tuaD7rUeigFaQVRXVCeKRNEAEBP0G5DEOQ5cU29UzsAL2xr8fuzZJvmdb7
FhTMkap9odJQvdgvBzS06a1dvhaZ8DvqsTbjCpyIf5Ot39B5LFPXH3GVeasaxh79WpOYQhdaEuWL
1O9KIFs8yzLqM3XYaXZ/00+2iTj50cHIRmGb79X6ca5OTAwZzPQ+SRwkAgx+pOh+PN+Wneanp5gg
1wknbiI4k5D0TD321dbbZkR0CLB4uFfDyPG+2DJ7yTPjDoEMEYm9jXeKmbI9LLsC40RYipz6XPRB
Z3lH3kRtixhBNakB1TcIlD4u6mtzEIdBf+8NhmnmcwWoPe8939KHFSDJGm34Nj0ahRRL9Av+UGMZ
58acl9Z34hF5LeGhs58JbZfQ5bUtOCOEGdO6s9bxmO6X8irBsLk3dPika8Ud86Bky0gThE2D4vVK
oA2wUMqCXUHWIS5bwzGVZApIKpQkC1BbiXw+OcQnKMlTO3j3ugkHudWAgfYzcRRUEsI9pw8iS24s
p1N9YcPWYn09jLb2uFjEipvzwjnr9Hsmdxdvyh0/s+ZLsTTfvCjRCENAE4GNlT/TLbObVN9q8DdD
XEdEzmfxFGC/uFOn+YVxFz4Us7hT+vKifBrbEvHFnim4Bqrj0fXLMSYtyFN7f+zgjSnxjR274PLz
4aZQ6WIV9tU86K+Z1Z4duTxnNQFQCC7AsiSbQejPKILc58G21xWBGencrQ1Q6DGKXrw0Qn0GP0Zm
i++h9ACoj2Qigyyo926xMWtCl/g/35T26phg0D7G1O9mtuxT0hg3osbFV5Xf2exxsXEbZrLXGQMY
bwTOQsWt4vcWrJu9XmYOdkUfZ82+6Tk9HhHVhAdFj3EKKc+zm2992cFXScrviVBel1nD6N4I1H9S
3WSaUR5MxWKMHxUsJnZ90vuSCm0mCxwh3tFrZEge+D7pLeUOsGOyBzkEx1Sx1T1bdDhhetL6EuI8
pIWZW5EVXh9vJd45WTRVaIL52Igyp91rO/ZGrOwLrNPc4QEUAenn0oamkQ50P+z8Ysdt6PSId+rI
vMvT/K50WGaEw2ylclzyY3U2HEW8SRpg57NzjbneDaoC92UlarJBzBttmku/tCBWZ9kECLQsTEQS
krQKObIrtkQ44vaXBKjShQ377NkVNDEdv1P8JcGopMCf5N7KjSePuJQI/oZLTHeToHk56FnBX4qa
jLtBe0VCMKRX7oQhabPwda+5l+zJJwzNcZIGDflFENSai3SOrf1/WTqP3ditJYp+EQHmMGVodo4K
LU0ISVdizplf/xaNNzAM2/JVN3lC1a4dCqxFaF3j33alyvwLp5ulXpr+Ok/7dH4OxY7h63QLoFVb
G4QoEM8eLSPkKfxslj/ZAJnseptcJ2xTQvc/xoVwCOlWKgK15DB2S67LePxI9L3YXITuK5svQwsA
CSJTli8JXDIO0r50+IoR5t75Z6lzEeJxI5w3cvgclveo33XEUWRPIX4BnqDnR+hudY4wzNzV95kz
O1WBG+jKHdGgkf+NtADn9cwO2U9F+RKm7zl2wZLqNkJgK2P7FVrPxDxh0mHGb2nwFwg/IYgr+twR
7MZAqThx+7BV7DrcoS6oF0/BuplxSDt9kyxnI1vEQfhdm/bCeKvWhApvUXGQ2GsmMoOnWrxnxv00
hQdBddAWF9pOgR4YFZZdZJJdjW9rmRIlG+3YM1VHyGJskYnZmpnCCjyT4gLoTSwq98U9wysgTJ6x
LML+CmjrFHRGG1HaZOqpxZeF4XG+TYLDkrzE6VuSQ9IbVXsjkgEk4N83KF85MyzCjlGz/Q3isVmn
gNZu0u/M290aZxEr+KqVfa9suN6n2h+0fatBCwlbR6hir6n8EPvxNZlMI66ivxob2IEIZ2R538+f
Yf/VtDWXV2mP0s20zmn9NqNYz0zynsxDGJ9UIm37Y9v9i+VLR/ZKIjERkTdWg52M03DEkIaBsl2d
6CSwt1zGr05TWazfA1lADG6cUceo8FknrxOg0rqZPyLpTjqbPUt4GcexHc83Td3ij0I5pjhz9qal
Hxnxw9l3EF9zaiTo5nZVI0b1ioJkoSPu1ov8rFi0A3GV1a4wD1LJ0YQop/0W86NueGp6roAXglsA
aRlPa3D03Vw4pOdxOgIXKcI1bKFfQj3QSRaW94J2EIsNgTeQ0CoZivNhGp5B6nN+6p1b4k5zCjhv
c7+nd1iMp55+wubNVL8MfxnpoQX4E1D/5/q1JxajwCf1YKn/JPUfA9W1n7UNy8evZFjcbIC2vA3G
vTH8y9OzXPU7uEu3eszcpnmk/ewtSwZf+sJRMQr3avzTzWAfjLBn+ksbPmjN6zR2molpjYH2nvQr
+NMq0Yt6/TkoO7m7CPpeabks4OXlOQWg9iXG+0mGySOIkM9Mp7J8M1nnqYyYVrdGqKXllYBbR2Oo
HJaSrw6v/EweQhK5av2eLCNudksKufjfiEnhyg5GoMh1HhMPZD93tlVX9lpYDeJ5DF8sNO/Gnd8h
WmeDGZfwaWBfLVDmSUAIZvEj12S3+XF+KynZJxOF3r1VXpVOxV4vcKHXWnW6LdJhW1fvlrVnk4Ul
DfzGyF/k4K0V/qLp18KKkalX67UjCIDbzUiI3wXlXsDVWNvA3tWzv9a6Qi2v4qs23JrqOFnH0rhY
whsD2Hz4rY0bzOau383zdmIg3zuiSWr3jZkzEOlrVp9gxQrg1gdDf01nolBRn63JUJLiasG2UUY7
wwAz0PfV8iS3dJHPQX4ekz0I6liQ5UUhmuMRkXOEHcXxA163LGyJPCJleZDRUslIQTAJKlySnibo
RBJ0n9/VFJ1fbUIUnqYadu2aFnuUYPs0/L87bSb0G7oejnP3RhY2JoqTLrNhnMEQyvUDgj9anFvJ
MNrW0NZHxwJyUEWezDWtz13v8QXF/p5BqZN8vpE+vxb5cRivQvzRMeJIfpK6oYS5qcp1rm7vGthQ
yDksYafvFPJXFX70w42DZs4vmXkekmceQy+41+o7PDeh3I3dRsIoetkl0StZqSWX2AA0lf8a4X22
Hpwx2Gbn8kmKDl1wU6uvEi30oHHac7yGFkWebSXATodleVRC+Ch42m39rw4364FsuRFSgEp8N/tv
CdlNWP3qy440WQVjZWGG4uhQkQbwzUt6H18SXbCNVN0HJS65PhiFQ8IWN8OcnOX0u5CQd7h8eqt5
hB4sdTW95vnbPKQbnpRebYL+kk+mPRGKmOuwxuffMXzvw4taPAgykFfDEfofVfaBLY3KpfHjMeYw
JwagjmJJ+LsEffvDLDcqp4Mv4qOCpjC+K/FRUu4WM0FF+IyH14aiWUhAvqd3XP7y8KTXP/X0urQv
WewXKewnuh547IzPofbZIbzrfFS21fwv1V2x+FHDlzh/Z/xurwzzDsZbUJ/ZI8DwZbgNWneeNtZ0
yQEPiaezpZTIkKcyblg/LjDvGBKhHh546lp6RBJQxa8SPX5B1Hx3X1o3rpwUktZy5/7iyXS4eeQP
3sqCCzeiPqJckL5JwaGoPAjRo0TNA25nzd9dNdkl9zP35ly/mtMNo2iTapyvxCtYSm8eHlk+29BJ
uBTzcK9ig4CGbfzOuXJYv+WTuy8ROcR13Proxraz8K4pv1LoWwKmew7mYNBzuVQNBLp0rFJ37tKX
SenspHguhwYmNKN1wysrtuOIycpMrOCFTUcWjmJuAxEb4a8B/al81CLILQy8vwPqTOEnMy+GdVL1
A79UwKtLhE9z1OYfUhJ4skvrM82OIPoxXecQTQT+0EeGsV90pmInWpn1qgD7NZsJNGTOUIfsxeGV
4zSzvpf0NdGIdGVzG36h+512GilMMpzwimGz2heP9ghpTuZ6RVFAvaGI3yP+I7U/siBE3yQDPI1E
BwWbW8evlUf0mbpolJJb/hHKB0uJ1p82MgT2N88hnM41xZVZCquBwlpVANFOjboblYdAXIMOJNtk
ugfXAjsopku4ddTV0UouKfQWfo73hUmbYwzXVq34uo487FI4K5Mnml96IzDOehjBkdY8TfyFwhlb
KeMznWwMgGyyIuw+/xmE17Fl+VW3PNoU0sYqwS9apOf5HTl+Ix1VUB7JH8UTfBWazvd5/Bp4LSHd
WrXl9kuGa08MwAzLHOFnp3uIXcfxNZ9cvf0Rs22H6hSjk9BZs5Fg0My3sdqIItdO/Kut6hZ8KnTY
CZCOPSV4wbKtJB9Dwa+YkHXqEC5EfM6m9m+JNngQkABjyzSGEeda6a06Js1T2iee9RzFaYGZQeA0
wak3XLasPLqq5IOMFJCUwl0fTNue+g0QrSfJk37WjWU/WHbBciJKnNmi0W4blrgIGTXDh488JNHt
SSjDK902ff6soj5ZHaNF/VkXXiifopUffDGyGya6bbhNiXmraeRqPGZO/USS1kdjEGmqbsVh2w4e
sL0dJ9dEeU02WQ0h+yDuTT9pdnPGQf+otO88foeJVJZXcdkOkVeKnmLuy2nHB9Fx0zEOhnZH7WXL
QNqPiqaw3Jd95prDSy9sW+3M+AHuCNQewKok+RjTa9I+SnnDr6QzswXhMCDpil0Fx272AcmJ4V0x
vtr8IOXHNNrEzCXlfFd0btHvEgV4ISEIE54QHf24XKbpPc8ecv+lKT9Rhdgip13I7R4yFGKd6NqQ
atoeM9mV/5TlkehvIuoGWQS+Sf7IRFQB8NQXvb5O8T3LXgMi1bpj2SQ23ih2pBx1yprkaHb3eLkM
6m8Su1iXRqgNBk+XHqr0L0kecX+Cb4Ju3Yd77iKVsOya9sJFRN0dA/2QEloq7JfkGODtEnvo05rx
uox/7Sgyb+KkTlLbEomYddbcQequEmvvLxQLk63Qer9JlTNBc4431fRG6yZjnl7sKwQARbyGuvLH
It+Cp/I28bdReV8QndM0Oar4xA6Tn3ABexgP7lDZR8s5ts4YzNqxtA8Zx1rvKK2sxo0NJ9EuJtbv
DEfg5T4t5ODWc8qP7UTFs82yW65KbOUfgxMyxgayfGLnTd36WSs+61wsDk1xQSEYCkSm0Kekf4p1
qsQrSpyh34NVkLgwWVtFv4QrOh/OvMbRieBhaXyv8BiTFKduMzIERl/ujwG48PLZGzwjTs/CelXE
q4mKnSVDeNKaQ0xymnGgVQHXXy49tCuYt+7QYVk2O33umgbziTX2p51OlO7aY2YWIg3OBMUZXxWs
NCkivUYFce3fe+Etlip7ElO3jFZ2zm9OJ9AkLzzwfIT6yDY8kImJVY2t1udqpDOufqeAjpn0nEy6
yvILWvkSwwq0BgQOqftQPaT7YHrRuONz8cmWbLMzySF2qJ/F/M3SU6eO91n3MMO/nAFPkeAjMX7M
gMfJeE01HDYYmbXwEuUM+jGi4gT8qLwT/2VjDpQWe8bt4QFod3ZwnZY/uihwPrX4FZpSKPshzD7k
IN2hRrlu0aXztTB3spsUTJ6KuOhseXly/oNg+9+lwzRq9lqnTNdlwpXt9Iyb1X+BLjpJljijvF/q
E9YKuKJF5YmXha/lMrtL9CIUDFqJ3Mx/eyFzWHeABZfIpb0ePAQoXtm7cJ4zauLM4/ydne8WQHTY
MPRP3itcIALEo1S07TazXvMW8afG2JO/gvpXz9+oR8ryXkHhjA+d8LTBxRm6n1bgep+IdwN5DFi0
S51Do+rMyy0nsnOM/kQugalsvGwsoCKC2+rX0jxyi07mx9JdMUApxFdL2Qke9jqMVMX0WuM+buP1
Tn26ET2x/gnBmBhsOCo25enwNfQ1U2jAeCDObnqHX69ND6360Dovwu5h7b6Sa95/hMPs5cK/Nk5t
jFxdnMsZ5K1LpyGR1ThkBgiffF07oBxJXpTZsfWsEs0pR8PG4g9vU7wLlORDzK7m6MnjtxZ8xyj4
AgVjH3r6FqUWyQR2ltyN4lOuz4P7jSqO9Fg65OlZBx5hw4Z+nKcjZpIywEr7MRNd+SoKR1He44VB
CU0lWqm7xXxZkM+VX42G18tXMp4F/WLxEFoJX2SIw7eQGqOCz8gv0AJrz7oSiAnFaFTfy8Ot6v6S
9k8xHiKQ8gBdxmS6ajS0G8Vhid7RMUjjv5lX0XIDi85IvH3afLXyrmKyMPEotpL0Zi4fCwAYVYQr
aSDG+Ydg7Kz6FmbvOGLZpSyAo7tYaGn/FdCMB4HCrGKvCc8VF1PVGdvf0ouQEzULFl/zC7tDCvwu
xRhOYdezRdZJ1D9y1QBE9lL10i0bNk9EEWNcM7104ugxG+8CuWP2d4DZybw1jRctfotJPdf3pXri
fMuUt6i9Gfknlhno8jR9a9b0PFvT/Jh18NzebTg/pQBQA5hOfpgolgLxJmobfH8W+XvOUFVy5qmg
N/gPcY5SRAYXw7bszsDwgskQx2/e2kU3chRdmezK3AGSQ99Qya+G+gkFccsjxZ6vqvYaFceA8tJm
U8WkEeKNonSenmFvdp61F2k5NtW+Eg5arHsdw4uhXmsuXd6ASLJfpR+wk2nTZm4LIwoJXrkPRdQi
Cft9ozPEp6zkpNdeSAMdA/D+ik8ruxwQUD7rPzFB2r2DIibXvpF9Dyim0Iuq0z1MCSRhJqAkcA+H
10RYPdw+NS6V6qyEJO9sKV+BgpLax4XAb1ogaAZ1RrWnc6hlZDa+of22yoeYo41DSvxaYrfUcT+6
+vjTpN9dkBG5dKF/1NkKa3yzOx0BCMXXpN5SlgrWtp1vSEdGjESw1ML3Wd9EyZeF8UkV+dK4wRXp
FGRnK3iJNQZNtiw/131vMXTkqDrRaLd/ug5517F0+LSHPq+hox2nxhsUJwl9FOjYCnLdEgCQ5H7T
76XBB5cTwSADtyiwDt8sBjFau6BEP/xaEiTjI4ATiPHYje2nQsxwlKk4kILg23wv1iDSOeNQRydk
S9vcGOxQ+SiyV9FL18BjYnNeVqoUObW2tB7i5A8aMyroPcJAACdGRIeCcyQt3lnYKKj4oj093nbI
XqPlQRiagaV/fWiVy9+baH4kXC3Kiol2V3Xypmbb0CjnCFcnoK8UfdxbPSsbIQvQ+INKLp8ZdmZG
aufSTbeuXQ3IODzGwEvoZHesztbC2OItSpgv5DK+8DdEsT0ksBGBgKLwkfklbNQxZRyhXAweZ2xf
I42iGpEcVyBiZBSl92l5LJuFcOaf0SGsOt1gwbMZLXe0qZBUARQVDaeB8q3lCscvUJZMW2ASNin/
SgUAYpdXvqIea30DK9GsXjOqsKAOnA7DyCzEuM0G42WoEHum29IjtyTTIYDD29onHhtT703rTW5S
3wz5X+JA4OlOmMCBB8AiGl6ydXMzWuhItBL0Yz9TFG066VrNj1D0Ru+7FreBRVVRgez3DTQ4en95
oxi2lOAkr9sMRJ2muPb0/eK3ML7hHZOtIICeQYZ7kUqvilinDrNiVyU6IB0Q3Xc91VfuaNNnPME3
RPtUJO+WQxy0fFm/Dk6PHbaksDpy/Sy1MMjdzBWNAwG/7Xqh4w0oB++adUE54pllcizzffuFxU/V
P3lU+gCOT+gY0i/LxEn0if6CmZg99OwOrEy7jdL/dj2juPmpRgdIWwJtEL9+wNSqIcL9MKr/FuHR
NxdT+9JSL55/w8gE3PmnbmR76e+59Z0LX0bT8PP0Gg5vbN7V/bY7qDt9yFyZJ2qBX9NtE9ewGz3J
FgJg6wHkS/2Tpkc6vobAt5a5o8aa5RuPoc48S3KIBgmGrbZi+dKXwJIoUJl31UNhEENuuVuTPWtX
O2WT0IFgPIUfROJgwdInO16ZEd/D+tzKJzF8MgQYY4yqzl21L/BTbA4hvcHQHLALJF/FrulWt8GO
ipGGnYuR5GM7TPFkIO9wgLqgQqeaH1P4HQYMqmvmt8JZHTKe32ukA1ZhWtFnvdMCSdf5dYB8hpdo
mlNbCJgyADLHoeB0lOn68Fp7qt8n+8gvt2q5r/wR2os/WjdlflEtAwkNWnzpLgJeZPE/mdhOZfTT
lmS+r0o+Q4sFAVn6ld71oX5luSP73PeKYy42SXORzQfGB3FJoOHTg28DgeSHp9XPTlu/JS9qdY1W
+QvVWfoqlwfVHz0R/2fjmXGKT6lpm0PKCqghxb5MG9Dw+la5KmiVb7jcUSC2m8Bb5r0e4NAqcocY
H/p0UQx/aCnLcfBLqFFhq+3w3OWtJJhikjR+sWSvqHZpCsZ+L6cXVfgLlEcQvCkzlr17vYcq+Td3
J6n80eNPRZoBDoBR3rPsj2zEeD7/FjZMASAHADislegpqTHCCYzqIy6+C7wClOEXGqiNvR90YOyM
GUXfSk/24+RG3osd5aj7+sgtMOxsiz+QI2p9Qb2MIpw7e6LR3C8uE/f41HsCbImryHxO8jsRFw0c
3WunB9cpRk93QoagE61yEfyE7a84vdbiZVZuU07mNkul5nbHZoLJ1lXTvzEUYmZ4AOBwxvHYMN9s
aXhht7jAo0B3juWGRCZ/lMJpnt/VbJNJhd2YTFmqv6ZSGd1u+uLZFHdtei7NJeg2JjQERfpHug3Z
41sg4YKDnQTVVn2pW75nSWBBhWVI5UsCHtlG43Myuh3gnxPBKQUIOKrEsjmDC3fRni4mJfIu8qsx
RySmkluA14BFSV+cYqzkg8NUnrKVoNHCnQgxaKweZv8WbiI/rL3cjTfjP+t38ghw7zgvgWCxeWj7
J1kIAWyp0ReL66D8iAJeoEh04uIq5x6naP9lcoUNQP+NHGBDUHrE3rktANkifEv9szPuVLwNzUjk
iSja0JcjOhEEcm42kvmm09UrA6WU5iu8wK464ixAKBpzbdnuXTaIpO/q9hlUL7ial1f0dDJmHVJZ
UGGsgHHqNGO7FYLfWDuFMTHvW1aEBO0UwzBck3OU47CYWanDg6N24sqSrAth8FGwZTQD0n5Nins/
4Z5jORghFI1LpqqYPSqm8C3DOPWDERDUG0xoOMdK1TZKtKD8f7tKOKYQOgabfqVDsL5D7x25FrK0
jdDJtkmOMON5nLRR3LmTkLDWHoQn2SrMXDhnfrTLix14it/qJ8LNIlom5UdtvlemmQhrqSdDYrXl
FCf8TJh4mhw74buOacr6wSXQk3HFfpn5RVpsV2v9nPeu0ShOR68bctUI8AoTuCVKQ6xVsXiy2NP4
vOTSZ5tKG5BGeBh4+31n6m+AVwEWaqqvlp+VIW7U6UwETRAfa+s0jnCC7itgIubWrstprbFpkevX
Jn/mxQrgbHCfGGiW8vfe+NcbP9XwLcruIJ9gOTqlsEeczY3t8hRBcVzBM5A/+YlLDHDaUWkg9mIJ
sGzjHzV6y/vb/X1IbiqKhNTHZQOBn7vQ5OnpPsPMJNdEe6SUxrW0NB+d0toMbWl6cuLtzybwXsFt
h7YfqVCMbatEy/mTMuWFncWBa3XewEvQMDjnKmiwyLSIXwPrUU0HXrQPsZWxEXQEzt/eidc3ZLhB
IDvxpa46b2acQtaQXUmPIgZbx8ScR75VpVOYn5l3AFYPNAv8UseiXmJYJwPwqJT8RveM74YZoETE
ndvDl2Eu7BDQcfHS+EZICZqn0ZURMMRUeyKiccJtuArhQYxHoq6Ac68Y1A6EIRo2DF18hYMNlhP6
Uf7AIwjKuOoY8Oiz7z7xeLxx4nId+JL1AVLA4PwlyH7EKT5OIbSIYvVIAfnCQnXXPWZG3xS3XJPm
DVNeGy6p09s470j/9O4t8Tl9u3NT2xQGq8uzBWC0qQhqCrXvOrzzw1RbwXctHJbuIllvRU7PhPHT
Ih4Cle60etSBCq7CNY8XM+gDfiKIXiGGJCMFSUwcVE9EV2OXyjMzfo0WNFC8dnThsbbJRxfEOP8G
cLaTTwKsIF/YBlsD72Bp3AbxpYWwbS2aX0KsRxJLV8SK4EM1/EVCHQ7DfDVErhB5LeW1DP5U1Plx
sB2tUz+vUzEOlrzXWAeuafrR32h4MABS0kb0GjaO4ow+0NqK80S//79g5Dc4QclO97Px8d+FyrCx
ICv1p2KdldOPUqGplfYmhkLWLmQR93+R+hnajDoutOhFAiDMh65PuX2xoEk14ZdkvEKFhLMWhhw3
JFNtQ8IOkpG85b5wGvp4WfjUkr1hOXwfOrDhYVkc2xkXQHyPo1O6XBR7YPD8zLNfcGw0hP2OOTlj
fQEU4qIMN+kqUkeAfsFPtGCRhIqfJxGMWeIGyj+62IlBw3qhjGDaTuth/m+xG7LhlCeWXYU/2MBy
v+7ybQbBNYB04wl4HoS/RNkxGfWpuLQZx/zbuppKFi5F12Dkbm5/zv/N6mDWpMxq3YTUI5AyAbMX
AUexDC1Q920wBsdOwrPM/UrRJCfengxmbpvJDUFaK2bvb1JXXeIUf3ILz4vya6zeYbfYSnQWKFEM
rkHN7b2ZTkxkOrSNuGb0CtQUlQ3kdFcwaH9BI5eFKu7Zy7d4/sRXXUa+0k+fuvjSIFMC0TdcHUc/
iHzFPWZOOkAKWME3XWEYQGcnFl+hsO1amMfxkWC2Lv8bpI8ZxnEeBg5EM0Drv5YlkDu4fdefIS0M
cJYsPlW+nrYcYLBCT8SNnA5mBLRTbNERkcuOYDLZ8K79m+t3GWeCNt+NTjWfx+pNR9pbtSYznH9I
lBrL1yIm+6cR9gnvuu43jDxCyVXzDxw8Yl91DeMF57ddoD6E4inH+6XTofS2tpkxwtOgSN0nzmVa
oRINDDC8g0FX1t/K6bIiwnIMXZU7Rwvf5AFLruhnyL8MBhBTWLkC1mZZ+cKT4kReEbf5wzD28XyS
8QwLvpXqks2P9Y+2hE8ThKGADjSZZBlx8AnR3SJ3eaapk3ZQquxMv9MlqBPdK7YeB9iRuvRUGa8z
Ik3Dvyn++GZSq++kDTavNBu5vOcC2HVQQDQQoqzf4yQ7iS4U4UYJMMV1FBgGZffZBAB0jI7K6BGP
3iJvGyCCFe+YGQdP6aYAwRJUAhf1V6N4oxew88RLEGJsUz9PcWZBQTpREu+ImqmRpEBphrbqi/ti
NzKOt/brV4nwb2LIUURfPazGz5YJ9SJ2Tqb862GIGdHnQic+E5VZB+/Lk+Fhm75LvF+ERhC0s4gG
5yAIhHOUON/5S5djxl9eyq51mvY8TN8z7fTsr/2Rwif1uAyjU+NO0ECZRBXMLBktzLMHRJTjQ46i
Y/oZoJysjVBWCSC54Mv6db26teH8CT1OZUKejt9p8xaW11a80Hyr6b9IoORI3qLlTq8vRR9T88ig
LK3wRZ/fmUkKqI2QAeGQ3zKFszYZXPut4Y1M6/b0cMyyhWiTcom3HAncrTUi3Gb80ZrBXT8LACv8
NQnYsr+sdX29orbCOhPqw1MJmbeCgqu291C+tYw0JU7m4ZUJW0OkGXdLawnbb+BKjYqAnTjiTSMj
KRYk9MdMXiIRzplnLoQAQHj1hfaM4zdVhGp28Hshw3dfpjs4smLzGX12ogT4HGmvzOJFEw9cCs38
3Agv9Sw6rLdg2hetsyinbr4E1IrtE4m5KFwKmr8CkXm2RxXvqNaFkD1G6Te53waL4pT1rgPiYZpr
J43f8i2Zf6xYk7e4MVNS/PQH1E0T7HH5T84fjbgJPmrhDjPK4DlP8z3tEK4bL3iC6dCXGTkAd8Tm
oSbwV9wRWkT1WbhQ7kmudhSROmR5DPNjPR/V3F97u8iyLRfJTnyokquhutnsG2XvIQUFezsIBMPn
vpxivXyiEKqre5qydGFbsO+kCfjn3dAvsfYwoKymqewE8ZtifpBRbBtAktfQ9DKXMWLoMCBaayh4
Z1P6mcJScacNYQLZurGeUnwOXdOrF6KanMaJN4S/WeYxlL6F6F8nP2KD9uZKTraAUA4XGRAFExpR
AOYLmyEE2qs/Igg8HBGhbpufSPR7IAxXszZ4QaPVh9NeXAztIBUHMO51hoFcYl1lcLHAPLysYpfs
SpCS6iBkx2bwjXyNn3PS5h9dICs+wQ1LjH9QiRF+0lsXxPH4d1CEOkN5NzW/sWOXXFFoWpTZLtJZ
S913xXa2IjwD3skDw6ItSl6S6dhN91Lf5jpev3gFgLlCOjos1g4xTnwvlo0u3xL+PdEkMNdjJ04J
pKFjT45du+1xqtnMHp8Fvn3r8bZ5nuZusnbCdwWUPe274Y0qHsaNreHOTyGcooxXOTsswtSQ57mr
57VuEt9Mu7oeuMxjhQ1TaWQlvIIJSRpOJrAdaYCwB5o6YqSwzWgOrXZAnK9oqKa+0JUhxN33OWw6
AVjDHG2zgZ+4mSTQ7eUvgBM1QtW5N2yvptPpcKBHVI8xPvMRk82wTabf9oaXOUW6SkbdKS3/Emvl
c6QT7v2bmYyOdVDZ1PuF6QrdGCMmeFaPRWcUOp4MIH2J1L91Uwp+XBisBkisDLiwDO89ZjHJURI+
g/p71j/mSqfV6T0jwOagBWyDRPOWUvFVEfkaKA9rjB+7BXQIEaYtSoeZ5TuTs6LWKq5t/wwRadOR
wxXpDRt32Oq7QfNr6hNb92evmh7WTAdQnPV4NzN9lT4y6jPG1gqdx0KV2AOwCpdIVrgGN1F+RDSm
yK8pzdByV4Z/CSeMVu3Xlk/PDhNAxAgHU4mhtuPdkLRAzLx/SHZR+tkooG7WaVZAkPXMjdFrTcN7
KPkNFeGDYBbUZnYZ/7QjU7la3NBcenpyaCkiGNGtfUW1UP9QkOC2iZkTTmcfUrvPy6vVPNeCq/rH
EdfFHzhocDbS+xVs+RWGn1xOYcYa06jZGHogeg0ZbUMsw9kuZOvR3sEmEtvPdn0phv8dpz73EIwu
T9Mw5f/r0LlN+xbrRIlitgmuicDQwi7gffrJtxr8QpBARWkwxjzDBF8v8BWydr4NpiRindj/IWjt
sdG/cdNh5X8oKcPxHeOucbizDPrMnz+L/tHmZxFq6ljeE7hXGRz+loOTwZSjROA9TuBG0VF2WqDW
+zo4Mk0UDZDNlWtpQD6k/TA62Fff8uxomSPrKxOHcI+6r/025XKkNIurDfQXESKEFSjwlkC612Ou
fa3lNW6ULGEgX3xWN5K2tcx/sbiPilvQfc5M2wuI/Os+sUyYQbRItT1mP2Q4MfyFbvxonWQz8x43
oBWzDX9AUbyw8rT4SmwBwOvqDTENcCaYrK3H6QIC1LUrMYSOfe4+cSaPJyde9uvAuwzeKhaEMMOe
wmSx5ruzbWDRka/trzOECIvH6q8ueVWuGO1U4zrB7tH4TONLD3/EemPDtiSVB9saM7XqBZQKGZAh
cIBlSFGvxfSC25obda+40n7NQNWkyKhvyLGdUPkjLRBUtkSAdQ7tn5omtY0YRI+twwSpxAzulkUr
F1mUQP/whelew/6zg0qiTzxQyOcWXyfr8TcMSP59X4YrVuwkvWctWQn/+oC4owq6ff9tWjuZ6pb6
TWpJMvrCIzTcEepavsdQ7hGH/koMoaog9AwTdIXtwPISnpw59Ww3/TZRzkm5qbvfZMTP5ExTqRyp
Fbhb/yk6I9Bbs95+h6G+TOJjnf7jUV+HTBlADccbA0wRlzodc1QBX6GxgWSo7VNOEpX/7rGo2EMr
WQOQqdqR4a0/tfArZzA4soGtGEAB9S8jFCJsPmujcBUdxEbxhAF72Ieqn82+AOO+rNyGqWWpjm8W
JskmNvS7NfCZW2UZECXx+9kRm9w34AptYpoJsFJCMoV4FVQAMmLKK24pTgF9pOagkVWhBp+m9LcU
9GM+HA57CU+w0EBccuenU/1piz/xTLTsMUVrPWbnIVoLkCKGFfls612KpyhHEt7PEOjfkvrRoWfL
b+vURSgAOIlx6Jn7vMMKqKtzjUawHr4A3DRj18bvAGpjQr+pbiBTsZtNUlQA69dDPrE4f6DdK71s
KwDlxa6YXaG4FsuuS/c171D+zbqAf4XfI3BaV1xj8ZDB1tI/mETbA/l25jG+NSUGqE1KT8V4Hgp/
mJm0qjce2pQciZnfQP39H0nnsRs5kkXRLyJAb7aZTO+9pA0hS+89v75PVAOz6Bn0VEmZZMR71wrU
xmufMumTqiIIkyVihaB2tQA7E2SCj11QhBdNM9/aOzmEGqfzK0ai29/MEW7PZQ2oqfGARBgFYSec
fkcu5QkZl1TdE9ATVjGPvcztxnWFlEa9aMrKpE1aZvpg6hKzH+ryfiH5e+hQceqjd61SGyHUW9gR
FbWzYsqkWe4YDsdjVxzQr7jAyjLsLnCTlHyRMIFr62V1i9Ze4sgyjQIJ4A3tMMC/ik0oad/MP1Wk
QdPmtZLhGyfX5BooeGk4lNcREnALj7M8ZATBXqsFecdkadWrOloMPGJcfZibDOtPuCSkY6zy87Nt
1PDgWYg+J4Cys8+J+hXYFx7JQd2Q2bCyocZ0Mj70mQ2K8bIWRHb0+5DFUIYcjS/iPOXi6hAr9H8B
BQ8cUyx65CfxJMmzgwI5XMPNFNqP5Hza1dNx1ux+Of+XbN0o4dxoPjsk9sDHARuvkf+2S4I+PM77
YQ70gUrfA0bEFtB5Nsc7SV3jN/7LFewi68m44F5r90IX16YrDXlDF1aHOv/WkEUotP4CW2ofArJv
o7vJ3+p1qMep8nTJFUE4m4NP92CfGBUEAyFfgypZpmq3jFVUs74AXyZrDgKXHWUHxSb4mpFtDIMG
yhxvENIeW6jrfuAYOYNptDD5E6mR5FsgObrhkrUeDmKuYBUxqCe7KPz1nYuqjLNP0im0c+uszWnn
1Qfvm/2i/aYvLc4Ze23+DsC8ibMOO70Xt8Co9KsREF646DYrhjwmxj6WXRG1gGkPkPsf7AeWwq7V
tFtWuBmBBGJZrVGSOsW9zn/HZ6We83LZQ16KnKiFGbrKdDDQ+tdvFapN9WnN2fGSKyhG5aE7+qRU
Ov/M3GBpUO2GMBZr5hBfDATk3rdDbWsPGQonhsuDU/vXljaMyipfU5QgVJFstmMIUYm1nvks3kXI
2xmYmQvsf2OVIZ8Rq50qnjBJ2qqiQ5Gn4mFr1dluDuM5XqHq1Df1Kl8Bo3DtY3U5MDN4Ctb4YA7B
05VEispPchAIk/jgd5O7g6eht1ga4IU5ERYs28Fn0H41ysc/dNp5iEAt0kVmHpo5zCI83GV4Jhpz
rvbOnlwLzq+LyTudKUdFOgyElF+H4lQieGVmYkgwkhMJk6CjKB2TO3dRDDSUKt48AAEmPGdWaSRh
RRSkxAQtcx2jOlGMQ/oROqzy+C4AMJDOEEThoidtluaq8BeiT03gbxtMAfUudn03nHAT/DjFZ+i8
j9GWXTkJr71CzvhRAEr8k1MR/cbI2eyhlHPilzN9HgHkVAemG8zK+7G5Ntl7nu3ytYzIYRX8qiHU
L2fOp62tOw/FTfQdtkcpe4BxlMZy/BzDN4MxtXzPh0fPBiyYaqHrDPtPpBocNxriNMD88qXoxFXv
W2+a2105J3fX+fm3+4PIx9JfuCAyxYTC4uFDoc5QBfZdL6ZlJ+ppIfCj7DHy8kuXWL5IxWGM1wx4
JgK1o9fRrvShEjInFOGB7RG8/hMZH2Sy3Zz+J2+hCJfSoqsEx9xLf2IyTMMfuTnVvwy7UGotO3gW
PTqAKKm/tdzTk3FFM6wTpGJuvfCoqSeZ0tL0nXgT1DTDSg+OqknKK6SKx+4WnmEPuAeShoCPU6+9
C/KkJq43YOw2LZdUDQajdINJeW7Hh1Be/aGSbt79pYFWH1mGfoi53EqoHZ/Xr0I01Dq8AoCkKSue
ENhN9mct39lmLIMojlUP4oQmsHDJyfBxDIkIu+BHVYQmHH/Nq9SPTrYRw8+QXYQIDLlRR21PcDFR
JzfSpzPuklKeETMYGkQYYU57dNNTYrzXiSnWwWpKa193r1ramtHVSY7JZACN8ub1V+BFHAJQwmtd
WoojgJHRgbWpqJb+ymMsXNt6AJLYl8Gf1J+H+qWh7tMJsDzT0t3266JbUtauVPtkXMANpQ5ygo7S
PQRxLRTSgr48wDul3oc9chtvSYrcJDPhUiJzbU0iif/C6NlDJbTIu4AveUQqAxaMFVfn34NbPqY6
JssFrxC/uF/+dM0Cxp4D47NGoNimnM7leZLmvG9SdDG1syQ/dKg9C3G8UNwm9c1kOg+Co+DkxDLk
xI8aRWOsXXxl3dhri4rqBRcJLPkthlhho24KXAfmOdFuzcgQEX+F3U/coi4/wwKgdWJtGzC/GZUC
O/xnSuuu3imInsF5S/KIN07+LtZ0ub561u3nbTAN11sAVxgfVQjc3P6iZRvRWVywMVLhkHK9R9In
rYoUScaPUGPcnn8V5regkCwwnAnay8qQB1Qh6rRxJmyLLWEHoUNSH/jYgqSTHC1ORevTW1W8WkyW
+aPjq9GUx7kI3i0KGXswdpVZu/1rDUs85/TwMclb7J1ie6LjYdU2eyCmahltKOOEjhEEpO/zdNsL
x/8leGIJvV2hi0aZjKEQc0vzF/Be6wwgjfNgdxoCRvAvXDNWC6StILQQRvniwyFMwE7aWYnFdlSP
UnhxSph7zgIBNvcIwrcNccXxoc6WGb1rS6ZTLoBhBbZhxosR+1zB1SIwEp3+9vk/ghzdpkBWNL4Q
JcbPjzKp6bcklbpCpjHn86pvhDESP/kpm+Rxu7DR+rnMUJY/kojZJsHlTvhquPWHO8GRIjLyn7ag
LRnowAZVV4wYUIUokiu0Ysxser6W6HXPr0b1YVcDo8SPwnJrfXUmzK/1rTWQ1DOt2IDhRVBRvsQJ
jyNsCo7cXg4Yc4CSBuQt1FDFrEvza7S+NMACNS7mqnTqeGeM4gnsyuWInLacM/uWD7Fcd3AjQ/bh
95TncahI/AumydcIK0xXJcwuEfPDudEZ1Cl2Jdp+qZcbJXLmHQaJMMSsUP+xISBFmSll6loBLdX8
IAabcE0+f/Wy9Y70lt30xe8vYAeHC4VdWw57ngOO0Iq1YmacVOdMhEnb/uTyo6veMmlbNOuA5Apg
TNETdvRNkhmWTkuKI/P3kB1M/w59QPEkCzNHQ1XwUkHiyBXYO+KMCpeiJD9H72xmv37FuBPvDWnb
llhXkNTgLVzKJsvIXMAX/s3nnui4KetuNXJZUN0wr4dLGv2IHdjiFLRJ21Aghj1+56T9GYCNYsXt
+g+J6RLGWdE2CLZ9bRkkc3uFKRxk3Tv9U1hM55CxlKAZG3waMZKsvdfgO94dKjUjI2pkwZcXVh4Q
K0l/ZtYsvAZihoiwHnG6ZQOckG822cY2mVB7V+hPVIVj+a1r2iU7pUsmDtnuVU0E3L8xwKk2kbdq
IY598xbJeyEpLOIeFjNDaX7ytGswnvz0w3DmET1pksSwzOE0h6xGRjoPFhVJeDPMEeq2QbgkSA7X
lPvZ73dlolipSSGhAgUjCFT4IL6WIr404xVkjEpcGPVLSzL87Ldj+sdFjWwI3GhZrmlu089J8Si9
XewcUWry0ZOHg/E3HjoBNAgp9+RJsyB5s4J7qH836n1CtqfPAQvCZm0mS/U7YbNzEbKk2F1ckwCQ
SuyYtEgyxlwtba91qyCmBmQ03JIYr0qjXxk8PMe+01A3CnpUaOEqYWkKAV5rJLVYTiCMMr9ZqcqE
aRDNK8f4tiyefBWBw63N+VIRU1siix2Bc4ZniQKILxr6YQHRxADDKgjk3wP0Ke3V4Rbtq1PvIjgJ
3NiC7HN7aDy8WexSkANrn4rC3754hKwfNiUQ6T2ykIcbF8TJeH/diI3XF+cTU3Ul02rPrrxgzSZt
AhALpA2RIYN7Dy+rfQz6Wwxx1DXaoi/v9viimK2UQxJZftNglzFpLUZXy3/GpkSYx9OagSgwYssx
8MDsRdhKqebLhuxZ8XxRpbsIi3xj29OGZ81t1aOaX6BEIPwZtDb2O8oKwWV7JZ/srWdtUqdTQchH
ILiZoMBNXLzF3Umcrx7KP+Ic578Sego9IXD2N444kwKUH/WBTw+UFxUfIchrA0YoCE6IoJr5oBVQ
wR1q+26RWNasU65aJfrgr1a+0ewLxoQKq4Ovk7V4zQZ4P0gQ64YEl3Qxjv5oS2QSkWxvY8PVhYfb
TShsRykkLZ3Fv08u09a84wubCVscg3Z1xAcI+8zVB8wBXyBwQZ1btzyoq2lpjWcKMXF0LVLrXU3+
YOfN6EWcgI9cX9Yvdrcm2VpKUFC1M8fxQQsXIky5SJXFWJfLYGRGQE5Jrr7n/QQjBQF4CBFX6tKP
7vyF+cMnEoGbn89Vi5YEv81GbRujuVFazsz+FrOhYiaelKeYGrXwg4rUGVzID9qyvGIFCefxcK1g
soWgKxmOgBctApHmJ59WqHPEF9GUOPV0lRAd0mFKZ5ECHH5LHoZsHgoHPVd3GHFexxmOfaKbMlTL
CabpaZdzBgacLHCt1YLoFzGDZfG6P3HCYGrypud7MNPRe80+A5RrNQ97we1NAhhgv+06nPCl7bid
lHICJPPNIKzd1dwvweL9d6qDkbeSCphjfGCjUe+UMPOWS588bQHDuTP8JOAuDoBXAJBrF/W3NwFr
18QL8dYH5CwJ2wihWhV7CJLRdynmjE/WQ3GcQAI6+qf8/oWCW5pzGUE9CsMKlHG/FsRBE341lnCY
2umz9kU+kQOUgTWGV72ehGwe6hBhHHbIlellq8666BnphvjTLG/+TdAbahtBWJqXIX4bBFnCWSvg
2wp/TEJdFAD+8MmzzqsL2GHuYGpMWL2KKzwJxOWqlXAXn9mXb4HpNX9cVjxE4YLSZkZ7da6hUokx
b44DWAcTqlq/meNxWvmbWn1RfrOajIMAMspk5a24deH3hEhIIdOnRZERcyU6EsIWri7bvoXih+Cu
z4iCAzOl+av6UCVYFg3NJYk7Fcatc+ujc7H/4oaABu3PB3KMn1Z05ktzCfTzuCwQftizR+UdSRvm
HvjUjS9g+5kK9gi55iJZJsacNClXUaZF2PPj8P2Rf4i/by0OjQBpKUQWw0aj/fJPeO7wgsF7atbW
pgfFAKrsQcXUj1E7p1K7zi2izc161asl0jg6VpDnnIENXfbiuWJzlAaoE914bk7JRiv+b47p7Gxm
Mnnr5UP/7Mxv4aw2w1eG2Y9PRobTT8RJwev5LBxu9hyREKsZGAcprvykDkBvfenQE+X5TpwElUUS
0iJB6mKPX2rPJ0HXim99ZBWVczWKJZ2ijbNjnCP9KKX7Qv6z8jvp/RS6fcT+W1z+DJVPpgzPbrCr
03PNXs/ySUJJuTXiO62ifbQiP52RGYA6lFlH+RxTtOgxrzBQDu/7oywOZXlpjW/qfGfHadpMKAgS
RYBeFbtIg3CBCXjmzFuNIYvbkb9CuKYUjpYES/Au23grP7lNwZUgnwihMjVl3SXRBLhKnmwwkU8A
e1gS8ICsx99MW6vFEMQNUAcaa7sKfRS7PfxYCScQHSUjI1mkmvl1srAs+gS6cWXL0lrkfRko8k2O
C34FTyIvoXfYK5jtSbka4PgbhnlS+/npvm2BknO3hSSIifcHFmxEa4ugq0xmLRQiN95cQWJCRBJD
2Lvl5WQHItpLrIVQck1OtkBWW3mgeSHlNuGTVDijevOU91bb5tUZop6qLxwzlvMeJ9TzVNJyjFg8
umCmyXMH7rNZ+myXXtZhPiPnG4LJ61+4CQGOQeQ+2GRJswJhZGI84R8usTnzM/uYm0NoYFW9G6b0
T+NtTEByxwrFbQ5JF6vdzNlrbQ2V1NJTI1waYhPyJqxC2yJB7TknutQ4mEjb4HhqdV1E+5hqL2lJ
0q/8pPqWvF5KJbDsccXVF336sJCCJutsg5tD3RM8KJYjTMYjUSmIO5tgaXXNxgmv9J7NbEqP0TDz
I/ZcnLhm4boXvfhZZI58hju7AwFFFd8VCeZet7PfWfeE9SDnWxbzsBqwKErvUrGOUzLo/Xst3Yif
6p+2d8Sh2YdEZI7z3kHv7UQzx0TrrxYLLWldtLsLCyQIiN8zGL+wPLiyv9HLz5b+rugOHJ7l5w4t
B3V2bMAVUz3L6ZxM/ebgWQjLj33yqdIF2BH/WYPZYNcUqiqLwbYaf5lN+RrZdyF2zc8iY+HSDhKZ
8V3N1d6FQCwlbr+rx/eRfAQRShmQ2G7ZWvuk+yvKm4rag3wsni2yPofCPXN5E9KEep1gR0YtWFjT
zZF8SCsHLyQqH759vEHMaYSXrFV6Y1O+fSIodLuYjTmO0c8Bv+Dsq8/+ML2DJPxU/Elj97DGm/g6
KvPZh4cCHiZeOdVKV7GZbbNxHwP6akJ/CtdoyvY85jitCPuNOi7E/FWRnCRxR2GMRA6YhUvtRd6E
OE4VaQvn7JDjQnQ2OPIzM/CBHKlTQraLJ55c6xKzXLEh07RQvkKNscLZSfJn1X23GuhjRutYRmJv
TVkjhEFhISFFEekHlEAmC65JpCm3RFzHzU4tr556KLObh5DAI/BLULI+V23PXpEtCAlEa2eYvwCt
fnEFyNC56ZOF5hxJgUW2JbIejZn8PdqfbJJzrpzUA/D7Nse3SP00qPwxqpcGc0BADrDkuO+ckKQC
gCDEqwL29Is/8Z2G0ovsyfmAzYPgIUzUG45nvohm2NISvsFRkbLMG2vamtIS/PbNlt4K58/Ud5wK
ufTy0FVYBWn62YtPRqJfrWWJS7pzHh1NesC6ho0mJpNkFS+iZUQQA5SMhnYeZU7oHzRrYxlfefOp
M7sUwXWSAByIw3EBuMDFJUSJLemq05XuYdLbADcjtI/R3c72/CcGBorQI3ZMDLb2UiON9zabUYe2
NKwAHMa17LVSb2L2X3AZ+tLyTmOJiVHK09iGchxFB/NDYh8SBGdJs4NlIPknA3SMJCpU4mjeyPxP
zGtqdxMyJg54igm8/qA1d8v4C2EcguYCyeL5xIIhJbTPYb8PvItf0zuA6hfQmzXHLCT+XjY7753M
O6FIAVmEmOAqiPNP2q6p3dLacwUQlP7EZJqO67pirGxsV6vDear82i6Rpd4PAs15wroZhQXKHEJ+
IgEJIHemdSu7io23q1VsVJj7MqSZDYLns0p0Vil9aLU2q6y3wXifpmpjmBqSymmR2ehDkjsR3hgC
KAHB3IZ/HSUfGwWa8My40oCJ4aDeJxVYNfn2BRE5AS9DPImyut8i/HOMu1rdZe/h/I3L0YVjYYhs
ZjBLvYD/HG/HrF7hIOPYmF07ImG/ADjKbeSDLDoG/MBBxGCEeBog1kR8GI1dqkshOi6JiF16ppt7
iGrJexPqdat7atNVNV7CzzdxYqnNN9YssbCzD0fphxR8BeOzH7Fq7SRE27wcPJQq6uDazpgIcJJh
vXduVHIN0WEYLtYYUf7Vzx+wdeFfjUa0fibhJatCcjM+9ZSwp1nBiH0jLhwxCKa+NfHW3h9qRtJJ
iVc0Ic3Ge9bc5OoDYIE5bDlpuEVWPRL7XH4LuZzHh7Fr7EvJFa2h2sODiHKdi1k6NVdVfgX1jx3v
Azo09+m+71dhJ5BDf2G6UnULnAt/iky0RanPEJvMVAQA+BqN8EL2tmvjLPF6aPOKq2mjqNuexHLR
S3cUdg3usznVPrNPMraDo9wfPTJSLJhAiHAEEku7f6vxbHJRiXsZtACJ1lLOaKwnd5fzjIBP/0e1
BsBzjHm8G4N5IUjQn511BLDSTnuRFFR5mL2+ZO8oF8ei4N0BWJe+reZtch6gpw1ci80GNkwUJy0J
7rTMZ5JeeoDEvsLWMT3GciON6069p5jZIvpiKSyo3YmE1yszk1u/o/MicJMwr3zlLITKg167EVMl
MLvaOHNF7VwHsj8zoIUPtrrD3KzH34X6ZbFMlEgf+Vszssew+atE2EQLIgjlaJ/WG5RMdMNH0pFw
7FmFmVZZ5wladU5LQ1SxxhzdLSujM9f0pRFuvOy9bp3Z6PhrCxRLCH4bj6+KmlLCARm7ciIHhNcc
MYP0EpgVboeZDfWge0fxSfjqe2rt8omASVj/8ZCHlVv377VJ/iajl+XsPHPP1zsGZ7wPaJUrlGoR
Wu8GXsKWiLCLFxpyC6k4SvGiHZ4W6hYy2mex9/6Aus4uo1tQ3bspi1OmsmydxC8QhS9NRpDmQvQq
DygxwoNhNjgyELZYw/ewputPLPNIY8/AyfOYpMZSOtd4NlDHK4SOTwU10fALs0xz4+mSwOacweA0
nzvb4QFJPyWD4MR6LqfvqX5NyYw1SI/y9e+sPmrFbdI/AiRsKpq49sFAhRZEeiPuLexdBqGwWeq8
4OWhcWWaSQFIKErQiNZ0iG82eNFlJLqT8lto1wZff7TIQJM9jEhxclcAcOtia7dnmKsHUbszw/iq
5UOGn7ihHZnzyn8by6eK1lHctSoPI23CZLUjXQeq7uDW0SagjOMwLZF6R8XGyk8GmvCQVikUVRxW
E7GAsDfBLkrdJrmlMljt/NOxI8KJOMlHmmlRYdXehxMdJN5cYFu0di5xB0G51fWbEK7I4Zv4bJ0e
81F1b8JPJ8UfCGRXETvjkujKzf4xFl+KtW0Jvkm+KgoUx00YPigxS2t6xX+j5iszuIXgG8ZqY3E7
RR5yhxNqKtxHu6Z85eDT9DH82xYVlcTuQ1+SW8x8zN2el2eSD/3qx8bTmjX3CSyJ5X3UMwicL185
5eXO0EfQ2Y9Yf+/QNsntl5zvABy4wLPwvTK9Q4dUJNjK4PGRvufkRrP6W9qLKcREurQIR1Tp0WT7
P9f5SeoftrHIbQIH8kuSru0Zy0pxivW/VjbnNlbCb4rQ24e1oP6JHg3IXy/46YcLYs9JfKTWtnPu
NEQS24qsHANA+lmWSJKtlReyN/Ix1FsBDhnoJGjsYMnSgiV6ilE87agGyleEsnxMjnW2NQvBeHfj
S7yIWD9GcEwMzAppVGwgdGMF1lfEAyEpzxKmlc4vvplJPrYoanwb1Z6KR2KplOIG26n5QUtX0XSS
tWch3TS8DTHzMXIM2KWlQjiisaA51XjLs/dkOljaAUNhFb+lHGGFfUF1Q/bqiolBV1emhcDo3DXr
YTjTd4QudRkXDyoQMpQQrOU1mdv/W7EgSDjs02Qr8P+G40k3lqLxJaZ9ZNE2H3ZO8KT1IWSQKElb
c4lYirrilEgn6YT3YMTqzMTk7CPlVvUED73XFY+d0IkKLpLjazEZrCusEXXUrNX8ZzC/CrTNMeDb
Il+k7XnIqUjZDeZaOPmiDw33MW5fonS9lRAnx8Fh6FZSt3I6iEZSNFAWF/65QQLF9PNtvcU7X9sJ
R7/ScG8I3d3Glte+uu71WVatNPmLegynOYckYaPaIWB3KdPOFz9yeBWE5bMK/QtQeaSuf5n1G0xK
4pCGx7O639y/kbsP5BbKMDjcDWF+sy0EqbAV9bJ+WvUmAmLz6QO8WsYJp0bylRNBIoOIA0CV/j9k
07H/1x2AQ8onMm7RaT5HdWXQYduyMyzb6iNFfkss93CEqO3ULQ0EMBwbBLpIGeCd5gWj6YPGH2ov
1xpFXtVuaH8Z4RCSguzyw4bZNYmQ/fYAFo8o56LhrjL9cAnWREbGMUy/uR6C9G6R/CP9y1yJ+z1s
K5qqCLxXWU3kaN19+VDwEJuQw9aAS/N9BM2wyLhWqgviqVReZ7KIU5XivbNkiWmsg0VEY9TZrOLT
XPf/qu4oxAEkQiDX5nP6dz2dBAYWZe8W3QvC0zQRzmtge0vfjR4kCss1ls/pkDbXrLh7BgFX300l
AqyOBSJ1E9Su1sne+bKLs4a0WqLXzO2CI6BmSgkhT1tIutip0ffMSmnNIYQxCRdvsZI/ZQqCkG84
IvGB8B9qIUAA76QBJMNP4e1sJnEKGSpQJJlrp4H0Gcj1gJ1msstQqRyqkEQigYnw+qNVxEfL57mc
zNNAvBDK08Lc5N3eouZvejhMBaQMFExxjspVANmvHXMebA8RyhaAv0C/14KN6QBnYp1JBn0V5tc2
znFHJu5Uv4gS89Iv8UCXNHokGsAWDYtLOzm3NSlxQQbEvxJpgw5wmshirUZMIvXeL4Ehzpr55tRf
vPTzALMSXDcHZIM4VFM+qhZTwKpt/3xM1gxLjjs1KJZROuC6FWxq5t80Pp3AOQ/KZlzqS8fHLp+j
HWoWvvX8/Zb599kMk/6H3khWUHtR9T8eHBgqSbdDOdfLu97Zkj4d0eSUIqp2fnrrT/wMVKpBUvjz
ur7UlDNCqzEi3ksXzWP+LfbOltCw7k45OifzJznKcrHHn04WkTqSlePwymmrkQJs6TER5mxpzzHZ
+v4FjaItHzRNOKmBRPxdKFouVrq/BbcblEfTPhPnVTuIT2+5fPS9TREeLMDDeUWE3AYF26zJf2Ku
76m+lvpC136t7C/TiGegs2fZNB9R+XCSL9W508O48NsLjQ1ziu7ncf4uwyoInaOJrsEaMqatHNPq
q20PGuE14c6KWEuXuOu87EHRPDoK899jpPFoELkw962zZmDE2PQBoZouomWX4BdOWawsk79owaTA
/INmqzMTaM3K+IZyJbMGjSFpQMIwbi54EaxvICDQXFQ59AXQumzf6/Sa9N/heM7Vnz5UN019bSoN
Spk4IEp4aMVL+v2UHWuY2oRbb4IiKJS7fDPRP6Sbf1cnzJh/E8lXqfky0BsOa4KkeaSPhJxp1c3O
9x3rQ+UUSwJvCMkCRhZ7itp+6xg2xpfIfmkoH+5OTXKRCQLL9zIQKGAWpahYPyIfTI+z0stE+LLB
8MVLma64r6Pu2I37qUZvm5BwzCsFbiYTg3XkCDCZwRBWhNfA+ONQIDPF0tdU2Hj+L6cBgrrfCZHG
AKjLoOJhh9R/O2bmCfSwh3iM1XfSBgxoyLpmsut3cbxtpw3mgnn4l9SIiF6dB6X1PdQbBbIOH3y/
KJDn6a+EP1g/j+GXlO5UDoueiMHh1oGglDLTLFELOrJbJ/uRvHNhLOsJORLk1154XVVMO+Wmk7iv
Lc7s4z8ZlXQHPZpnJdmbyzbZqf7Glp6qQU/MCqvGJsb1ZaDmaHmBkgshf1qLYl6E0l6m8JQDAbMk
iAwPfKbCCdDLhPXt6dHK9uFIqOgKeeSCxImse/VY3etsZyl7ouKq4mAVl3ZGJiFaBOJhirtaX2H9
CyznFnpzN0qX3KHopJr+OESnkftFbinIYXaEqCbt7q1lYszLe12/0S+p1Ferujpcopq6JjswBaSL
0egIoKqUrob6oB/Iao9hUM3T4b3TObCmb2h+EdrdoJZBnm93NU64Lent5gb4u+/eaViY41LIgPoA
JnAHshJq5cW5eSP+gnWEQHjoLpb3Z+uHCX100SPu48SSg2EWFCe1XhYa4gTmrrUe7Zz27Ax7sjVH
iHfy20Ez4+4V+5x39dFmkVfpmOjCkwlaX2QN8qGXpm2kfJvqR+HAnqqVukgX2J6FZsE/SmgdIiEq
YL+Il2m2Ih1d+GYo+raAWWMiKOZIYnJQZ7KO+91krh1zbWZnpTxESLWks8kGR59t/DSMD2W8ptIm
c3YG+V01AKlSL6WgJA3KJmADzR+WwObISDjPzA+FU8Dy3gVfRlwv6lQrewv7EyEdMy09TOU2xlSS
oN1h9V702sX+/PcBjjcstQv6/yLvIDu3vvsk6YUrRvIOSKszBXkfUuZsJVYmPb4JP3PEiyNj5ay9
l+J8hkhdamKReSU4GfulZeDR2/nBj0icq0gGyLcZHkhHe/NreYWe29nWDcooss8da14s2vQU1Nei
Fm4hc9ti5RjVl+591/Yvshm3QRBoIfcWp4renKBB7Ii11mVGJr2KGFttAE3HsawQiEgLk4fieDto
EOXXhhfGpND3WbyGhPRUC8cQ+4VMxB7fdkCWTkAfSYuAxeOxHHTSMjCcZPxXa28P22D46e0SdBoH
DTsrFjNIlYpMTmGhTne1fZwG5OEuU2nMU+Wt0P7gSuLv1pgQYDdC9eYrO52F2zbOJuVWQs+HUIZ0
XH7ePCDWgGKneWduFXObAjhkwGMtuFnR009GHKG59NNNjtvN3otjlIJRZQk989aMr6jd2KxHw52s
yEQi0t6AVtKgAaaR4/HA/JKCv6H1Tyoi6y8QDXPOF9naF7Q9uCiPO+vdE4s6CVDQTwuHNGSZXNmd
dlXDZ4Y/yMJ2B8sY0hm/H8Nj0S5r+4mGBtk9ryOWVme8KuGddGkH3FQNvGOhfoqyFk6gllGFLIEW
sJTwp3S4SO1Rjp/oVd0AnJmYqXiHrDQ0z/U8WGIZNzCYG/PRW/uNC1IXLJu1rR8D1u61bi+i+MTM
nhK50SI2llHCiFuiI13TwUPHFaG3hCficEUcbdgBEmFiH98hzTT6gEumMfuFDJ07qqXK1nglOa+S
hRw4PiXJHSEFmb4qEaAeoQTWPhDERQwNTyoVQzJhwv/0QgGvdHxsmyWIFVtemmAmWPrec9AI5T2O
7ZoYqBhFU1+trYOeHyz3wX5oz6ZFTgAjXAlmGepzVl0MFrwlVENjWM+3XXC3kbxLjtt7tCp9IDKM
5gCS4UXs8mjKVIBZ9VgZQOXPBumDv4a0K4a9mPJxokq8bbzxPJxTt5XGHTG1PIwamXrkpxnW+vlB
VSC5jnKPOPucdKtcJGyRSuQ8knQp3H/Ftc/hijbcGl+/fBJUGIMM8eoQmU2u7b/APuS6hNpCRFrI
Z3KZSO1FMJzJW8DK6hv2PMPinxNsL9v6wuRmNDSauuHodvaMVXJJbh7LM89k51A7t+7iC5TJSyMf
nOUZESN5Eb7xynlDguk7jijWEz4HUj5xw3luPhzGYJtUbM8CkiVJqTvVFuKHlTYQjER2CFU1RM/j
rcddrbQrfm0Safr0NUYHO9khQfeIOaDsGKGTecU5Mq8bGLe9j0aeRPBU24YEEBuUVB4hMsDjZfUY
1SC9cCI5kR5ZQZIyvwAIcYLKv2e4H90GOYyAJ5Go9PFqSt8yAu+ceheOW2FAVsqFMDOr9q6oL6G2
5ZApHMSdRNjwuFaPGn+uvksZ0mXqK0vWha1jsaehHhjZrKD2OarU7kIXRzFe8zaaTz5cpAimgIyQ
DM4LRPP/S6MVRiK+vYGEUYLUi4X0xKXcVavpTlKkj8o0G26VTlyJfwibr8FZdcIxC//of2XpUilO
ZrqlHAaLJH5TJOr3qXAF8OKlrsSMrx7i5NVDahJUoCorhd5Mlj12RYMoKiHmH5V7a7wJL1b0kaP6
tqeL2Oas8Ci50VzpDj4yK59SkKdfbiZ61L3H8MwAXaWT5N2qcmc5e9lYRRE2Z8IxmxHBxTURau4A
DCZ6PQkWgPkftO/QOZsQzbH1Hq2CFUmHU/hTShxtuTkfpL+ETL98XbbEOSIMrgvce841k3d6T3cg
Wxxxu0d53DiyKxMKMQqtn3Jom68DH0PDXFpXZ2IP8/FS0uUz6KcoOchIbPUz4pekbGYgAeL6jbQN
L29ZftBPw1cdQxj4lFCJeLGAp7VfCF9lXn+m1A6qDP2cmsSh5QgMQHtLBkM/XzUssEI/KZ1qhB7S
TfyCLUkCqbwa7ZdPlWmI9VJNkbD8x9F5LTeOZEH0ixCBgi28iiTojehkXhCSWoL3Hl8/BxOxvTsz
Gz1ik0TVNZknoSLGGwTobYW2cdyYsatoT4NRACEo8+ClPNhIyWiEbHyOwZY8uZeGJhDlWRdyl3Vv
RgAR3jtH+VqH4zo4WCCw7QnkbgAGmSd2CTeUPFtLSHn5mxLHC8khymByBhfMkyTu8xQ7ZTiuWY1x
lTLBWbfhhtxgvXrF3jzQ0cvqGw7frISXt2muVTrWpOZ11jEPzs/cYvfbEn5H/Wm0/SrDrvnNU+K9
du2+S49Cf8y2YSa2fry3hp1mgH9ekrsyNb9G+d5a3z5qhxyxraghMDP6MEt3NFam9T6yTAV9F2jr
uW0LzevsXjLKpeIfK+fEentdozxmrQOmYK6ThXztxTvDexttgA+NjyUwR2j5zE23z37L/kFBlNyo
dKMG7ums6w3Dv0ZcQ++Z/k7R+Zsk4t5Ft5lNv3lHWzPLWfcR4Q3ZNuL9UomjYuymt7siXdQOLjCV
ZfUOMBVESCYRubxMXNqsAYna7J50x8zsrPQMa4SY9wHNjpqdyShxE76kQ31VvSN0v1nTBWONOprf
FiJecZnAksXBV42PYi7ldI1H7DjToRhDF5hlTBTtrJTfMuWjce44mE0GD9otCz5qoK3WHZ1BO9/A
Ic5y9NE7Q5Ly8FDjbTuPBizUtM1rUu4ypDNgiw2q6vE7rxGhOkv2S/5vT96KDcoRPc8sDQcRR9Fj
838RMzpEHDnsqKFosR+Hp+WHp7neUONvFv6wP1Ct9luG/CsyHkZmWu0h1dclE2aNovOnDnZGgVQW
bVeyYfvjmEfgki9NuZv9imyv54k2Lb71WoHgEBHQYv2pV9umnbnJZuJ2KS+IjJG/aimhz2rbxP+y
ZvyIf6RY5z8Q282W/MhtAZizZyv7yMSM1WQRYN8bDaju3fY1dmgs47iPfYbIUZ4vNDpyC4Zw78wA
LlRcbrylVfBQLdLQhxdVP2kNj1sG5fMggUAwugjM42yYjuvP+Wser/jtZb+i+YGNrOUsMUAuMj+u
zmDc5+GmHl4JKKCLbfSLAwQ3pwrQEThAspo3C5H+qzXXtKfRYYWNaCnYLotDmJ1M+4xxkajYh89W
jnpm0ZW0XAqeX5tmBfp1FT4V/dR4aBN71uqfRrLOfJZTIUYoAq9BNCgGUiQmcuIwWuxcGHqV2b8O
DpJ2YCSnh4/AvObxxtJ2pXKrc7QVOxOlC+RIuZMpQh99xVwZtyJnRh3ti+53pP5No1PSoQTPaEft
ryrmkC63AzFBpJXNHZYuvqo0AyPzkXD12YRodSxMoW0Z4Yi9xHtWVvmlCXadxGFv0YOxdulxRkb7
ygIpVVS8icu89++VKU+1Ev21VflJcgl3lZ8ZS1MRl2maXUfUimmm/umGcwnS6ZmqAKgqAaSBeb4W
oR8LlH3DRVwVW+KeT8LejEb+3U+fPWmSkg9XH8jl8pWTBUt+yq23OgWPFnRryTwnKP19DuM+StNj
RSUZqi0rVfFAL75ocfGDiemvEiUp2FWkhfjfspjcDUyWJfQLbzr0gcZlig2kNDYOy5S24wtXxRya
o0tr7aL/X2ihfjwGQ3vq1PZkO2LtF/Laa6nKwqXl/F0VaAP1QEE3gyG0i6/BMK0VYYAbddZqTLmp
DGeNXSSSDJk7kIlst2ssd6DPmlmbPWdNpTb/pBGxarBfbWfe7dBLJOSfI3xz0I2Nab61Q/yiQP6Q
mQdMnaziWmqQYkdYdNYAfHFYRTk0GXtc5xM6F7JnPYn0CrSk51frYmIDzCqq0b45jJWu34iUzEF9
3PWqckyC7FB0IcFh0yZBJtgifBA+9yZbhDHtyV5zeKiQ/mip2xb6uqXnLAG8hga9cR5fplQ+Oger
R2eZl2Lqj0FUrE0fsC96ZDsRy6GcY3MKGroJrWGC8FE5WuHOSPlGUGGl+N5owZz0PcF9MvjDyccU
BG3zYMIQUONy1dgwReE+zmuMPBKvtQOGjYwy4ondmMcoDMpDz1eDwgSAnkamZbmOchvjGVgi0PZw
i91OAtJifTEJkutnEVBFFo3gphR4vmV3EMaXon5PAFWK+ez5J2wANjYRBDU8rZqlJxNTj4rC4AKM
qZRY2oJ0/PD+zWVJgmzFZK8/XKKAaTmrpQi1YWDSJqEMjCWLcpO1H9RG9hYGc2MjOjnJe0FfNTp0
zgRtDCelQf9AMORkQacBrdVgdDYZqFqsiccJnVgD8zmNl1FLhzOAd2WtXqTGQiObQoILG7mzNcoN
58tBu1SSDiaQEvYIFOafY9BhFc6HR7HfFu0qiMWLieGKE9hX6Y3pNMPJ9ab9mHyUU+3yQlfEbK4S
E3ndRKHb/TMaZkqMSaKztA9euM9wfTBMpVJeIk3Sa3brnB82foVh7kaDe2BubEEGGJtLYuupCD+7
6UrRncbPAo9vSwZZaCOyYzaBDC1U+qUfpOuadAfJO5Lg9UjIAHjxGJR5qozw2NkIEcatAcDNT1c1
2k6DQYiSqg8mii3H4vz2TjPXhigEBQa+jbraNnjb0M7PLy6koU1yzgf9rSPDqJ/ll/wLC4tSJaIP
nSUtCWmDLMZINBl9JO/YPUZqqhbe3oj9muu6y5d+r6y0EL2tN7gZErwJr4CdbYqA9WPNeI2mEmF2
gUQhHKlKQANp6NkzATAVE2UKBKqbKzW+ShVyLfQCEATQPHS850a20YF6FV58MCqxSquRboMGjsHg
qrRuVcEeLPzNAR9bzDA0vuEz3cts0uXEOjefIyAd+uiaN5DDHXxhNV7Dhs6YTkTYjN2QmeYkZzhI
HQq06zYUOxuCcUC9jP6q+TPSL4mVeKZT1BrzYJaVc8XK/l4kb1UHclbfw/C6Q66v6YQBAlEiZj9K
yKSYEbnoucSYaBc1paGNDmwY65UPbq/5atK9DQBtYN5Vs5tTubVzXqsOiERX7U3fqS8yalBWRAvM
WLiacp6UpkJF+9mJ78CHJZryNr/2khRTWsl6pQ3YQibCAXptn1TvjYUrjDVC33z33ls3nJzgkTjn
Qn/m2rEO30X5AbRCVg8lOfLl12kvxUCVYtKwMOZHmlBo1IM1mAH6j4aWYODv88Fta4MrAwnF4O2c
zmM99c/owQD3vy2itXmCOs9E1OiZcM8UNl8g/JSvGR9KGl+Gko2+9pVJZg+JeBQReFeYI1gtlhEk
BS/DbJATSoBsI4ciPqg/M9WCZaZpHQVEqdEGdjxyiz6yAlFfyGf3PfUX2/pMUUMnk7eazR+OEaIr
+TYhqvwF2r1tBWQLZm4Bw1iISQ0uxzD8Cmum9kRCEW2Q/fUt4kkLtYP4qDEaFIBDxK+I/yRTqeIz
QwYa0czd1fQblwJXAOmQr0p8FhVMr48QVfVswtOuYQR2HfOeqPJlrAFmS1+2E47Q8qszHtZw553o
8YKwMgYtFysEcoWLzNwN6qtf3FOCdIEfRXsiYIVFjhBPIFtvEo/y7ch4SA3WKZvZ+CLicwdR66XV
3lVB+6+4AQvBhM8I+IVNH6fjUCvrtYmebdQXaegtJJuAhio0KOFHq4SIKAUcMQykKu8FjsqGbYEp
3/lHCP2wPllfKafMkFO1yLXOl/5/KXaC1g+Tuc6N3crA1X1rn9HvmnaxDBjFeZBs46RmrwQxcvj0
uhkNmLw07IE1hgo0hQiGCUVkoc0vfySJwMs3Q15u4mo554fQiNhs3JFVnBlVKTFhKieDGDbajHRD
3hvUaBDLL3ZK/9AfybkZkVD2br7D5zilLmzmuWLXHvxOJV+V48WKDn54VcDroWlv9yruRVw9Rr7N
Hbh9j6T6N4F7VcB+towpTHGfv+Rp8VlhS/F5ybkz8EshWReCCPtwImRDpk4JXW6UTpsIdRC6Co3u
KVFB6Yco1I2HHpVLvbsYXu7q4qoYD4V0SV37Ft7dSr+F/8GqfLKy/4+eOsAJblG2I4Uq0D01w1dh
fmTVqbV9+EcmQRu0h786J0j+GmZEvf1pwckgkXR+LLP0V7Ufmv1dD3vNOxfAZ+x9hhBG6EwXf5Oq
cEftGccHJdqWvL+1v9JD6Vo6mgjx1zH89t5gnQGFrbw972UoD0wTWNuxjGn2qnMgigfffS33FXbL
9FbO12z4ZdD3jfpdFB9pisj2jz+zMx5y48YTMk7vOddsNv70CPnS8hPQbxLfUBhOcDHVkyFrArpJ
S9a29vCoqQNS0g9r3ThKFinM/BvBifihcv1EONsr56K2zKiOXnm12p+s3JSDxOBL3xJi4iM0Ppu4
9tlMlcVDC2yemEeWv40jOKj+ZjbXuUIQKlpcN8e+KS5ZnC6t4KCJa2feGmYoCdzia2eRbraTruaf
ou6qUbyP+6iklzuRkM7vLeW2B20xXQLmI5520+VHVYiFyZ2axGcMbewTHZVd4Lni9KpuY/CTpl8i
3bDTbI1rir6bZt2czlqzxYGna3uVtBAR7T11xFS7Ltu3UEXseEjii8x3tncNGLxBteu9fcWqsjsV
pWvUwBd2rXnVW0SW6mOy7j36BZGdoKBXtIxSMLypzzmGHd54T7w12a4ujon4CKeTOtwMDoI2fPCV
ERwD+J9L51dzzIOYELNxY85/HJ1etM6+O9a6dnxnaAKGPfT/lO7JWF6MxzBicfpSgEWgJPP1g8Wy
DvMiSxQfwyGzyz6/F+JOvBAC2LMVYUHCdzhdFLCQ89LibsltwzDIOCR4fSO3cFhXmAd222P7nrKR
73H80NnOelfqxnjtmWf+ooovqnO3GMVKkxFlxomONCG5mNXDtk5BBXPoNSj3aYCKfztMSCI3wPVk
cAmQLxIZ4ejnyJRLT6UKX3PJsRa3Uf0O0PL7/tVKvgE7JHyieYsujyyXoaDW4vTsbgRhF9lvAl+z
/Bdz/aXHwA9XLYoFGdhL4T09Y9NVaFDcEsuS86VU36P/NUVvlsSbqhyc9EJ3sFxTgQSwjSvO0lz/
V3DXSDxYA2qaOkfL00erkO1W7n+ZA/nQlHqk4aDtzJPTGJBTTwcas34IxFccPPPuzbIexcgCZlVl
K8xA3rhvuoOWfBps57OzH1xN/h2kbDNQ0Nqj0d1V7pXoh8OxNpeajydhEbKWAqPXnAvjyIClZlKM
gRCZKYKErxQFpfSuDgu02rtGgvoJ7oZ207x/Kh9A/uAbUaZXo+UD/SuYlSFi5KPXEemCuW13BsJy
n2/tRQ573/sy6l0hmI/ln6P/06hrs2f8XRz74RQRF9Nto+gMz5gGXvYbMuowV3PAx7/z09Re6vbo
aweteqfHViF6RtGbAn+TMsrQf7r2GanrEtUkaw1nn+RsiLeh9uS7mhQ/dbVFljdIMkfTlxwJEsES
OElINWZ48gwx2wiwduK1xDmZchZ3sCHB2UJqX1hwnlPoYYxCl5SFhfQXkZTMqn7nB2weHhQNs8Jj
ZO4zseZoa41nQQYA+kUz/atY44dkTNIBLlCigNbhlRViRxiyr2xVi2kXilROE9nv6u4DH0QzMePa
eeLA8NDBVR357xozbirgl7rHKsyvaTCWbZQu6KjJVN3KlsBR/deYAxWoaXq0fTH8WlXOKntOVNt+
ldnVZLBQ7ILoPrdpvNiu+qZL9eG5S8awc2HUoRi1K/IyPNRXhyz51XEkdYx/Q4yFZnjvx3fau5zy
J7pE6StBbZnnluVsekh9ttoHGd+M5LcVrPfVj8H4KcyfMv8rEfRnC9GTKrgL+n9WPCwwuM79Yav8
mzMPU/qwrroZ2htcsJoqRGGYH1wxrDJG/9RVhJt4ScmSSrae3KXN1qtBma0FgT428Kr1MJENf23i
m5QMu98D55Q8K3IXoCqqMO6Q2FHJZ3+Jc2tR+hY/3KL84Xv/msPBAVQzM2YhGV8KpiIhy8QDL9ey
XKAGhFBaPHEUdi88NEH5xjOQ6GcFY1b+HJnrJRvN3IwZ4aj30D/YMKGpUapdxV+UZOmuHgbW2PrI
dUz9UYEbR4RLNjpkMj6dEkcCGxr2US9s8KBvaKQEhWv+IrLvEQMizonRRrmyNcmXRJ3WFMA+lK0+
4qLgYEz8gjVKzYXAIzMihQ/t941RjCtjjNCDOJ9dOr05lvYs1IohE8tKbfqSXjezDl8ll4CGwrlN
s9PIr+TUPGOmbqFtHDsd22gvwQZFu1rXeWRzxBw/XmVSQYxbM4YR5wzpNpXl3hqoDYr84KGiTyVb
YglMT0H0jRRgAFWZJ9XFsr3LoWjTQ2vasxtrFaiZiX7HukS2gXKOfCt+Cfq9CFJAE2raJok3elrv
h14/9EqMh+5lkp47jYWrMKR07AiEISrKAEJI8D54tCg2ZkC0BTha16bZrNOOEIqqIL7aFMuiu0Ig
20x2cBKe/1rL9rUZIHA4Iy33oUlvPlDp7qtxplNHcdQEgARiddVSmrbFsCvDTxXFQDpS18J3arV1
FibHlEj2MkObYiIcJtTN6s4eZ72gWVe7GwaBwj6P/rBJGe01ARARpFYjSx0dBlDUfKn56yzfDXHB
xKTGZbH2UrJEVLR7XI1wwMa3OMpw7kyHFg2HGDBNNgdneoSJv5wyopFyEnnI84qNcaEWDarkcVvH
3x2uMEY2MZkSWP02fJRunmBU8WZrXP7jA0OmHS2wr8R/JsMQMkGhWmnI6/x1zA9Kc0JqaXRHIOoY
iZeGhrALcL3Sja5DfplF5JdJa2hSjBUIHW0N1zKyipq8ma4Eym+vyGbmPOKDZharUTd6A+gJr5zY
4RJA1PTdTVWw/7UJ505t9VdMbl16VappnYcklbX+QRfjTtbtDX/ilA8H5JkHNRl5oMQ5y5pXGuC1
QUodzhpco5AiBnLq4Sfk0VUl26+Uylsy9jel+R1kuOlt8wFe15TjVfOTfVf4G4McrQZjb5Poh9Ko
7koZ/SoJcVfWLO+t+4PzsIfiq+yJ6bX676jOboXgu0Ndis2/l+2lV4ZTL8Qps6ZTECMx5pRsAmL2
2IQ51mwT1sefGr5TS7LRrMFXVwgfMlKQkjL5qquCQ4S1xUAkAwWNvDmQwQZadCRznXMV0MRKkyU5
rGU7C9+bktXREdDZFxOClVDST5JeMfcv+zC+j4H6l+g64K+4O9XO3yD6WyeN19wwIdF2S8uYNj3J
35nZLx11OOMwQxWhQhvTDYR4lBcdLzrtTHYKqKBzJKBmGC89vtO9pYCftT9QPODkSb907wBchu2W
OUtgDMiYtUN0k4BXorxpYXkj1AYmtH5I/fLWOpjPUkN7z8e422tnqPvcpmX+7vdThY36Z1DGf0NP
MAoCxW0Jdu7AlekwlXcYHyZt+1KVc7mBSCfJCWcrYxkePG962GFKdsMYvhKAiLBJMV5yUn2DBkdc
zwmalQTs6uxbBbYcImnWcGhuRrWJqF4WU8GqxjCrXRG964RUOQjrAQ+Q1xJupBZsjMnb6bLaViPk
XmgrSD6bItprtLRtguoL/UkqWbfLdDcFJulGPbQ+Y2NBp3DUY0falKfjvoNBUrAeQV3FO7SWdbjN
+2g5FTjtm+pVHTGORwHgE3+Bs2Rr6/3B8mHlq8rSC6yPEChX4qWLsOc5I/tW7et1ZbVEZuIQrju6
sOgQ0rCNYb4Dq3MVBLjz5V9NNpZkQyBDvZdGuxlbrE+tuhPR29Dx5RaVuE7t8KEGNTkftNpRcFaF
+CkR6WZ76XkoC4EIl8OqTNrtLAVgLN/ypjF3JHsNgPwQf1k+y3WDfUdUXfyi2nXh9DORkMAzfnEM
azu03JUzgs3ihjaKZdZ12JXwxqOGEel0rBU+b3M6GIG6N31t39rQPULo+hQINtt9I/rsoV0lMJZS
ZCrBSI1tQfrpD20Rncoo3PUgJweB5BY0AtZBrxiPA8PGwGw2+ti6ig+tyczXEYSAtHFOdDX4s7a+
Up7mv+0ApXZFRIpwz4ojPJmtd27YyVfDtEqkwpBv2NZRjUao2U2sACVTzxIUPpHxLlAlokiFtWhA
7Se+uGgVYJ1zkO+SwPX0E/HJ/HdgbOE/dO1Fy2mjmbM0J7JAK7BHYfhTDOjzwJ2Pzr9af6vmNjL9
ypW17b0X6sM2X/HWiOA+hIIhMEAL71Ax/67K75BxlB93DNkZbFkfTWUtE4YH4yXgHAtgTZZCWdiQ
OpxAwFllgQkpCxuwKnBQOBf8s62z6znY/fCz1S8zvN70mKGoOwOXV5c958mm71wd+gUdtMZQX7pm
fkEGk9GS5NW6An9mf/kctg2zczbsNNhBS84hLBM9fG1wj1EVNSP69iPpWXjyqYMOAcETPuBsowRB
HLu18skPIXsheMrsXnDxFPhtbWJ2m4XDJWnUDmLyQzq+2uWqVTcT7SyVb0PCtlE9Y7Hh46iTneKd
hf9VGX+ajrz8bhtfpXGzdHpX6L0qyl39poX/+L6nPsTrzxSspW+/wXTDdzTVaMYObjiT5I45UMIy
CJcg+tuBaRmzectFNo4JRmVFHMenAZWXGUAfZ1CQYWBQbNJY2oLcPx5wR3mxWriE+FEaKByNDW0d
a3ZPqu6UvEcWE6Q//iCMgByFcexOe3SgIzWuMXlUknvO7Fh2GEJCfHE9yOZ69ke/14SNahRIXNbl
PGtjKmxO3zogzIKJGpE9BjE+ivy0Y8Ro7ItSH4mTVy2+o2DgWI6XQW6tEoJ4KtZzlpKQUe2svMug
s5CLnU04tpjx0ITz5qIrJXGBp4h9ztBka9NL3KiZnbOVazG/lh39wrhF+kEiGgtisjliHLy69w5q
mdQHkLAZkGJ/BzZ5YMLuRTpapGbhWwRoYHt3rr38DVIuRZVtGOQdg1Gy6Q8snR68/ZEbIm5ric/K
NyJ5VbSHF6XsKL7S6FfV3kVLQ3Hxhi3Zuo4bcVRI6xTJz8IEDuT/GONFpmd8J6wQKeSnAipx+D2j
3TQsbe1xaC8ZO5iR9dX//TadnEw//BCY5TMD9jfRLXVwEJLymfm4vt8po1L5z1ffLA2eyCPmqBa3
tmML0+Dpt1JaJKTm/dOyDzYfQ+DVe0v5lzTECT+D+HWibSYoY9IfPB1S7gPlNZzuPmxqBiiJ9hWz
dPCndz/H/gqnmq0+J80isswFFyozczbPyjthUIjRb0GKu0mBEvI+sJSVCPt4HJ2vNlfdKRZ4uO4V
Opkq+R1IZ+kEh274Z6Ymiz9W36OCkXOhGARVMSMtkjs6+AbFi2l9RgkvbfKBaJJnxVC2/Y1tCPdI
O1hnYndBTL8Mm2TJDs/NLec6Nsl6/iq1QbmaGWSNWPnUGvPorZbFxvTRMA4QvkRHHiwk1Bj1KcJY
bTVpwYqpEmaZABsP9j8tWzmFtnUUUgfR8w4WV6pol6Pp7QKmTV5v7Ie4WFnsUwsFoBk5qJbDSNLo
3YgruIeIa0QDSSD8s3q24e9EqR57v38d2MYlJg8L5ueUBM8hiLf0zKQXkeXUSVbWNz/ivJyMU2gU
G4F8Q/FQzVNi2CJwpZq6vGoyxzM3r6iV+3KdRdZqkgnCF/FRhLBOyoHgcMh3cj325smv8GrlARuQ
WQDBSsZ/+FAtZIxQj7Fvj/qD8mBZ+NGqKW9mEJPKSKpdgOYmdIOJLR92Zc9EYYfAN6GBVlUF2mDs
avwRooEnXPf2ZXYOZXbAAg1ypFRca3Ke/NYeuiehonhOrcWkogrQ4IJoELHKGPY1MVeQQkwDKhwg
hBQg06ShBx44gJFHJiyM8p5VGxacIlnBLVrUcMHMefTclMucEofaLGgOAwkwUdafmnBapag8sgjy
nc/2vxPLvhlXfe/tFCZAaHMFcKmKnzf09iYE4Wkm7VqONlBPVuy6em6ZpU1eunIWFfklhmesFDmu
Rod8dbpsC0glDc7KLPrN2GN7QZHROKHbgY5UkbqGtoZ4acKFc7QslOvsvnNQb34j1yWTIEYWo3xE
ItqlpdzQl7RqvrRbot8U+72unaXKYJI6nV8EVfA1iTbDVO8CSf7nYlIOFg2dRVkVs3wcmYE4gH9U
akmf4PTfnkmQgeKkny3Kf0r8phZMneJh2eOLjW32QxgVnRA7XPddwqQpzpBpJTs43Vrk84o6bhEW
s98loi2I3+2SgOLPkOX+iFPUbs9G+2axJcq9bW1dY/PHUD47ev5YpZoRr1V8i/DuYs7fmyJ29dfA
P/p5zJZw6nhN9akwlXsYVVvmM/kqJok6q8Pj3BoWxbR08OsMhKTkVx2gTOcm0bkDqZCEH9pwr8S3
nRz17tfMNkP4pipupN8lCZ7ZOlYvVfWTyu08dh/zfqvSyenKIeqXIMw98fQgBpevZhuvUpJVRPkT
szMLGwR38qsVh9l05INLRwGqyu+sRxF+ddhomKgMPWOWnPiLps1Xjk3o+kegm4ueUV7Mbq43f9TZ
m4mByTXSdhcq+OZCCsqnoz5qRSz4H4D3sCLMteGgWcKWYL6WGR7EdG8JshdQx9EGWtAnKUksgUNQ
rQkvIim8IsKYLdj8Y9IU84Q9sp50aDDmifcmDNGf6x056zfduYwRjH2KywbYNw5ENhBIsVQr/dey
Gxd6vW04QpXYZDUfugnbyA6vkXKqBRq/vtn5FSksEWwD32eAC3cfVmQOGaPSmmWFf88YWIdZj4z7
sHZa9u/1WmTTenD0VT+oaFMHtyjqm6J/ehzTNoNXMOWh0y90J0L9Va+dUnc7y1vqXuiKxlh2sXS7
okST/amPtCVwcRznVIcPTwteJueS5DZSfRvK5+BWeA9U6XGo6vgekp+mxfAW8/JZ5Q01dSBodaMn
zIdY6uScx8aF0bA6Jrzhc6mB3YOMvd4hOAUVcYmMlE0uuElY9WST0Fhn6FzSYFynHkN7/yND7hQh
q/CNNw2tMCqrkvSzqcw3Y+OARzFXQwyfCbVFOJHvOA4EtiO+x+xalGSbkahBTm+qIdrKMKyzucpZ
wzscj53KZLpBhfI3UIH2pB7N50kEt3pg94v/bV6zV93ILfxs2BBlkjWLOa3q0VsMRU3sH0ZKXlyD
2aIlYzJh6xyiaNH2WsKjTHmtLAKNf8BVRyu6jsNnEaF+w8hBedco+64DJ/SvYEOWaxhv0j+tofQW
H1PbEp7kL1GazQPVwu0q+8WgA58GouuUcFPY04o7i1ygQwO32yJptPDbQ9XLvayxWGjtOiQ4Y0xB
hxqFYLnBHiY5dHFAElTbcQlMZ5BzH0hBUqbO5qjtcpEdNbs+h7xwOuIqotezzfqSGMbXmJbHAijY
JM6GgA1j82i8aCW+iPmiNxPFnVqumZpRSTWckr5dFy25Sok4+U5wKzvxnJ1HeojIUYvCvUx4KNQC
WwgR9dppfgJEpG26Uf1HfvfRy31wZnJTqSMPWgPjywKzFp4sAfUuL3f9ZF0m4+g5wfcU5zePwVSq
1G/M65g855D4G5ASXvsPZGPQ1LckN1BQAJzjpypi/JkHg23TnmIHvlI08wKqk098dfJwWiBbDrrl
5JE60crGFhVHw7PNazAnVCv9ewK0pVaMbTKyI0cRhawKc2E8urlfn7WgQKSe1HseoEMnLHQmBmca
kmRTfAiEGLPNQKk+VJvdldlDup32ooi3DFJRYCFad6pLaNFrmtxgY1UdKxrRMCLLzkreO6NCnOHr
/2pZuqbvvxm++fREf/XYxTnqnQCAa8KbNCqgthzmaS/hWrM4VyTNIwGvPz2ahsZgSpZYe3PEBxbF
a7XiVefVyRTz94CyMxP33EEMI8aHoxDnMmi0TUWYvNlTtJYGlbFl/PV+vlWT0hV96Fa9dx1y+8mP
vcWGf9JRRPklYsEe7aaSwKpLKfYtqz87Dja9llKejddrFdacOqh+fQyHVQF5ESl3oP8ENclhFblB
tnIoEunK4hWG/1KSBxHzsEXsOeuyPthQsejU561ZcfVRj49s0fS2xEt81afhMkVYxbDzKRUq8hlv
GhAmj4CIYXyUADthRdlxwwktPObd9I4Ujvp8PPLNR5v4rmJ3ThhvsrZcjaTItybN3GTfYgQUqhaB
c42P+KhdCVDRym6pn65xliv++N4gUogCw0XjyqKXXHmvuk+M8Vuf6EtNO4yxczQbJnEtU+J8700E
hvcwTKErWmBFrQHhj86xWOrfE82cwJzl9epfpSYr0ZubqNP3Y6w/El91zdbcFgVbTzJaAf2jPHDT
0L+Lpjmhg/jzc2OpB822gRtv927H160jQh1Ge9IE2xKlSIA2KyJdLNYSdzKb76CRbm9fkfgtuzI5
VdQ2YX4YnYwFEQsPprIwy7c2Vq7R9BmHppe8I5ug9B7jkClLCpJzbx2EI4iMDwH/CJo2pleq1VIy
kyWNLlof0pOM6tch3xAjC0dy8JRTmgEJ1RGkfEs5bHSe3ynFaQh8I2RrLInGjbnsswmJyyQOZY8t
rlUR8pp7fNhvZmv/DX82waaaZB5lHNmMCugXTPgWhjxXvXUdZ/tmY/7O0zUt9vYa+4UyKC/lZB9U
Tz3l6ogVc1w3AyAui2TsvLvM4oGSrqpXJpjQ2UVm0PUykFSGVFzdqjeiqC9+D5QBc7ZwksalGXmp
AQYI3wNSaENl1N0GNIEYuz044daelp0h3/IKK6jH/iaP6wUzCZRv00qesgzZtaRe9TEn4FuJDXRR
TXFzUKqFKWoDtIX6u9lV7kDmAbcV677IWsSy3XXsoGHYizEGW+MQeo6LI3bYiLfetS3pIqK2X5bp
eBhYCZH4/lU25MTVe5mlG9OpD/rQbRMdOjMzy86MDlWANLMlzF0eywGP3kEE6JMy9le9SUBOsW0U
qL5cOkqI6sdijt9oC/LU/2PszJrrxrFs/Vcy/HxZTQIEQXZ01YN1Js2zLfmFYUsy5xEcQP76+9Gd
tyszK6L6RkWorJQs6/CQAPbea32rwtfXsAmSedAyLhjG4Sb+UiJYzJe3sa0O7RKdgZKTdjhVa3Mo
0E4tmU/UVQhbQIKZEGdTHxxcdzq04NcbxRtfMeuKzdH1Eb80dldB4K/skWLy3JC6O9DjD4j5NlTk
+DCvOoKpXKqyDsNCU7xq0IkGAxAY0/BbF0Jxf3HyhkoKbYSHIjlJd7zFh6wM6P5Vu3gzTqL468wA
buHVks0Q74iej/DrDVBqFzDj26m7pbFJctRMIaroKqiNuICrLqNPIjfJGiLs7vvQo8pCvpVR1ErS
WesMx0YL23GlDcZkPsNg61EcVeRXrykO6ik/fNUSro7Lhj1EMG86rIPIVxFJcmYgMuVt6q9qBt1h
+m3Jf5j1ZdpaRBUYwwCjDzw/Xub32hl3DYdcti5ceg3zxuYQSmydwaXLGCrrQ/ozNNxdhTr7SWTp
yfHuRUBSX58N0LQ5IKbSI2VnFOQ+V1vYIBENzbjiQ4iowDwf1lfrtNN5bXD0RRkyIDUCsQ5g7dvm
RfdhuvMl5/X0a7UGP2Q+vJYgYXaem+30iuF3EB3/fp58kyLn6FV7t1lPxo8OCxSlIfyT2eG3BXwk
CsQcxhf3QQfkrApp1jSA5jpeQlMojoEaQXbtFpBoqvbG64Y7Awky6TJEu2OtD8Nw5cRsYcK34Zmu
UHk6BKpO6zZVKbnJUh9eypqF7aEmfkSWnjhl4E6irmVV8xB9hwU6zNyvc+bFHDut8tJTwOZDGiqH
SQi/cVIQt4i0ygazprVd7IyOzVWDuVBon+ROrMyO9n90swbVaglyjMsnT5NZ4RTjG9C+3VQGh8IT
+1BgVqbBdBZSINQZsoHgPZg2OEiWXfEkbRTkAKBtG59ECo+L8y/WZjLpwwgxbPZt0PVt0TpPha8A
7STU/M1VOg9XuepO5dxyig4QEph1uQrxb6XldM6F9Q55xZnHt3fhoB/zOobQIeIJFF3+GKXpvfaq
fVHh1V8DSak+uIxLEAfg+Qc0iRBwdpAzeCFhcXZDj1qwMgH8kCTT5wmeZuHh2OiG8LoqwGENoOxd
AjdmQdtaqBRV4PahrnNGphpAQWLZQ1xEvSoPL/qRsWraPgqrfsrgnkQO4IyOIvonuVtduON58HUi
xlYE0P35zfPHQVTwmOx3WxGZwCS5OdY+ZDSZcpMk3ZPMW2woyh79kodLmvnS0ZM8RvVlNuTVZTXG
x1DTRq40NVZSuvPJVslV14JeybIY2fguZN88swmcz9wFil+XBIKtZXnwlhTQRyYBv8fTfujxKYZ0
qs/k4o/Hnqeo2xKPVP8jGXWxT9J106BXp0Jt9Broj1as625Z8WgGm8qJXC5vzObDUDt2H7b2fe6q
t0EQyRF4hhKdLr6gTe/mzz2p3+flGhLIVcqPGCxlFzCsHmNmttJUF26HSEzTP+zC7torOobqIzTc
rADQVegBWhhOipCBwJn8whH6PRkaHCzFirzB+17PSLTndpfX9N76RL2Ztp33PUhIV3GZRvhaM6QS
byVzsSKewlSlgHtToB2NmL8H+Svu5KdVjwKjekX9RBCauzLmXrz4VSEEaNbkra9QtBaSpLoc8XZU
VS/tlAcnmcVXdcMgLQCe1S2AF3sdnGJGLLuppqCTvv/oQphj1nf0yBZtNWB92mjrqR3cD5Qba/nU
rQiHlgT8os1WyXl4vQlnejpmmnHXepyFiBSqsu+qhNE6x0+TgJmbMt70GkSWk5fsbUqoh8Nz7w/B
j1xMl3lPEkG9KqIUMU6I7uccxz8Xj36A5VyQtYjnuoKyFOVAnWSwkvWNodTaaRc5fuR+i+n2WIuk
Jxdi5y+bmlpgXM5kdNFJcOeeo18juHkTRBrjPxYhxYRU8QdrTcWGRaPCPCi8Jt60vHuyc0CbEC8I
NUtoUBFsYGXsrkxESs4k0fNseDJq+y0PsBnnK7mwnq+vm/apoD0V5JOH5Ju3w9e0/5xjw6n4c6iD
M9kkgPhdooWdnpA1z6njqwSbmoQoF24strWpGPmU88sUdXsFzCquHAo2tNNjIjjZNAPe26lFU2E6
TgsPUdFcah/QtSGGOy8yUDYT6tm40WiR5oOtfQaaSw54YpVXNoRuIdr0VvmvmQQHEMcgR+NN1x0S
GwEhIQdF7flcjQ4Chtb2YZDtlfSFu+tWwkyZbhkNxUYwAg4p+suy+8qY9rYKG6DAsXMuQGpHo3/Z
cMVZOek5mTJ+nLh5YH5CZXUkDg5lut2qdzbmBB84zM/q7Fo4/kqkyn3360p0fr4XvbwoRvpGpics
bRwQeSjnrkNWV3Lson+KZ2GssHdZahsdqhE96ENHj6FEPIOFbSToReE9nDu879tJqBjUl8gg7oym
cy9p8Z0if+8Tul5ePzyUHmYfIzisVP0KkwlcD6Irz29e/TRhimYTTHVFRhnVQ/0idGhZh3OZGbmr
HVb2DledWmISsWm9ODXSmzn8lhtEitatGdUrv0MDcj2tBIKIMKIt70CcQ4KcTLgQXWjd23UkhH4X
oAIzQf9g0PvAWWKy5EfNSx33TMEkDbr0rtfuB8OBx7DvCViMDkT7It6P5go9KC66IGB11x7KwVgn
p4xJTmPIISsqoh2yfrzgucSsmGJIMxtRxwooGHABl7xG3TxF4Q4FwHPpDlfeoMAWEQnCWn3hI/6l
WHupeUyZjhVnaUbWR2vcfu+6xAwP2buaSC1YREfNB46X6Vt31tMv7hx14oljUma51WMLhnxi7l/m
CWMHDE2icfZNofm676HhQ/fWLcQZRf0bslo6qwaOYwEpN22KL5OgS+sEeAwV9ZNOYiS99IYmHh96
NA9+WZe7CfMrB/DmbJ4xFkX5mDCN8B7BiDY6c89UH5UEFNNXrMmmRbGIkjqnUd+JlnhLLwIgsU57
PIZLXLm7YXxXdcwh0J9eFKtUZ+DYjMx5VO8/1oj8J1kDKl+mYL8MDSyE8D6xegsYX6ENTEyrSyQb
qXFfcsnJyPfmAiE0yrwRRS3n7nUv6uEF41zh51AfguRetsZnIUO+VKT6MhiZ/saMxsa16M+4STFl
Tze5S0tbKIVvWygwW+UFMQyYDRloTY65tkK9xyvzh0l9OItxmbdauv8lbTI/UKe2PK9mCPKDeWsd
BCprtDH2qVRG9wXx68ocUEXl0QnCrxwYoMZl3Il+RViukz17xRLR3EPOtLTRTdbfl263ZYAAhkpH
fEPzZJ9a2AN+waQbFzmxQyJfzx7WoSjxfMbYCH1ktCpLn1Uok1Mg6VlmUxQcc1My1JrwQESdfx6z
pV45UOPKKn+Vtbpbepe46+49NWyZTiH4GcOPrGkVd9oKdSR7bmtvuerru6SJeTdc+jSjha2mQ4hS
lKxT0mCuEgkRmdgk3IyByFpn9ANBYdomIdYXroC3dCwHxGaGKw22wlzOwn82cQWIx8fbm9VuvZ0V
uW+YwOejafEvWjzpS/NN51sIY8WcQeChgLhLO91NHqRovzJ3WQKOc04Oh2fqFQ3F+L4MZYxrwHsS
Mf3OrrA36RQSKxNLfz/NxXXRD7StwuxWFBYvFueuJGPuUPYGeMY4EgRDf7p1v5FFkZ01gWh5Li2u
qrl/x7yIOnbFauTGcl/odLiIy+C+HYbvzVTQaUO9dzTIGqYxoCqzwZ3WSIjnpsEWRRkSlaF3jEdO
cC7dtpZF3W/I8B3yZOttOISvDuG2jQK+s1H2RY3pu5bDcnD7q7XAIjRyUP4cMGCmwgE0NSieSJoB
1Ugx2Q/XztreWkfjbpVFuBM5gWwxdBFDhZjHFT2iGVOTNHQYiggN7nIRyIHEHi+i3xK6t4XLAV4m
8FZrCui+RB2JOTDOakZ7yXgiDWdXSAeSi0fdOwpilef8rEWmfeZZ+cPKkTEpRoNopcx0crlvzXQB
rv27SCOM1j0jqKKO6A+zoWAd8iXl57BJ4XqyB/ykdYEHBk+xj747S8PPoQmxBLZrtRPOvtbLy5T+
cLrqtXa61yGnWRBHOFmazLyEaYK5beDtT4z/7KmnvIbuDe2VuEDNejQPe68QP1eOrjzG7Ai505+l
pJ0OFoZhMcgIKU11LLPmVBkD6RCXAdbPxsED50beYSFLGsvjZ5NC34iv27mH2wqbc/v63HBMRGZI
aMfVvAXjDT6d8gJh3g60dBxB8zWtc55vSot00yanMW4dtZ2vV7rK7WZwH435RuT6m0bD5K7hpTeV
u3lUPXo1DiO0V3bjRIRl2HBCXmbv0SYMyElxp3fw5qvQA67Fb1dFP4LKEku4EEqZZkiAaEjCxSDa
NtuOvPQRGTKRO6C9WxPKbygpf7Rr9xi44yGnv3RWzveOnDZ1pAEN2HytLQiDlLmWSVZkA+VWB1oM
0tIjr3uAmZINxxFwA+oSM4ObrHKcJMF8iBJYHkvmEBs+MoDVoJZGcUWS2wyisssp/dKJElqkjItN
PkBb85Ca+OcibzVOlLra1w6XV+f4movQP3kOu8g8C0v6bHIKxxDBtSvxSYXhYW1xxiH6erFV/SNt
6DetPUMSJJNfw8ZgOfOPjs0J+wwjRh70HLM6Pv36viFL9sQ8PzSV+yQT8cQE4w2D+uWoOFkLSVlY
1b+qpFOa1lxmZpHTlu8uYFS6+c9kDG5N95jTKABQw022rNNL56wftUQV42JRjItnO1P7+P3w3Egc
3TXHMrMyCyruReeTDlh+a0h2DLtmF60wAWo6BGOl0JRE6jhAlK346Z+D7V+WDnQol91kYRpCOMZK
s2gjrRTFrvUc6lsxH0OHmAEpseDlEZoD12W14m/Rr/phUv+tQs2aZelLWkWQax/VjI/TD8pgFylk
d02Ge7JFZsjGxfCXYSdLQT+Gya5LzbcAe1md4h/uJLLMNJje5tZ5NlGeHpuvY5xbsteu8AJ8D9KV
EtMAaekYG6QNLagknWEqRsUHKR5iU82IjNqHHvoXatZTgQASiVPhc/w7G0esnQA0Lv1pSvYAXsEC
aZ+AeLchufcKO+HHNKT3me9eDMWIuZsDTKOgFYjR+DiREQ0VNkr2VcDWku6HgNRLjRmhjaNTF1G4
tHNY7ZVi49bbLTWoJ3y7tyKeza6aeM+icHiWEwKyVb+5jhJMtyCOs1ap5duQ4CVV2PXOkoF/kt2n
BAVV3ciC4nIZveqym4eXKnquEv+iqOuzEp3aEuTsdrakDYgpvGEGWtbNsl87KvHStj/HXr94yamP
5R2/0WWRYFC0AcI2CMX0r7NDs1iOHiMtmrnwPiRppPHAfG+NmossWrYuJDg0Z9InqRFHFTPU9JXD
4CgTu9Mxh2Q5cdhOk5h5lN11cE19Hbz0sw9NVfrNjh3JMt4XzDHZupjrseaaaTmT/Er0h5NkTxT9
k3JpYjLrfE6g+RCFsjDn2JR8qnwZQpojvW1m5tN9dFZNGXf8sDi7jpp9bb0Y+cL8LhzWuj6hGLLr
cgpakI+95m4bWyp/P2DEOaaXquTsYbOw+5y4Zcur305g3qFNnS9uxDmwTltKGU+eBjVvlA5UHTHx
NIxm8jM6yziXvebn2iPmqCqPYl6Zp6BAToRg4NRYeR2xqOOY5Mp0MVcukCVWv2q/Et8CQnSG0NmG
NM5LMD4VHdGuy8JjCwPTtjinSnWw0Bxk6t7VPkLxNnbgJVnCKscBTkoLS7Z1mb0MatnbnrRYzoJe
Vu912sYIC7+V5nlVHPuLQuKYE0APJJZV3KA8a4oZal0B1TdQNOq+QbDAM936zYVnCXkeErRHjtHn
lNa7pOJ2LH16IXMOryhN6BjNA9MiWnF4IjbkWxIiYKyX+UsotL5oKfZ1Tn+aFnm+onQNsNKbsc6v
zeQ8DKxjx8J232XHuM3T/FwVjM2lZZxvcsn75TacWL3lMdFNcx5ZfdmNzSawvq0bV19kDDDPVONd
LilrVZsm/Ynz4cnpyYROapq8buxQKpACVSbQadXi68NqWL5kaV8jF21roLv0c9SEIQ18bGgIf/cq
5/HIBLTjZoTdMXNnMvJyb+Ed5DtbYzjrIyIsmvl9bTnqDXF3NzqYmgrGmk1I1mND3ExdoMfLxsFc
+KO6D5epeawRozHEHxlh3VDrQNZ3wSHHKS6P4ciKv+zdmlCxtX2lt8UxS4b0bDiiLys2T7fEz8iG
T3Rh/xnFDe9o+0gbKqSeDV9V7N2ohb+VKo9CuddnDSKFM+wzJ1qSOFoPU0pohnW7EVkJzaK1tei4
FKmWBQW6TdOTUAGAPs99Nal0UBaMF2vcf9SbdiE/1zmVZl2C+tXZBuqcOSXJz3EjOM0sMVSCdtrH
PJWyOC8CPg8FLHGYHP0ePT/rF1miXeF/9VBqjg6PmZuphXnt+JN+zoqGC+wjS22NKDqqrgaydcPZ
O1Rtcxoq+b42K7GAFSt85OyTQj+4FSkuvt1Qjan7Ng+AkppZXs8ecl+v/oiTdj6zFj6yxHQoAD0q
L2PwsyCGTamIO68pybptj60KkcYWhqFnnV2WYEDAKOOoabV+UqrpjoVvd3BKkpPhhIxgJPpZ8KTt
1+RV5n19SqZi+5Upkym17ttEMhqd/fzYDJJ8cAIekHY5YmfSipxa6VQnGSB26wZbnrUA2ELaxiT7
clRewjeMVfXkQc0JyzfuKhBh68TaX69nS+IDn1eY4BKqPW+eUdybiofesLj0BgU/TzZRQBN+D0vB
7CiL0pZiBYY1Gre4At1R0E35HPacYWS9EAiQFgbbd3uIi+GbO1IbZVP6ZU2n/pQRy6XonRhNkzaL
2+sKH13aIZNNVmQFy7LMZ3NHYk7hPJWW7k1oOnli72Ee6NX7hOjwvsrX68z3cM0n6wW8lz1uCnJR
6+gtD7/YDgJ14KLdaJPiLsmmp2oJoVg1gvELat5asy6t9SbPLKvvrddfTxkTGa/itulEDg6lvk9L
NO0i2qz0qXwegvxo5fJlrIO3yqNeigsUmb5lZg+LaSSsZs65MZmBVCvYOsUwN0UygPrppxtDSq8k
CSwaSUcU2c1qN2a7nEHdMYleWTKHM4/SCysNzamxLs6isH9Vlv1bKpZ64wUv6eB6l51GjycMivlM
fGevOlgfgKfyYQgUaYuWCslc6aSvXcLJq5gOMjTNrol2s0I+GVDGNj0HbcJxQ3ayaCb+JoW+lQBX
dHrmBWkIvH3bW3DEHHzG+CShXmbluJxWqrAzvvtc1YgwK9YT2B7qJzLEcgLEMtcowe2Afnl57oJ4
POY8q5/DsTsvVEwvMKL6xS15V+vg2SuDYa/Wgplj6u/TBG7M6BC+qhGuD8ma7yP4HDaNwT8GPtO9
ZHwoSlSoWDBss0DF1O9W0oI1UXPoFaaNJYmfbKpIWirZaPwx/WiFUfQrnYs5iYmhzzHIEGuY9jG7
9ULzo7BEbwpO1tDqKeX6kbZj9CAqytJ4KLn6KUqfKVi6Y2ev4kjP7OguCHw/JIitCvdjt03x+jI+
LiuNs6XGUxEWVXeK3f3ULNdLhKevqf3zQIzzOaCT28n9Mqw1KehTjRC/YQPBjEULQDcHUEGq5Ynq
Ceo0hFOBPHizAGy7svvJgDHfy8Q5qVnAAI7orVIP+SdqB5zZNIuzTN1rA3mhxQSAvx495XKb+l1w
gYpyOl+X/iNH9QHLtHR2y0xtl3rPdGB7FJYDKwJn4WlQZBm6u3jJSLwI0n07D+jXySGWjo75nvJu
bYbpkKHs1oCbhojriXiMSIu53svU+1qlbb1n6ujoICLIzzxYItYMhBlSMUjG1qhQ13L4yDj1XHh6
undI6dj1ZfRSxPGPxPT5lRzIikh0Gp9nTgsBBaFc6ROIhp8OFV/DCp8Kep+BlxzWsqE1NFGgm/IN
7QJ4UiHAN/i2OwVh9F7MwXnO48i6ZG5nsmpGtwTn6aCjZ8Shd2N0Wfn8GyJUl2kI1UQtmWTCqIEe
OS74t7V39mlVPIWLAFa/gKRu0rd+QtZXFxPYMZ720lUREHF7HvSXqT8nd3bFnb1ymkWIV7JPkROU
FMybE5wwVVPf+rNb7WxK4zLGD3DR2wH/IDuYoJOFlW8BmoB6bYaRcNQTUO+h9U86nKqdQsFV+vAf
hIiBDtU0qelNBBpKa9D2mEoZiOKIKl4Dj0OEP4p5F2hjD7JqXvq3bI2OicTDYnDpTlO7r5aHNcqy
fYiwfCe4mmEBUyHJyItL6my3tsiX2JC/89x/Jzis4FRtPxbfJ7/JwR+0Ml+OPKe9Sh0OqQ5EiIIB
UCHWm7rXu+GtL5U8qMA8+Xl9teLvXEdG69iZmA+SLOb/8LCJ7kNTQOV27MOyXoeGerHpVuB3JWIm
i97aA8DYJJ58jKjq/ZRQB5Wrq2KkwMz8+XpwIOLKTZK9KGTUlJUDGc+cFUckbbQwtTjbuCGOeK+2
zjZGPTA75Y8cNzhiB3B0bPyb8hilaIo2MxrowtQ58isTyOBEpZFGuLsi060XrPKnXDNSpT9KR0zV
90bI626VHD9nlBhbDVOiwMQiRynfdGLdpbBUfc/e4b169ZVuWANTvOWqhXzXoxmcYbtHXJjGTOdV
7C0803fliOR9dTDQDLEPNzVGpj4AM91kYm7ex8AC7aErggEBaXqBxhWcc9zQUPdCXANzD+4dBXeU
ENbjI3kfY65b5RU1TvkeZmjugV6EJFgolgcUc4TRZI055D3Lx7waOhNhxXIRM//EZ3eQPfqprqPj
OaQcRGHTIvykjG7tTH4gKjHt9clxaYfnooPQhN1z2lU9f5qNeO6Zm6TG1PtJ1zcOwLhdn+87JGo7
ZNUZYgu2oyyqzJWbHsgfTq4m6NKsXD2KxhFKWk9rx8mObcLqEwXVfMrT4dafNMtUHaCcDMKnOKkQ
sQ+0RsYObMvS26tC6PUUuAx3cSI7nz/99h//+K//eLP/mXw0d03JoLE2//gvPn/DTNhnCbLDP3/6
j9P+Yf/rb/zPd/zlG44fzc336sP822+6fjw8/fUbtl/jf34o/+zvv9bu+/D9T5/s2UKG5X78gFv1
YcZy+PUL8AK27/z//eJvH79+ytPSfvz909tWVmw/Lcma+tPvXzp///snIbxfV+i/L9D283//4vYK
//7pcfrgGn38y9/4+G4G/rL/N49jlYunUEVBoCP96bf5Y/uK5/0NnJDnM8+R0hNRGH76jY1uSP/+
KYj+5gZCffrNNOP2uVJ/k5JDS6j5MZr/U5/+38v90/v1z/fvt3pE0ZbVg/n7J198+q3977d1ezna
dQX6CVghgQpDGURRwNffvj9kdcJ3e//H4yzoBxg/90Pi1ldj5Vh4/OV4VXfhde3e8YDWb1WLxJNh
1oBi/c6LyGxB5odEqUzqh3W5XJmc0V5rSO8oQ/cq5KmkR4h51I9LczshOYbXXz7UyLmvU6PWQzKh
rwgSxwM2HvlkkmHFd5qa1Hhx6cyzPBeaOawfQEhY8hnMxcBGkGh9JB8S2RlfhPxBKzlXu4lqmPZc
Nz3+4W37/Tr96bpsr/tP14XCw5U6dBnbSK3ldt3+cF1Sm4e05xRq+v4g2pW0Qi/GRRpAQZcuwQJN
7nxVwxa8EkX+ddoTdT7m547o0i9lCuloWS59rK3dZ3dql0tTTAJOhyQJ9MpG0K3HsRM3v/40bZ/K
ZqBfktAbZwYQnprW4FRo6MQkIo6vU6YLX5P1hjl7+6XgbrmNpfzmLiL4ghKMs5K8dld5u8gmfRxF
+Zpa82OtuJhtoDcZ+sByRK/leuyO//4qSfnXqxQo4QvfE9sd6UY+t+0fr5JNRK6LSEJXCKH6eVMg
ngexTOdDkIozt6/lM1Zw2pQyqfhF/Wo3ajLWgzSDUc3aPQBQREUqn8dIo3TONAH2Kp/920JJ7zhX
YkFeNtKW0GE87gYvXHnbI/B3vS4vab1MzEfKhIOlP6O0e5/9ybt2TQXoYKEHgA3PXocZ6px//6qF
99ebw9PwSbWQfrj9z/t1Wf5wc0Rr0RULQt8zFUftBQLio7sYUr7dcnhw09RcoqV5D7yowTG8oLZ1
OpLBcm+lBSBAY7NvYZaeNfdOo2+jlkMuWvwKrzZpCP7MESMsel7Q06/H7NcHuq68ahEwR+jz7HFx
CnNlluX1n9/hNrTmJ7afixnoQ1CL6YoTmdiGdEAKY7/9ZmOcrAyzHhabezeRTxVdFe6NU3NVh3JV
l636KMqie40L4dORbNf9lC/dq6erL8iqY0R2sia/I+o+2+2/hzF0lnUNFCRacyFzD6DOQ5WV5U2d
EY4oW/cQTh6KfdeKm9KxWzqG/py3zHrL7QOlvUPXEqF4MUyXMmAKh92/5Qz45Bcdkl4k3BdzkZW3
MqD+7kyVfI+cad9U0ADIWnyfWUKf8dW0B6HG7DLA13/jDYSPuimxdshFAEwFhObO41dl0/lLknWM
7FYoJdT/h5gZzF1LRsc4Lh4m4D67Sdxkn0a2uxmZDbYZBxCOTh9Wy29jswJrC/COapSy0pH6Og1p
OiWc+6etI78sQfWhoiflq+bkGnc9aU2xJNPEcqAqH8zgu6DB9HzpWkCTl4M7Vd/jgI5QSCLgeRTw
rExpy4vADz2GccZ59bHOKngNqUs/PI1+//DrvwUUYdQba3bT1vIBVP70NMk+fxo0OFiSN/bo57Mv
1Zz10COD7Bq0JKBFx1kOSSaXxymlP6jGZKBYfBpQJNbOkrzP1n7XkQq/jNYNdi2KjZs4ggOtstw7
9nk33q/M8M7WCM+ZqFOxH+nKTdOCdnGy80UXreqr1cxTZbz8KCKSrNtyrO4dPzGncA0JWvGy5jJr
LGA/xzlAIAeA6rvT0yr0l7wIxh+WpZ2hWrWlj3bUzCNKMhwq4cG0Ub+rgozbuVAwWmKczms6EGw3
EO3dSGzRdsJBQMN735hAPUjmLch5Gn8fBQiOwFUqHyUzYZymHB9REEKEZdlSg6WOVy1J4uaDvlF6
WUuTXrbbB6wL1JG/Pnd9yR9/fb0QZLsgNv3579eU4K9LCpRfNpzARXW4HRACNvw/rqQ8r4Afhs7u
TO2x2zUNGeJdBORmTsblBmqtg/VxQehR+tyIoj560oFbp013YJ6ZVH18KHLDhUOahqgKZU5iffyZ
m2EoaVfkVAVjaGtcsU85Gp+FXZVexzP4LV9XdocapyflMCbMCm3G52EhZ9vXaMhq48krydb1vKb2
909zBK11rL+6Y3DpD0Jfi+1D4bndPh2L9szznBByat48NFHXMTtQgqQNhtIxuN+nvov7+3RzNW6f
xdPkPjmV3ouiJEQoztynCYorw4reu9Tbp+nCCDFdMRhEdH7pygj5dRaUd+kq1+tfn4JAoww8/fu3
5NcW/6cjQBBQckmNx8WNdOD+5S0xprCT7zmGllCwkITn5ly6mjm8MfJ66KOOJjRqXVDPzW7IU32u
5hhURx6qL4mGU5c5FrxsEFZ3oHtiYmRKFot2KpKTavVNUWQX8GfEs+iZsyeEOMULWsJpGeIbJeAY
2KA2j7Pf1AevYMmtM2EvKB2di7E3KPIrG539+xcs/uUeDNjTtlOgUipyg8D98z2Yty4jpNoMO2XR
0jDbkZBnyvGwhAxEVR5353PSPmcMhL8Zbc+LKQyfOw/XB+otcs2Kentzhqs6RcBsGPBe9RmmP3Cx
fP7rQwbt7zTXqF+6yPuo08V7yDIjLhy/a/eirYr/5RX9+o3//BZqn8O2LwKpxb9u1MxTrfWVz46Q
lWw14C8WRgnM4lsNHVTIXTzCJWPMGwNDrhZ6aPp2AubrrH58+c8P7YTirHUcBKmNf2x9WvhEb5yB
NUE9kKTq0suXFCa4mZjlZjsxJ8ldv3oJ87MJLYPxCQDGSHyt2GN6BO6s0OODDyr0WMYr/1Bc18dg
wk3Do39daz+5johw/HXcaQbQWG27fO4CfP+RdmJsUYM6ISi5kDT3aA4XEwxzrz6nTdl8MfCy66Ge
ML52RMdkKrsKZ7BfTHicr20mrldHmncZ2a9ebP+XJ0YE0b+cB0nZdJmNY6NDRbCVMX9cxZzWlhqk
fMXsb0RZXWp6bnamKbROM8OtLMROWzf2IbOIe5Exo2htnPNuUz6PSPifRt8r90NTNsdCDOUVkgmJ
r9q69jypxq8M2F2g3En22EbGPx9WgMqMgtPHEGgUisTnNizQdWWAPHrbq8cZf6Xf4xWaIqarEWCo
uQ8AnSMkpgmdZheFR9ac37fLSWxn1agQ9S6l342jjBnk5Fn16KX5fG5cpHWElbi1EEAqQxKCbIHA
OuLEet+UluS4IDrPVKnPXXSQJ9rp3R3ulbOAE+FlMZSQM2ZjwVO/56uBxRL54iJEIHNuVfk2LeV6
TkcvufYU2cShnE5C5vTxvAZy5PYBvVF0y028cUz9evzWeOgim5H27jQnPxxVRY/dHKHWcxeGiUXL
gc7VRBW7/5ev82qOFOm26C8iAm9eVd7Lm34h2qjxJJCYhF9/F9R8c83Dfamo0mjUUhVknjxn77U1
H4xrbn+iqr6gjbPeBgZG0KGpEIGpdxuZuAQVTX29a1H3b5aKvbDMmsa7kW3alpFTFdjIYSvV/NWk
fIkxjtKwCuvqK3HCeJc2zluXeu1hQLh2Ze37I9tYA8fdFNeg7reFG3+GlWQwlaLQ0WIUR8hQ+RFV
mfeXpMAZgthk6xcvsquqDxNB5tWMSEFHfzze0MghEJ0c9ysLGVBUigNBKpC1Fti/d5ZtUd60FRIr
c+P6GTdelxfhTEySx3wOr+5AYoveR6WeBM2zcKtPofziRzoBb0CiQkha5tqvDTFw9fz10vWqDZ1t
xL2RR58+ngkTiW54KzaA7uhb5O/YNjpUpOQN6p8oxLTtq/HTpfBxmXjZ0mXyadXyOYvNtTWAOQBa
eS1qN1j9czsjkV85lTyFdaj/mBJvllFb0XMjTnoL0L3p6+nDwcJg5PzbbuXmzKcqpiEls62HdCC5
kH3Vbrawrh5NZkJvMDdQAIdF+prE0sMmNW2dzKoOSeBH1zpw8rUJ5+YnR10GlwiTirRLjrlPENWE
63Fjzme25aU5PWILoRSYb4Xy32/oSqu7OfqIJN5j9ifzdlfNdy4W0kNDpemPY/nDdjAwZcgbaT7b
3LJ5E4MlK+P82Kb+S9pkNd1+q6do0W++Ay5soOpAW4ym6DO3c7GGDpGSE4ueOxsIIE5Cli0dyIvk
3MjEODtV3ughtWLEXA6ZvatLf7gYlLIN+jBjzSRdAi40YYxqKKplb4OmVHr6W7hthCjOii7ulruz
jT1vv9xqqERAFej1nFnACqJI6BH2iKGEjmeN2fvWzffcZAx031gxt6JoCG6dvyMGekBGTNY1KEA7
GqfEAaxZ6ULwSiq8Ls/o7CI3TpDWmY1x+P+3acdw5o34f25rhutbjhUwDzZMw3Ps/7NRd2HbeVps
MmZZ3u04c62zOTTES9SzYDqd+td8cusL8QZjTzArBGhf18lFp4/9EConbLi3P3XEolSX2d/AKtZi
rDcMMPvLhHLlscqrlyhRItvqzHbX2bxLqbEmeVwPrBOzqClx7KuWZDYj5LDnHqYVEwbNk0Ev/2JV
9nHkCL8XNmrtGpD6qbLLt6aVbbKNTMITnKa9TcPH/VfJIOhyaAddrXzvJa8rbTX0mKOIBaHhrlh/
Qweboln27uc05JthMvtfcdKD7W3/lGFrn0cnq57NVvvhz8J8L82uRjpwigzTFA8thMOe6l+b2miN
RMl6QwturWvDvNLVBq/fzMQhZI4yRCrbBwXvE4MujuR8v2t18QvD1LNSEaDPAJ2k0Mt8f18HWwbP
XHaaOLQztHYacaDWWhAQMCPa56Iu3C3npnRt58MKT2jyzETAPCA5mVFm3c1N+g5VJ+93qCMWLieF
8kbmf0b2qst9mfTgmFZFgodNz6YfTk8cVdCgNp8qYaMJrbGjdCB/ox75fGEgD5OCmTW0ODrDnulx
Kk/fzUgVN18Lf1teVH3Q+dT2qvSfqrHy7YPvi6da1mq/bMdpUX5koyjWQ8VnmLJwr/vWJP3OsiG5
uU1zcL0RP52egDK005fRV79jGmgY2KY/Vm34h6KTiAxZPZAoaIGFsHa+iozI+lzusx7NBPMD59rT
QCQqYaBbz2XTLg8mUo77n11ms8zdHEbUqnr2wXyr3hdzXRRJdD14IfEaTi5Uvfu9PEDVZFBLOmPb
8w83zfgjb1L7UA72wH9AnByXKdD/ZJ5MuVV/KiGilJDZGFPkDFWzDFMjCISfwsnVnMTR+MgXh2Sf
RRc1VwHNFE2wXXpaGGSBXJ35oamNaqOWdWyE1rDNTQqK+UZZHgApegyg51VO1D0Jh9hZuAbMZJuO
Um5CM0Uml3TxPtL7Dy31FTSxtvwsi3Qkk0T3V2mPjxJrSMtIKKEgLKAFm9l4M8bZt2a28ZcLoipO
p+J3QQXYDD7zAvpP9wcTO1onqm2XdPO6RPwZcpP4apr2rCIkc8UW9t/IIYooZVObah1TYpMNiD53
HomwjDL903IRK0rec3vQHIECQHTmc4xr5y1D5LKhk00IMk5tXXrto2wVoRr2t2605c+6/iMnD0Cm
4fXbqP2VO778ASwBSlzR5htP1SWxBQN6VGZRCa6rXv6y4mGtDXYCnmuexXiQ5AIxUjlEgst/AOUW
c/gGHqQeaDDYF+Yg49UP84CBh+RCQW2yCt2CvlTQzKv/8t5jBoOExP3WFKPaZxIuQimMEet4+Y4o
qd87Y/Wak7Z5KTyX3BCrOwgsbkFFYR+gVl+XSOnXWpEks/rNQ2VBt7IZk7d0bP70RULXk7FSsK7y
1H2QqpO3IgasNySlAxkA6aumrGfKMkwt0kHf7gdijw1N2yyNNvyDT5NXPnfEzMeeGN97VNmkakIW
0LrfbGcc3uHMxK4//NL6viHtS/5qdFaZqvyhCmkeGDOhsIoZopeOox2KtkUQXxo+b4AtNZPnQzU+
CaPpN0ylngzfrr7ut5iTyvHRmaucMs9/ljUQp1R+LnvHJD1iASSJnfetZJgNl+Bc4Nj7yCEGvXtZ
1tEi45xReOBdB4Q2y1Jp9O+TruCVpaH/JBPOjWKIrWvdcQWqTLrHoTUtfMMMkedCstO9CCS1GWOJ
iPiQEPLrKqm/Rie+aJWmv0yBlezTyn5N+97YsKLZ7xGp3UHm7cCUm9dhXji6/hWXwE9Ird4fAKRY
QQCIFGMwnSQaXGJnJnWTVj08W77z6Nki+AxE62xjDoWAdV3/c4xMQFcktBQgzirhJwdL1d7WcLz6
1guL34JdI4wcHZGbR7c/mICN4Bin/LXTV+XpE/dybp5rp9PeNV0n2jkm/dF1+nWEmC+a3OYrCMSw
zYIR2yzGgcY2g11icweZc2+lqPsAuQT9tKZxnnlbu3NrfmP9iB5H29q5ofqdtQAytda2PkRM1wYV
abuKqzl6EdHN8/3tHLwMfLAyh+eirW4GYECKrhepoLzTMC5XGXb/kxdP2gXwGJVVW2j1zp8oQkVh
iUOFxGlDEDbd9t9+DmIsK0yLCzqHJa0lm8hnt2zsXvuhi7PrR+YTNTvFF9rC93CKy0eStOgFR8lr
MLulfZgbQAEqDDgN4CU0CATdWRpjU4Sbp6AhQ97SSJ/rHFjZEy63pEYwdyqM6HE5qlgRIw3RfaJT
FqAj5SRBHQOQS81B3uwARW+Utt9N4/2QZDZBKk2TR4JfiLr699lQOi4NQO+b0l+Bj42MbWPk/SmO
k79DHZevmsvtGTnGg44jAAG41V2MWGOVny8S028T7A6kA5tGYnxmb14knRchibdiaEEUkgyPZZ7Q
rhlHgub7uD45Hfku92mHluI2NTQXPKaFF8kfgUVVmpMSzTAWJQK24jc7P1J/vOqrQud4U6J+JnON
GlL8W0gaRVqvZNzF2/tuGL3jrMC1jFjJj7OP5RlmFLLrhLP3+4raJZlGxJVZdMLbUm7uO9q8aNbV
mCVPVa5Zh6E2Jq5KG878mDLkVrnvbvwsbt6gff6hn9oxz2OlqELvqW1TTPBNCFeoGjQXM53caIGD
+6JCKCNrmSHR7wnjnrh50wKPHkxYWMjJO9Cc9lUXk9jFbRDgN+eEiBj027e1dt9q/tn2rfHTdvsH
p3Y/hBlhwIrdnBiO8dTNuV5dYqyL0ocjGHZHPWqna4vD8QWiQaOBb61055xbGEoRwvrGaXkQAFqc
3kFHHRtnx4utzX21k2U5EA8XZGfXm7JzNlbmg6XUM8KkrTunhxaeVrJM6eJKC5Mw6FADndlrF8S6
xTqBc/RTRIQytFn4DAYbl1/tYyUxE+3dT0v8m2Fvk7JiZLsmo9grrNS79nU2rBVT9aNdN82z4YaP
SNMl9qk3etTxNaRlaWdYeQidiQ5xbRWvrdZG+6ovfhFulYGyTWOQQbX3mdUrE63CeZwWEZrdnFzd
l6vcccv3St6W01Cm4V2oXVTKwimephxA1VI09ibGKphF4761+y8f5cqlpZlHrqPHUS7noMJO4e0r
B0tzU9jaMeszWMW1uNDRV4d+gNvURQKYJA+Vf7X6GuI/9s+oL1xunnpaAQVDbYZjf6nxMLJAcrG1
E+9yweoH9xyxBwGMoqwOiCGwNyznM2AsM+1wHK+p4/5q1MBvaPnjVTBhuE4YX8gkbsDcCHg3eYja
vO96f4uG6/c02LRhG5AYWB2hpixVX+GB0nKHGiv7MMwPEDOXhkZdAZE1hgtF75uLvPVWV8J5r6u3
gcv4zS+r/LkLnAOo3W3TZNE1ciP5FKLxtCeM9BpbTT13kzhoR6eu15CkC81mhhDXl/utXmVG94wL
rHxtoIt7nfFqS894HZLqUW+1oy8a7THJKgEXRZonW3MxLUUxtbEPYIeDWXIWBvQL8PLeLdGDdk1l
xekqR4Am65iOE/5m6G5Ba19GuEzLnue7zlubTf1peWWrAKVHhCWgqjo6rv6o75oGWXXKT79UrvG5
NMSiil/cmf8qwB83cAeYvQasDPfmkwhwrzr8kHtDKqjfbS9P0RLOZ4vAlc9yQI7YSoy8bgyOcbm6
Yrnv/Oo8msw/dZTEL1VEyVuqaThoQTu9DG1OWTwVANZDXuaz07ab4Job9ALKbQpQIIJC6H5FldRQ
xWrxCY4aqIflab48VW6PgiYuxL5z1UHDyPEBNbU8xJhQlSKDbfmYbWqrXZBjR8ezMXdwmJhWeawR
7luQqo0aA+OKk1LzjxBcH4LK+9l6XnEI44LQ4hGXFzhZe74ZKJvQ6pQbjo/R0XQx01qh5CQwd716
ab+7TtsTkdU6H4Oh9FMw5NtgQBeVtMJb6TUnlExM6mxoJKHIFC9vpvgM4zB49gWhd6GWiWtoELZW
KEYvuOfG53hC7DBxhe7t3lHPcLaipzlFUHF6KVZZVXSovdodLISaDOWUVPWg7N5auCsou63kTxc3
q1IO4JljbGh1bRePdd3/8IMsP7UJvL7Bip0XCqQV4NtofX8fqpyfnbfGAaY8YHtO8x9CkT+LXvxQ
DcGLrllVBrAbW610LjkL5w4DLnih3BTX1sm+bebDj/ciwKqhcWRFcAnIzJJ5P/4wBTNTQ9KlMGyQ
vFbVQXnXq0sylMZXG4L47jJT4e1yAdAWhXVBFTjHWXPBiqzmfBVrv2Cw3Qj7rF7pbxfkVqrbiL+z
2eTFHFVluHyYQcLxjnb0C4VmtU4yr3h1e9rnNbB+GmYNMj4fvCudsJTsKJN/wa8RoM8v64DgGndq
8CDq1ABO4nss/HNEak5LwFMsjc1kgRhP6hKHTJihpOtNstW5vlpKGrDl9t+RMRw/Ee9kaqHTjwtq
q5B2TGRPm0qFEMCmcLhatFe8GvntKmS3WXcjCSYNQYXFcghdvmV+meWtzWw1wTMzTyBcPw9PFhXq
IY7KQyu1/pB4YbQdGk38JJes99vppzYWr2hI8MfjmEQbP0tl/AeK9PLdy8rsUIz8+ZMnJRYZx7qY
KrUvXdNbl6T0CBMvwfxD6Do5oeOclmfdGOSbCE3vqhrG5ml5g9tcC7dp3/obB0fbKiwD/bw8CM/f
hwl6wKCOj8bAyBQDIB4Dx94hSivpf9FNbHyU9yOq57VT6mhCTEP8c6AobUSKrfegmmy8WL5L3qXh
aST2WQm+BZNezchFtsqlYsVoH3XGU48qlGplgp4+2ClzxirsSPVLJnJ8pXxTXp1+LcUL3DP1Wctk
nThW/J7R5T0XEvOWDHTtkzPYxkU+GpteiNnVb/YgsiirwzI5T2ZdXJQmvK1fNvHFa+N/HjLDOYW5
iG4AFn9oKYQLttwHKcPp8T4ZwIGPUJUUwKGP9N8qz0uUK1bzzmAIiYwz32TBSORENIkTHS4uoeWp
ObTPap9aiPutOEx/edjiyD0jREqpft0GyFEnPcxPSqbdtpzGdl9N7vhPRzmKCAyK1JMg4ZVul3rC
dkBjT+VP6SDio+4Es+s7xgru0cE7BfPDeC8DsSubHoQybYryR9NM85N0mmHTpp1/nPjgZn9regyl
A+Z2Xj6cZkdXOtvAfWCSuYggovfyI5wckmIQ+Va+nC5Ed46P+hD/uR9JIsN6D5arxS+oyMyuf3AH
+vPtSAuuHzihmGwQwjDevXKYtsvKQexSgDr4082gfyxfzsIGjDXktXBrjU5wsui2Jirtvm1cd7Hh
DV/54JLT4Qp1sHPlrSAjEKw7QfWzYWbIkZO+TzPyUEQG5r4hqZ/zht3P0evoj6E9J8jdDQjP/6OB
o2Jf3xQ1TLh48LxLMnVcLUh31stLYxTnFA0h2ZmARggJwkPjAgRYIw+AMJ83p8HhwpqHOqJyX+5d
xWGiO41qNd8LMDvxfI6B/gc3mF52aYY+FkS/2UKECy8NOd5zocqMNF1nRUOayly8+pGHgNGAcJ3i
ZFsaNIx88kvatS9Mn7uV4cWCgQ6t62VwVPTIlO9TNAufBqTfWoNqBFFp6T9In3ZQw2F3kE9RA5jD
d6L+/qzNfEhAjO7ORban7rffoCFahCfHO1OV6h1ckE6Otfsb94x9pQdo7JfB5fIAqBkjvuEUay0J
rF05G7mW9oBVlz1qAuMzMEftOdrkelNcepPD5Yj45YMAord0/lhTPo9kcNv9sudWLaCpZdcc63PV
wgV2e/+LCooSVTXdc1wbq6gyAUDa4n89U8pHbUV+cyh16wIXH0hXVlgRmhqxXb6mBcdEzYfKshse
LQVMmCbnTUiR38z+qgFvQfWkdYd7G9MZvRMje3FNYPWJMa1LsqJKELsjsrYJwtzeiybAQPPhAymt
cS41/bcXSGJz5n2pLrEqA1U0T7Geelvb67SNbdvtoYmYaTWl3TxBJILv1s1jLB+cmDMWAAUp1g51
ZEuK51J7GiIIEVHsQqqZhvCJwXp6uXdnKjM7J/Ohz6C0XssaRObyoHtjuEdcRuXazL29oHw05rGP
XQxXNzbCW4HU+S1NzKfMD/Xb0tuZX40d3On7peuTLuB2JKfF9Briaj/QJt8sizmqlVmJnzwtX/Is
Izg6WQaHbe5rB7n9DJAwP3rkg2FjaljRXATQElmnGsPkUJDKpTsWPvw4flxarYCop3UEngAle+C8
BCPDCYSyp4QcyWvdhP+ZpC21x9jEDf2ExjibEgek1bU6YXwcKDOJj6Bxv+3sVcmYlZRP4ubnlrPp
J4Nu0zy5kKYbb1OFoajo0m9Di/qr6w7aASANgLg+Mr5EJb4qv7ROdFw+4XBAdwo6dzUYQfOztQ2g
tKV6I5m6PuSMk7di8LBGFzsgkhU5k0H2QdG3Ns2swPeU6jgNq1zfhQEYYrPZL41a8sDFZQoRIXGe
3PQDcibfBfwVWqk8O4UkhWsZSCQSxvDk0zvGswYk+v6B31fEMtBIBM9JB26Qpp4hg+P/qFmnl4/A
i+2SICdDwhnSfby22vm+WaWazYVb8aWp8W8F/tIXHxMDXtKq2PchTQUo3ekqzZz4LBLI4qE3OO+O
68Z7pzNg2xdW9mJMPn2kJLjmc4ffTzSAZKp9FnpPOY24qsGk6UhqI6gc1Tw9c1X0M2mVv3PmyQpt
6vhGQwd4Jb64EcRMRM+ld0ARBill+AgC7xZiiaE9zexCgrwzCzG9EDDNaHE5Rd7fCdMf4WjObToq
9/xBg0Nd2kW60imzn4oxx3kxK/GSWMf/koyfWAoRpcHG3MSKnRVhbQU1nZgaem+oprChPWp20m5L
0eVkqGr6TkuJS5wKaBFOTRjwrNTA8tkTw07iK0lOEO+0lhJbG9UO9Cx1zNh+a07p/gG1sslt9Spj
um8u43y8f7P7qWAyPJNPsgyf46K8rgdSH6LKOzRd426nJg4OA4KdVU9v+OzoqlrDIiKSm6xdpqig
EtyWBIt/FQKFarZl5QdnNJY/w8FkDSu5JBujHk4ZhOsnZFNbeyrOWmlH3/MTJVvjI4ogEctcXJYH
r+r/eaa+jBqAD4kzjZDyafSz59iVZbZlMst1IULz4HY4NRqSPAsgxcvVV5AkNXjNtF1eBVXwTzuM
8b/ampplUNwfl0s/DgXWSG0wiFqrnK2DI3ntDQSwhkTUIXv6dNAkWkELdB0hB8NrwdQP4iqSgPM/
l38cm3fhRGgRya5F5HejyMEuoylvW9QhOWPz59T1SbelGRGus9IIL/ZQprv/fmanZM5iykbBWL0v
p/flISkQLTFwvxWGjYEQXC+hgKn54FguuXoDd2Yb9m+OmEgaqRv7OZ3avyWl4GvhEGrCuH3jtLq6
r2lBuxsD2Eh2l2jHem7H5kN9oZlk3DTNvkRt7K5sZYCqtDX/w6kYubi+Hh20gS/dRw66b74lhUx2
ET6vtdPo7wIbNC1khte49tLbkOB8owtLHxH6673rNfUFK6Chb7HfjD9YzLzGjb8iE+gRhsO/qel3
bHoFc+TCb166lKi0WaTfM3uGj+gg0hfYBBF9HlOrqIG/jz3AYOQiNHaVuDYTjqY0hK3WGRJ5Ss0k
sooRJyR5Ky/eKD0qh644xrblnrok6tZNZ+KqpTpZFC1xNtbrtkZ4EqD0I0M00S9V8OQKdGG1PpAh
IL2X0te6vT9flNp8jfqEWOxgPRlbZRr50c2Q9MohjF6qvn5z5juQ/nZ9E8o4DnqwcadxuISzMKAw
ZPlohpAF05DIwdFpgPiy4D3YZaEulWbgkcVwxbY7GSdHZbQV60B+ByVxR1KQbdEUvXqGbGESv1yO
pySNOA8uzQIxtN8iMfNTpJIKRyPPJqOen7XJXsXWp13AENf6xJMr6LyxyCVj29A4RAPBhGlgQrMg
KSgq0IW0oq+LbYesDJnZlxjtb9yFDlvVH+SojFQ1/9ibFlv80vO6t8XkQMsnLBTpsY25UWltPeUm
xW1QVzcTUqTHTLPHUHoKixEWsR55ew6gGO8Cv1tXfp3uAhXQejbS5oIqtt0NnfNdTW1zkbWQdI6n
mIPi3BDOQxsf8KzAKv2qXnlDae2WAS59JvLD5wV+iGdZ0jyJtKdK22oDWSxZ53wuLc8uZ1uzgUU/
zBXD0ovWM3O8aKnOkHUIrq4D8/Aue1k6Cq0LH6rm0L9ySmlt/ZCZdpD69WE0VH6FVDLABM0gA6kZ
osaIjHRCUpp1O7naxAIsy78Rk7ASMUQFmsEGIYY/g98Vr7AtlhdBnxSv5jyF4b/YDOf35Huwhsxd
QMUysRUT2hAugWM5MKVYNpkBVPdpeQkZC3xPDxJsOelm/Nl6uovKwfnjt+EZjbs4O34hTnUEaGJo
p7dpQlGbqAm+2mhFX6ZlIhyyAEqxfVrbJlbmyZNaST4T1Wibz27QuI8uOojG3f22rnvpH209qcIV
w3k8tL3YYKanE8poRR7vopClPsqb6TMN/1Zzt8PFc/jcTLY6tGXcP4RdBfg2aVsADZV2aYs+WMVR
gbM5yN6cgUvKs21vg8eMKPQ+AjRnMNlXnkV2VpLaj3YzkK/byuhsVmbOKVnml+WZPr+8PwsafR3n
cb/NZKQY5IB0t1P9Z9eBeww95W2kExGtkDX9OqWZvOrpDBWeER3D+bCI3numPtXH+/lxnPSzh1KJ
T1FVX4NLPJ4Z2hZc65TEyoau1iK9ET1xujXBg6kW/Y1xWH8L9VQ0o0J6V6sHDQv9CzIOtc0UKhUI
7fdrBLEHmugJLy2sjNvSLTUdOOZibr/VnjrGCALIcbDGH6VU+9CNu4/cxR/a9+CEkmw8GnUwkk5G
2EOW5hTolvkiulsE8oDIXpogjl7+/adO7/34iWb4Lw7OFcd4xoMPlt48VQGkcf4/2LVT8SRJ9H5B
mfGwXKh9Sh0gCkbKmfU+wob57CwdklilXKKK6uJcjaghR1tLnxVQIKDrzFOXl5Xv5g/Y0poLJ3Pi
hiDqH2xbqV1mVB3zIVIDGXRLOh6Tv1nu8uC0HDbdtqakzEuicytA2vFUukcKEXUpNQ5sXTbS8dRc
GP/Yw2snTU9JprWPCbNVxK+l3JqpGlf3l3StERenbx1GeVO2zVtukoJUzmWWSkZtZ8xX1DBfW3Ey
GlBwR/j1Ld0mLwlQdzmWg0JLHSpzHI5akV3a3GQ78jCaD4LLZvD8T4TVlDqlGh+TpMNMNWKhcfOx
fCwTGe00TDb/aXPzSS87HAeUYqVz1tqMzHEeslGHpRY208kxPG8T8ZY9FFrFfBNHz4ORwyAc52rS
j+egIL8G5qzXUCbjvv4RDWRpiBEH7fJs+dr9vw7UmaLC6Z12ZvjUtYwPoswwDj6ZK0/SqcMnIFZr
lW5K4k+V6D4Gp2POK1JxLbuRVt9UGzeGdNG27Axi02TrYWLWqq/7BNesMrgA7MVFVTYcRj3yoaJO
e1KmteLv7l+JV+1ftSk/A8K7rx65+acDQri2lh1kSNMGi6/rXh2nfYn1sX5l8YYEiuKxxX1dGGuB
+2af2W+L+u3e7W2qkHtO4MLgw8z3bgMKAWvy30wlj4nqghviBDLX+znDoCCQDxq0X12i7GWpG1xp
QkDC/qscgg4dxtGljU5Ry13YF0DGAtQ/G4EK5xXQtbWLtDTYlAi9nqsOzcAI7AjdNk2QevhlWK5a
Jx38R11Yh4o/FNNtTwquGxC0CmZKuu4EHIsP1EZVqnPhsFD3KEFCYpZQgjBOVsxX0LboQCpzF4gI
o6u1Bjpqh3NtTAsUKKHNPLsQL/YEhilLypqecv0STKR2oTUlaqfEXmsZ8Rq3yATug1RjlO6/4sxa
t4CKNJjFDxJJ78VhikVLP9xoSbqXAR6asIbaKwPzyN8TlzX2/oajBJv/nHjMZ21EUqPRHI/4/AoQ
6El7cKqagD+zosWj3L1v1YQitvBCyTvIpCD203B+m3lBKM6cwNX6YFErsDnQmYDY4Rm68D3VLEyP
osAi8Kvuef8vVgqZK5PdXyOHNMfJ13n3wa4ivxm3scbpM5+vJDXSiI04ubR9NKCoJ1XG9YxN2CVn
R7PlyUCkheVa0gSe+pvbJV/smeumKoeTFc9OfbQzmyFxfvpT9dOOaURFnraLs/xP2E9XGDD6RiGa
ZOE6YaElCSqNdrbDO9Lo3mEEbbZJ3ba76NG3dMQ27hWnVCyjq6j84IxbbL1CDBAo0MB1dj8LsemD
JGjmUZhjNTStHSkZalvYqA1tS/+2pua9D5Gqjb57VI75zZSpeKT776yXB61lfETCKjHXU3CYlBWf
lZ6RBKBPmzCafjEvTK7+6NyacSt7Dm5T0U9rz4Q2U3b9mab0cOxscMRNNJBTbcUVecc/jVZda0GN
4Yzyuw/p/eAM/QsmhDRkvwecY9PJ0w2CJvtseFaTvYEMyol5ACjTplRqk8N6kPTODyXw9GeZu9FT
xkkkyagIngWCmp9Ww6YS6cEeUSM8JSnqtdQ+OgVAmpSsTWxXHAUN/RFyyrjXwfewgMvX0UV2CWwa
ZJW/xRxlkEinr0aRFLQKhv5axV9DiThNhUb+LFS+xhXhMZHrKWZ0/72pIb3VbQfWoJgAumlkCRbQ
pJWxQU8id4OM7NM2A/ce4wYkkjBYG3r/Oxi2IXk/G90rd4FHtyzMDWMzDtlrgKJhd/BoqR8a8nAQ
MHhPKScxsmS7qjS3ykGjyXpVgUxl8kcok7MSbQuvMdO3NMraDaFPD3WTPbbt9M4VMu4TxE0r00LE
XUZ+eOsCje/ssPvjzpp2WW8Qr04SIcCctNvAsJuT8xzOyAnUMQXPkT4qC3WqIEVNct0UMKYQQVgP
Tes7u8qL0USkI+NK0xSHwWXdGTrQq33FtegNu9JyOe+a2wkg4jrNPLHpYYGPhf6TRuDvwRY7eow5
fcPmNdIZ4qoao6+RPQ2qhTYdxsPKrCEliKkOdrKMn8dS18kdbKx1BU0jcWp5EJH6YXqVv62b/C+o
e/nQkjzSF0R3DsUg2Gs86KFm9tdIiJ5pvQ5yAkFZfsvfZFTUGwwiADBWIDqc0dLXHt1nbvnkj99x
LeSOZ6yB5W7TyC9WwP68tdn3KYMLSjdNmRsZ1RjDdBvmY72xNBIhuzAmoCDKs2MQe0Cx2ekGm6mi
w92zbnQ+7wTa2sXrf2NZM0+MxvlTHQN2TU2LwSyB2dtHuh/h1fTgaPlNdiW7ZQdbZ+f5rn8si/Ko
NSiNSSOCA97AwnehboiYWUYXkEfVI+xZhLGbeKgu0oYMGAcMPxo3tHYGqgED2eBeCv2KPpBoSbyg
qNlM+t+uwOWT8gtrESTeDHu6ZbmP3oOfz9Y3ksqBSa5xU/UbI8ysVQUEeWJWxe65N3oP4VBImm3b
GXtKVXPbm8gu4HZ9j1rCfUua0No3WQbS8SOHygJOM0XI06V4zcqtrzGHNKC1hcOXYLhO60Wtu9io
cTmek+KXHsJLtjpZQGWW2RakIok60xwyQMBgInrAVMKE85N3/CPidyaMR18iwGhr3Et+FyT7KiO0
DgWY2nbk8ECJ2ncpwStm76/hFxCpFH+KjlAsCU9rgqz3mFflhwbKqrSr+K1NrW9Rh38ijjNr5ftX
f05v505ai6oh0SD+L+bOY7l1ZsvST4QbCZ+Y0nt5O0FIx8B7kwCevj7gVN3zd0XVoHvUEwQJkZRE
EkDuvdf6lnBX1ei1B6mRuGyn4HNZD6xIFfaKMN8iUGthJSe71MKX2JSjfRBNt7KMqdtjyITbFcNh
KpvxaMdBhHuajRWB0BPRJ4S9/iOlFdqJYF8Dc3xMRHpBJ5ZBZU29c1Ezw7WbuFhLlMggoUzncdbT
mHNlYjcJhX9kvIdu8CXDKLtycbLXSd6+pYknrxEL6Q1GXtDQR6dEgJnrQj1UL2U7qa1deR9j0fzI
a/8BiqXYYMUChsvlXWVoCoJJkuhG1ydWoKrKhgicNncVODXvmupdfS50xZtFLM9Gj8P7ALn+QZ8M
jiOKkj6U/n1DTNx+ksybkzrXCE0mPspkTbzykQhJ2HiHxAXF1mKVC4AI3dyWd4lGYbkPEgz/FpDy
oguI5ks9tQ8qcqYnTfGuo2QEetT/QQ4kSWVvXIcUJRD+jLaYwmMSys7pkBLwYe2hagoIQizymxR4
cDsm37kD+sHN3evU3uMXMveDQe0jOKNu2rp6KcgARZ3HYtbI82vUwHoTbohvN/OLqzimXVqd6hbX
Sk/UoucTbGep9OKYsjr0LpmRXUclwgpvTagkXxvL5VTE6Ge+Itw0lZ9YO2NFiBBzEhRxJOUavVlq
k+hN32FXlwYXK/zjLO+G+r63EmuL0QPgglPYpDaxUtd1GW57V4+3TG2ijSYa984ZOZNPWoRxtkVK
5U+YwIVxD52DxZCkiG+3PjF2qbXVKwJoMi5eqDnJN/PdZDwwKX+pU0jGbuzFu1z12MjTmvRHUJMd
2aVTGmSnRNv3kQB8qVCfBfYw7smDvJoDhKVwcJ2Ncr2dbs796hiLVDsBcOLPQ9EpSEiZINz4mrQ3
SdDh+jEfXdVWu4I+/6ozWdTaRvLDs2ANaWNirRgteBsQHgT6BtU3BccxMDr7JSzAdg1Is/Yqeyzq
AhG1Qkcy4d5BV27LPfqZk9TlzGdNGNwY4tbbQsJg17WNpfr0nAd4shnr9NvMaeWZZcs6MXPrRKIL
IEUWYJuO5s06lgAZdVaYqNreTGYsGxz/DQaz+rdLqec3cGzjbap0+zXD3pEjfOqtDFtYhro2Fqdy
RuBQLNHBbeTeE1m67ok4GjpM9BnmtKNrMBU1zeJMuIpGNXsCJX4sR2TjcjzARSYl0k7ONN2NS2ow
IUmcEJxrlW3+uOOr5KcKSRoxTV9/lLM6G03SZjLgNusj0UaUJF9u76WHiKZZqBxxUP2brJryIpLc
3kRuHq1r6oRNSUthmya9tbGjOy7gySGo2l9wne/QHoErN1mwAmPeEm770ZLycvJ8JDPMtgMAIEa9
b2h4rShfA+J2FeytrAOMVVMpl87QbjttpigYsN/xg5/qWGO1pKeHSuQPVO/QRoJUnphnHZwmTa4e
iUgrIs9ohjbW3s8TyWcZkqg2ljvXjvmqOghfcudchmAiA0HAMv6JbMdo+zOESNfN17fcLcV+1H6p
+L6JKuAGaQyKQyXtJSCrEtr+vYBQovLxtUwJD0DPmO+RwXCETx0LtzKnuTiHWNeNM+C5mgFEmG+2
dR0eXb6ecA2N9BDwkW/LRDobRtzjxk3x5OlGS23XYhH17EvWJWDi4n4GHSUGioUivlq2/dKS2nFH
N78rYHtXrjg24UBOORc+JCB1eVo2ukmK2VQC1EuhMmIJZOLbUaq5MOe3lmZ6KxTUxS7ruyc7CTiq
s/6NYU8K45/rp7RlSdhqyTG13DRTUZ5IEeDAmH+y3F1uZSjs0tVy8x/3i2UvlXe5lb769ecu7Y3k
1EZSPNNkJ90I4WeVcNEI53tZlb9zLMa35WdxSnmjicI6yaoMXpKOZoHTBN5++WnJV40xcD9sU3Mk
J9GvkFMZ3c5pGK2VFYHMQ+tzCErA0kGx69p+3MQyvOlIXa6tXu0LgnGOskhaYKLYZW0S22CZSk28
DWEDUKAorNfOYV0ZAMvFD3krdITLfZgR1hu1DxYm3msfuyi/cTgQqwGNI2NgInrYEoUs7FOWURyX
pIHIOjpKOuxbPyPRBC0M3iiaq++1c0atTsR0Pqi9LVuHo1QnKKIr7ryx18k1FMFBD8PPsmuhpDVX
G/D3NY/KbhZpvFYsFy6VFN0jkIqNjXKiqbrqYsr8Nml++LBsulEYd6n/C4nOuGVQSefOzkh9EHmM
bkTnPzf1ITrRhrhVXd/fVBn7jClsLAhWBBi89bQ3Q3O+Pf8+sALjhbmZ/kxbRXOK1y4YqThj0T/l
U0mx33krGmLgQRH5PPjhmJzwDYSkBQ1gQGicHqe8RPirGBtZQxYfcoP29YRCmcMyu721paFOZabd
Qnose1UG1lXvUm/XAOeHskdeOSAgA9krqES6EEfdnOxx5YI3vC4/aPxOnE01o4J42N+NGw3GdXkY
+VzdDvUlpLd539+HLLeWfX6P14ooUB2683+9yvIDMWoW1B1EHwR9DKf/9gLLXb3WOV9b+v7Py81/
2D+e2mZE6w4pqvK/z/37xy/7cg22uqlP9W55BZZOw8EYq4cuEOQYQm93TmEZcTOwSue03IcN0Fqc
gPmRb7LTIhGDemhEiD3vWx64/GAQEZBGMIxrZtdFaNG+ZSpAL8clVjEQmDYYTsjfeqIyIONILfFA
hLTapnNOTNfZ87Kndgxq/j5nw+lGXoQx92BLu6+uf25mlmUg1UzcreO1VbqPtXHb2+rTZ1nHCPW/
Nn2p8mumPP9gW81VdhP0e4/0Zj0sR0QBFUzWobUt9IDFRJaxbUugxdgL6k6/GS1B5gjrUZBV32PZ
IJhGwsDlA7KU3f0qpZ7eirj+kZpE+/pRET/Uo2cg+2iqO2U45k4MvX5NwlzuazjPFxtu/bEqwJAq
6SClN7rymLSRdw4QuB0sbKzXWDflrlOxtc5pHRzbuTNZtpwCB6SfUBG1ByfXTdxzpJzSUTiNtfa7
zWR/V8+bqe9xdRWU5cs+Z8aqRHyV7xhwx/B9izfO7PUmRBLAIcXGp9q8LXfDQXt05KBvYlrwZOyO
zW2w8uZm/fuWCn8Q+Z4fLRq/fVqFtyhtUro5jQhvTt29pykrgNDEpo42DmCMKvb4vf3nuQUWG/Rz
BkzUWhm4u1AhrQCH4N5z2N5Iq0TYU5LBOgzYkBrpP0VJcaIm8GjysrE9iu7R0NXu776mIUU27I1T
bLQeCpn4UwKIPlfenWYn3mNiK+9RC8sjvBeCmLHZ4buIRiTnbCbNZWiB4mbvFDUrvwzKRzboxd2y
gfZS3tmkOTtu+wT2t/mwyFZcE5iLAqGtsmfWv6dlP9rmaUfvj5hpmbYf1pRuHZH4xPYBFsJsCBaa
WEQ1Ft4PzQUXAZBa9TFZnHG760ZAUxzB+4CQvHMFcmQ/x5iHEsVe5MEOl6Pnv5CsSteO7hnQ3wpL
nO9mOw2M+9Uvn0uXkGPlWuXapoenk8r9JNHRT6EoD2bMYjFVvbcNfZf0KYvoI7CpRotnWLNIttai
jxTTym70tfa8bLScAS6V8QscLHIU46l4yEKzPTiqMw+51zr3IpqqdTTb2ivK/zEPfrQm6Y+IxN+7
GlathnTn1PmpfIhqB/PpYAQ/XJTIA0PdVzQ/wX5wtPAYgsx4QlwX/nkNmU0vIo7Sl4FuP7MQlRyq
3jWeW7ckOpRfQnrOT2FV8hyH5J9FisjjspEaC9T5ZmIa4S7zsmNaDuTpuRmw/CjSd1ba5w8NBNoH
MqVJHquLO8tKpx2UmeaxCrvmUffFTuCFvFt20Sosz6JTP5d7WtdMzE16glAcaD8ak+2TQ0+R7LNk
3Oqxm2Ionnqu32nLQiQN1lzNCoof1/4sjQ9wChHKpdy+k4V49MNAf/Lr4WvSmNjnSWDfOx5J9qT1
ULpFVvGVdd0tGCjma1A+G6zDKE6NXNAd1JMvT5H8VKXZR4mjf576T8BkPe890ofV1MQfTPJ6yAE1
4lDDix6NxqkOCUXyISJ77lDrLmtFWBYkodnRj6IR52h0f3Zjol0YjMKb0MQmDXX7ENntubPd7omy
HjM9Jd+u6uUjLZnqKRJFdyrk0K2Wu2VlVE8+mbRQ6Vjvp+YtSwhBs3yfEAsTkQ+9e+/J9wWV8MBS
zdH1b2siy6lGCnWI5fjF6NQk5Nb82eI72WilAAHDW3ury4nxWovBw/S8l/lTNjtr1SZu9U7S0U/Y
yXQlg/4FSwxj5MxWxxRv0ViQWKYhYryHCbJOaapv+HSegHMX99VcnwBai1fdfHfZ5xZFcR86xUvF
EXhCLVLcL7ucjDgxPnYu8/Mj/j5hAKLjDJl/Xp6+7EeLzxcaFPS6a5mOAbnl1YMy3Lk1I5bl+QxJ
HRZ2fbLtWyVOy0ZktjiN8+bv3eVWiSiStfz/9mOvJIo8M4CYzS8F144HLy+zPGPZuWyszP2a+jY/
A2e7ijQKLxE4FTLd9CHe9LFvb7W60e+XjTemzbFhlU6gWqKRuVRttb6FpKwztqU/ZZ0CMYwny+XC
myNTe3A5xJQxmHegq5jUJL7+UdeOu7aFZnB4BjlxRrHcjVD71oHmdC+mV7FIG9p0XdmVS5GboTEL
DJGcGPDPA+f0umyGQP/PW8tdvRn6M9wcmuFNRF41ge/Lpu75WFbLzQEI9Nkt9eqIsf2zLeJ8JYas
eM5MbOIMjJc7rj+yx8KN0UV2d1Hv1TANh6kpzEd8WOad79aIFaTxuGxkV/MGsDreTo6H59a1xp0Z
c+5tfYVaWjb1vWuO6ZWAeVIoi7L9msoUY1rQvcDaro5D62IPnPfrEKWa/CuZgEbVSLWPieqsF7ew
wWpO3iuJsAcHwOzaqRNx5xPmhS6T+AKKfeMtaMYLjRDnh5fwq2VmamB1THcvICgeMGp4j56FYH15
yPxCXaS891oyMa85STP8nGMrk76+akB4Zt9E8z6m+Y3VSPDLDcY7rVbRe+AiFgptM74Sv6ydXQGi
vjfhONbSfFseWvPSrfKCT4/B8wZd0HDrXC63XD7GXUU4G7VOK6lPWQfkUK/DgIN1C5w8XMeRm+Du
dqt70mqq+wGq6bmgbzJ6tO2w9fKDzKAd0SKBWB6xPJbcjwP4KZc15GeVhOYF971zRZBLDvJyE7xN
uR0HRkD0DqC0eOAucpMcoQBpNvGTASDieWdYOH2+WW7y/reXfr/ctvFKbXKZEEqoDRuH+mgTj319
a7z0Z02R+R0ySqGYN37aWXmU0FDw8ODQJ8DVwsGXb5NK0F/P1VcXNlO46gkZAESQvvZtdqbXqF0K
cP1/NtN8d9lH2bZXOi2dII69HlGM+8/H/XmaYb8EOLEOasx66nxJG44EbqQ5LaLcZROQWnvh9B1c
ptG0D4VpM11g1Fck03swRTD/WzO6aILO5cPyA6UkIdAZEVLL3dwuX3LO9Hv8OjSzagdw6lC74y3H
dT8GsuDk75fhvtwWRm/eOe4LTHL/Pml07b6MKu0+q4Z9bGvD9e/+rJgZGLxJYpzafT3GJ9wYzYMh
wuxBPqFRmXaWLRiZGbV5nSr0j6Zb6N/oaihI6vbTtR3m61LZJ4RX1YNUMFyXR7hpyXEWyZdsVNY+
Dof7fLTsjcJZ+9I7OiLppv2Oew2VhSrUfRAW5gytdOfOYPsN6U1j5mwQ9BMh8KLXoJOEZ3bemuDX
+qBLNHcKqeYrVygmRpk+m6GqbuPhKn+wamyzlebsvDLSn3FLZDu/CsW2mL2Eg1UmJ+DrpKjMPzUj
XKNG80lt/5S3JfmV/WjvVYrgEL1O/o57DbcX9O5b69TGnV52hBhVQ/QQUsfsaOkxPSiFgo3B143y
mzV1k9S7ltHgntKEQLZY7zYD2tOnDo3POoyH+jVzEBdhQLQpOtvxko32zTRy7bckCkBz4+pnEGbl
SlRtc0lqiYi+iJJt1MXq3mWRsqPGQSGsEf/cZFl7jQaLy53GwIoJtck6hmsn37xTIrFpNHxutykq
Etobsn3WBnIvMsBEX+E0XqPQ9OaM+B1ynyiADlw/qzKa0KU1Gc5LWiWhIOksVKB74jJ71qIiPfs+
MfJIF8WnkejXpun1Z11FDu8pY7NlP4zxM8ZH8hR8ocAFpXvZOOY9RIz2GXmgXPlVmp+Eo9pnd2rL
Hd6OdmtROdAk7IcNFypvq7FQ3ne9Nb1JOnYroMaw2Q0/Bbq21rxUvBmka12LgADHUfOnPaaSbk9G
8d43AvcTq/FEN1U0957BpDGtgAjoZqJdm4x+CoqedS7i4lto5TlT/vSa9K21n9qWlauVda+sHy7L
A0g6i9YdwuY7O22iK4MtQs1Z9H4nDLbQyGUXGp1EwQi33unkDhzTKC4O6A5Y/RjdB+G2NNWDOfmW
f8EMpoc208eHJHadWyW8zd9duH/4HjjF3fKAZT+po+qEiIa6kOcsG2j7OhHKIR7ngXkNmXQJMist
SS5I+u7UmIYP3byBvWHf5frn3z1x4QQPOTn2LlKb27LfcaPw3BhZvEkjs9sFU9m/6ShaV6Pr9BcE
6P0beTp0h1rrmUG0ew/x/imfd7e4sI+mrAlPmp9Ewo1CFlDmx+VJDE1fs25q7lXtlC9mQxalU8gN
GpwR50GBxXKYqxVAMfhCzTkEJi6xQsxVDXLFX7bLYrTGyLrjsjp8jt19NTj2F7J7vsIJ7VqMM+Nj
Zge/l/0qJNRKToIUsySLLhUyp00zP6GqtTVqaPMd61e0Jzq4PmheX73yJTrZsra/NNfBV9eYhPeG
LGooBe0XEElz2m4UXNvQs156D+KR0RfV1YYp/kJn4bdeZ/qfH5b9jJcstvWIMc7tLGPH0D3at/Nd
dFzPjh41V5Z1EWhWG0CaF5I43LSHoIB+4ogO//h4gCHrYcSuP5UL7avUiT7TipDCXSdwAsbH7D93
42w7QNkJs/g7U2SLFB0jLnLOVwYW0vm0u2n18dvy22ZVm5OAxRZvY1uY6ICb65SF+ZmOb0Bxdu4C
Cn/sJPT0asRa5LauO6u9jk1rHAzmYTDGrWlDiMXB5zt6mFy7P/aEFgKt8zBRaefBnsLTcq83q2Aj
zFhtfPTrt0BnI7gQrE2PHJGZoHbqp1w+zhgeI2FNYUQd8RJkrfalDl4myz+40lJPoykHjPtc5qHH
oRkXF5kN79kIcrFEoU9MAROlZHgCu711u/GbpbBtjEyYDP+G7RPArR8bm9RUW882IeNo2c4uqk/p
xPChafasI8291Jwi3/QkeAhCLd6FI13ymW3xaTtkrRmYxnTp56c8yU69Ezgb14i1F8gV50ilxpfR
YYl1lGUebT+4wvlNGQZlj26ELrGxwr2ZRvk+bYxnNx8eITaurTZ8ceLhamnZGdnBJRqbZy3UCKH2
vydH/MbViY9fTGd/Et8YM65uk5RXD/lX6vDWSz1pDvM020bIc64NAZslKo6amMNZfeugOmId6x6B
Rib4yNsCuZaMyXXoFJ0J/l3wG9mhKhhzqpjRkoCPuiKgslijw9yMiE+xk5JHTJjgb/oINyAi3nbE
3cHgL4fckAWblgqh7hJkIeT/oNEdoWZgoyWRMjxL25crodGKAT0pN1LzSG8ZiDbPWAnCHiKKtcZr
giRk4mIdtKsRqdSpcOwNlkCH8eucT5GR3aAX0brpWhJswQxsklH9qj01XimWf2Q+nKHW7vcKjk7J
5W8dhZbYRrZ6jqENviRT/Jw/+swBTr7GJcMVwBfIbsrRo8h+T3vvjSmecQ1cmgYx/wwsQqjiAxeK
2qDbmRIJj/HGjU2QaIn5XKB5XMUckORvTTZ5LYIxnznFxwoExyr86grHP+kjix5DwES2qx8q77RV
YEaKRN0cdUv20vrSQfHGUQG+d1tbxW108hINpSHXZq8uFE1yLYpw5JUHgjmAUdA/BcrwGOYmIqrA
jhnQUpvraipOhoofTQ/ngfDH45CT6V0GzJHAcm241nR9yDxBCLItVH9B8QojA/EfapjT4LXP0iB+
1w6NaU8D/CkB1kU0S8cVK4Gb73rObxZb+Sp3+l/Z/C+jVN+YYQK/mRTXgVGhE3rvTRX/tmyN8KD4
FddpwnqTSVsZaTumnQ6yu0pu0/TJ1X3GaCJ/lqIKD2GF7cyw0m3plugtymwnq/jNrJJv+jpIjfuY
9tg2iQKY5muq1R8g/c8NMrCcPNmtJQZSgyd16dUmHYGNmuBuccfkGC1BFhDm8cq1jhgt18nXmqaO
ovSP0ITJzNL2bRv9EpNCMdKrF6HIxaLLOG5Bs4qd5xr1iczhc0b1v54Sd83MOdrJsiGdK2lvTG42
gxY+eTq5jn1lXj0tYMrcig8u7JzBjHtCwiSUL+QYpYNSMCsZNZLXvYLxfLNom1v9Oi+ME/oFfA4+
mY4xidyR9d1SqqzTrH2JCKEPhoSERZmG64YmGyf689SVxIoH4LONMfihJeXD/E+OafTl+Fdgl1RB
hL5PqmaxbeSHohs/dcMa9/gQL2UXl5y04wTjYI5B0ACcatmRAQPsEjcZajdioxUReHWE8q/JsxVz
kXbtaw5f8Nj3ScHmbHUSUr3VavrpdxNr2pJMASx5jvJ+S50g5UKHmkFqAmGmFgepy7c7mfQvTqwo
AQ0rPGrBkO/7Sj8baVpvUrKzIeZE1dW1bsrOxtXBLPg7xtB7bgt1cTCEoz3Mn9pbagESLJiyGzKt
587Fj8qkGZQ4UOF6zsEUffNy4QgI6mCitsUgtU1hbgVN9iVdxMRDa8GbylNsIyGxagioniOzvdnS
ePOL8aFxy+uUdsyAKi1cDbnLW4y2FEU/B5WVHEq9YPzfh6+W4sxCbz9eaZH76Ijq56B5FxUKBFDp
m+MZh74l4JRsvkxHSx36eBNK0ogbPPyYgf1VaX6YQAUBDgIPy0ayficLoYvp9Oupcn5pUxWutYjx
EU7hdaL8c9WmwwbD2YeGSMJok2OYjCC3uouDDXroeSlyVTcYV440DS/plN1NjItb5rtW292PdAXX
oFzWdFc2kUOCYhlomNhggoYYt9PgMrjFNUyGB8dq+0eOOfIIPAEwO/sJ6TLe8wUKUJess2h8ihFq
IK4VEcU54HnWCqSaOebJJXmRzjWBPZo/7Aiv2+ck6+yaCgirDpSg8Xwsi41AwVb/RIVBP9RDdzk2
5T5S3U1l9qvbUWejCOYgJXTEnGUPrf/FcvssnT1iSD6YRwha67AeT74x6bAqcP0OPZRl9J5dRKZg
145rI4+fu85CblRQq1ha9a2ImNry1z6T13QmrHBVeMlxEJRbwHZI4KvmsVCpfrmZdq216kufHoPK
urMxQtiROmSRsdfs4L6uvyajuYIc+2WX2Z3ow68UFW/ae+GuSYAeB78QwXu4NSqOb8t/1WiRIWY+
8qcppL01ZN3iXOuce4FDBHuk+VGxESMAHc1EjtyM1Np8DnM6M0aXUSNmc6hQcngBQmfTT7PVZKJf
T1Ud7abM5+0joIb2DxIke8gxitPpiMQw4ZbptlOdcL3phEEAtc2YDtuWIEgKT/8vsBWgWRwxrlIv
tkAVANTV6o8+YWnvaeXv0ko3bj8NayFFvfbEvqhISJ7hztuSfO2entoRPOumZE12aFymSSlneUtq
383Uo2bz8kuSBWilafuk5LHl9ILPEN9YyPfZuLYgLd2RiES6dt55b76VvYZN3fxOVEUoQtF9/jGW
du54z6gmxFOcrseh9td8hAfeCxKypiE7ThKxjZZBNTNnB5mVkYLtYPHF8UqZ2UMzCqRkfjS7VXJF
UR5ZKNI0S7ovwXwrNzRxWrwsmUYWt27sHccyf095ezAQQH2xxlqFTcGwUfjoa0ftrMWD86EM9EJ0
YEc+zfSXMfuWzAorZ57x3dOU/M4js4bnR8tcMo6wNXUdS0McmwZuhZHk98tGERFs6I9/oMRBaXd3
reOPp3KctE09uM1BR7HyGkiATfCTibbvIVK+eE2QbsLRdr+H33EQZz98zWOMDJbvs7T891GX5iY2
yXHOZppWH2SPfwBJRkQQTpbAlU6yvuC/gpe2uAn+2IdhN+QXT8tf40mNn7FtE0xrQTCs+7G+ECfa
762BZrHlTMMVvGSxa+pC8rXRsnsNVPA1m1mfmRi2KFzGd8k5epXiSABDqmJvk4P42zs1kXzDnCev
653zs7Qo8rz+VVYuixmQUH83df8wmaBjnNQtzrkDN64fP0KmTfNsHyNdOQg+yjFRzLVGLBISKaem
5edOM5gdLjSIsgXrM9Kybn2bZMBm/MhZfMqU3LigBd7aM5nclN0UPLSMsTHRdNoV0NuXNxezQ1ya
b9ieuHgAKMMWGt1lZZ1cKKSMXVN6PxZjrZX9HPAuag31HuDR8cJI2HkeusnhFA6Rv1CN/YwgiXjJ
vCd+TUdYH7uRxZ/r1g+2gfLKJnVvlHkEFYll7r1JZukGuHizY10HV6cp3GvdDs8kU2QvtT29qyAf
7wfS6J7CpjtG5ti84oSAkilpzKpoOgm/Ls+mTQRyimeFtGygljMEIRXelWRMdWol+FUS2k45qrRj
F+ePCf/MZXlQjZ50hS9qU8zMGSuTxqkU/U645a2eaUIsJwTCeKfZj2OMBJXvaWW77n0TxuKhs4BU
r3sT2eGSBzFU6Ih6y2MaAWiAtOFgN0B/OIg6GXGL4Bk0C9LfEoFgD5D9Z5Nj7P1jmwM9tJJ9iJtn
/jv6aLD3tB2g6qlaXcEWvzaiEKfcbsiwkHi5F86sr4xPLLbdve6VNXRYsBPOFRSnuIDfZPoUd/xa
myozGq1HOM02BoZarJXfht9To+9dBpu2/7hwxZowMp8w9rGY58CnscQkgH6caTSbIO4jHL/8hRQz
OSeVcP7q/S4m+js1f7JVaNPPQDyOsfWad636Zpz/qvXWO968+hHcgrOGWpAybp2PrjwpB0hHUhza
qlQPBu2ruOm7bVJkSK2W70ASWMgrCd8jeHho73yG/4sZzfMJuS/T5z9+yv4X/Qt0ANTu1QxK6yrO
bkEeHtPW0a6BM6sTs05CbiUaRMj4cdkwBg6Pne7+SmHCC6Wpp7FxDMDKZUtbLCpuBZI5ViftqR/d
8mMKPQetZVphRNWAri7G2yzxtKsV2F+I5Qi9lzSfnfa3UYwSCYVdIqIQRDwr7eJWrn3pXD/HHZVV
fCoHRUzA8583IlCZhdMpt5+ylNUEM89or2Wk/rb4Rhc+Okr8Dzdth3uLAI7tH3hWjbwaXmHGcGR0
AS7GivcUG2pwKuEZMdgYnyad4ahJdXyOJXwPtzffyC3IDu3kbYUaRoA6kC/8itGH4XxlpcUcbk51
qeqJdlsxQRAlgjP34/JhbFXIp969544zPCKHCFcsXcZXk5ytppzhnE4+7jAUZM9AgswT1r0b9Cn5
PJSRgsArk6ODCmrrR4FHY1XAO5qpGAv5ti+wxHQdLNc2wtTTOb12CMdCv/y5OowYEn3yWldNYrbb
qh3gbTd0NwmTzK2LWG4ODjGwFNBEoswHKwRLulyfeqX1e8Nz13kwBIc86OKzph0AvHj3JTEYa7w2
2S5PfxCnJSkyY2fYE0ZuHCYgmXCina+yIY3Ys2vj1kj0Ogri5rZSynnVOvuxL2C1hnzDOtIBHyWn
TdyyN6/3ZnMdOoDlrYSc1+G95xIsdIIWPY77JzVL2yQ6cy205KkrGv0wsipdd5jMb1VFzJs1Y5uD
LEse8djGKFJhWI5pYm34x8XanaNz2ilyDoaeQ9pSUwlEVUFKEkW7y8yDwIlUrHs5JtsCpu4f252E
B2YOVfigNaMDJkLScu9cDKYZ5AgB0ZF2GLM0uGaGsNz3SUe514Tfin7kWkqyvbt0PDJUD157MSD5
JsB68rU3kGsWblRM1nSVoMZCYXkudRaDYdajsA4TLvpcXgIaL7CALfrry8HvMPvaz/79G+oKJP7v
OCleYqnvJXzMkz04RHAz1zgAMmSCP3bdM9xFfavFcUmE1Iz0jn3w0kGEAKnWC74XaUQGuWUW2y4Y
8HfLhhghzbdfe4OLCfQH7ADLRVYG1rN5lHyPDgvR++8GnI29F7HzFcYo23PTJFczB2gLPgBaJ3lx
2f9DeuX/lDv5z9jJ/zHe8v/DYErdIpuP6M7/LZgyLfpfSMaKf0ZTLs/5z2hK41+2YzueJIbBoWNt
/I2mdP4lLde1iLmAuuZJy/p3NKXl/csRpm55AJUF/eR/Z1Ra7r9c4naEa9nGHFPgyv+bjErT0vnt
/0fggUEJJ7gUo/jlJG4Y/y2NsZxQPPV1yZo1mRWCfp0fA7/aD3Hs3EodkW1Bxwh/zszwqKFZpMYt
cxSEUoA8Cak/pg5MKZV9tJ6KJDs4qfUcJbFzUV3/Xo8VblPWlmtM+fLQkYeHArNpb41JSvkwtudc
K2mEEcC0gZNb3Bm8Pp0h3SM/Dz2FnGgg0sx51pNpWGUVQjyGuHMmbCSPLM1Z73JiOe5oL8pjNahL
SsvUqUd1tmF6UzJSj+W0Erb5SNNKDRrPd2bxiTGKQ5YoNEu3KasEV34f6G1PIwzXuuz8E4jrXyw1
7VVSVWST648phM7VUMOYiGRyHqfygLT2NfH/g6LzWG4cyaLoFyEC3mzh6El5qbRByLRgEi7hga/v
w4mJWUxXV5VIIPOZe8+tH82SoVif85uUJn5QFnmdTFUf+ixSRs0NO53Gd+JXR5Zgqz6w+GSKhIcI
wDqWGHlOU0uGJD7Tcq/ctYuiPaNwQxMx/EuL8bdU17/UaH5Go0Lo3F4SL9vXTRHPVXPRYUGMFfaS
bEEn17w6EyPK0nXf0qJ5bXvn4DnjDzTNmqmLFpflYEVrR+BOK+JJXR8YNDGiSTp68uUjyfOnjqkK
3xCzi1T+LIP7xDanNTWA/ER95wsiCXUAWcqcL0o0fYqQmzEfZKIinlxzvDFNeKX9jef2bQAj7I9l
cpvc5qWz8TWmzr+CyyCwZDcwK0kjFgrgk0ruertWPkH72/upap/bPD/mhgOGOc9q2Prmf1aj2Rep
KEdtyp5Fdhf0rtifvQXBjGsrGhk3CrE29moGYhx2FRKmsErI4ctgpyd3QmknF3hyfK+zxH6g17KF
z4AXOUPK7ndjgrs1S+/JSi8WDMA3sxv+beiXHKt7RJ70XEJQxc+CtIu7wZlYa5f6PT/BBUnAejQy
kUJvzlaRy8IuGe9vjawU3eVqLp3faTQ4uQfypW3711KSRFpYpHXg8v1J0AUeUzkRZw+tKEsJPlNG
onRYfTNkjMBk4+bRGD9odMBGniEbu4PxWGBDO+nIZEdF45KB3CRt41f9NARSu+RKOfuaKGU8LtXZ
LBF0zmpiBC59p2807qdbOG4I+ikLR9WI63rwYuh+k5/r9lOCsUrrsKimy8B2Wwh29imDnKqj63fT
Wz2wd2cdiXc3zVmvVESKVOrBhpd2rJPyv8yxHwsjx3jcZ79u06REW0PQh47CLpHuetM8v+gMCGvC
/OjbhTJ75nsl2mvx6EopAZH5EXOyxIXJlNrml0TqyASbntK3bEqsQlUU3xzafxIcI6APuS9zrQ3Q
7MS48omwKFU0M+hpnGx5nTfxOxE5EFheP1KarLwJ7vzAL+Q7EQnTw4bcO7hhPpGv/62sIJDcfdWZ
S/x5O+icNOVN1TsgEgos/kYn4ibt9B1HuYDI/d41A2YVUlP16mNZGESMo27hvrU4ThU6fUEyQkpo
Cj/H9+iod0NPNR893fnS7qFVTjaTggT3b9Md/OysmoKxwHmKECrKlY3wR4QFO601sjssnbOMwerO
LYn0iRl4zlixxBmxwIO2Tao/KdMNdoobrMbg7thxDH6OT8dFQkRIrrmH6y4ujmNHi4EkAmaFtOmQ
Vw5Rc12Peo6jvVrr5zvxwylGTgGdjz9v0EqN9/BcrZM7En/8uedRyk1Kqx5MOhJpEboNEuUOQSkd
vLx6gsCXdmWjDdIhWDS2LtLrXSaq8IHcGpOExrE/r+csqa9i/lTppyFZgbEYkG9g6XqsNILkqoSv
KMkQ6rSG+8SIPrvJ3mVW63oTcJE71NkYZTCo6rGh3zpiaQpQfgMJ1bDfl0kIxeVfIcmAd7zHbWN2
npb7uRfevrXEj7GZZ7KX8zDXMzOsRf+SYZDi7eiQHEGOfUgevfRJL4pkv6mc5gbGWelMR8Xt3vsO
spCpndHAKWE/kl/PVt/yZ/Y/W7leraZ+KN06iSnKDd/ZGK/U6OpiY48u36Sp913u15SvKqSBQQXC
SAVYZoBl9wrxySAfXr+tPWiThUTjDb1NZ04VvKitI62u5e0B7YQQQoSTAm2X/5xntzk0DjNsxny3
THUvhTn/EgRdsecNE+DzgcbvDvoAIh0jASSszNi2sWdaXOk7omMPEFScnbVov5A2LDooA5dHybNU
EwUT4jfk4M8IdOoZGUs1v+VFMkbg++4NveAWNg1AfyotLJFAXHN32LC7fGf8/F3ibOGSzgaHxhTn
FRLYGdHqUI6MjLErodkO65XkTU2HT0A3jbufSL56IwnIbPOXXt8izUPgwDSlZdwsNn+wIU0h4SLl
kAqaTZ0d8NahUWGIu6EHhi63E6nNQEijr61oZYbaDpKBWMG2ZSFowPdMSlXsKkr1sCNCb2omAoc7
lmoJ3tTAWNOr3bvy1M3v6IHMx8195ahF6Cb5sxgKl5QhvKumbWWRBj0/2GxGnhqPry04jXssXmR/
cByAgQr1MqkiFp1FmONTD7xkhjGKOsAXlGahmPKa9cX2pyNDRLDJRYt9UDhoLAcOoULL7sNWJnTd
CCoN8xKmUJJR2jZdT5NMmjuDoQ1azwzI/hK+q6EwJMW+DKsBx5qqEyisai9d0f/mOq5Csv4gw5l5
MJVJd3Wm5SWxC0SZXYpKxU0hDNthKa1YK7zfcYHSXFdTwtOTfw+l+tlMKyB70fYP6MaPGeGhUC0o
0fr2BzWmFThdQ9YS05F6VgrMk5L9Om9+py6/qrS8/ahp662yLB7dgU0QeW9rsMFxTMpW3ZmM7oJy
EbxA2zXt2M8opV7tN9G0gIhQjYxjO1+KgQWwleO2q9Or0oLwbPVAG8IOZ/IpS61bixcUQiYDPMRm
l7Zw3kvCMw6bauGblJ7CiNR6WQ3GFdr4QNv0hUw2Dd9Wjwn5wAO56XY05XrBUghFm0cUzUS8R4J8
jVUUR0TOYB8pqLar8uJbx+Drzx7MdSRbJJBrvNSbpzqhNTOnH9iVBYoxcgCmDFykfY9GnH9gKiCz
053Tklh/G+Z0kSvXzTZfF/ZZgVKlmU9brPpS9lxpgI8w1O9Ezh1leF86QolQp9mObOdRlmzMM+4b
Dx53DZqoT2E/GLkK2Mh5BAaGIqj/7nn9PjmBJt7hN0jpWOR9zfhcXChL94/2RplbqMCxs085vkDC
z9aftrpY1q0pH74L87socXN/zN3DVqkB9kAfeeKgBTU3Ekpj7OTkOskvtO8QVkAF6D9tCu0vg18S
zeWv1A+zdlNB8HqBUcWaLoKJuRXL68XC2kX+10hyc8mDUxBp0xEFmdoBUsaHLXN3Ckv5hjg5A75W
UviDuh2a1riwX2Ruse7BZrIwQxrgfSgtKBDtWgDs4PcQmKtVtFFMMlAtCb75hnuM9eWpBzkwrXqk
Enhg6TIeUAo6xdewkoaoeSF2Cbwl7EdSicD6k2C9Jdk56XcxcnBpn4pD3dk/kv0X6Dl1V/Ptqhfp
TXvGsvJpNlpqe4jNAwBxScYixlabEIhkjYcWy1j1Wk9pYFYsemhPcItu6jueavh3MH2V7IlvKh5w
+tSpuIwlcDcxBPFGYBAmUQKdivFQgH+V9+shRzXz6ox3/7UZuc5HPRPBmS28r7Fs/1RWdvjTnhCK
xywNIq9G4MBFT3lT1mPIb3aqlGnfWMURscqhHrYDm9p4oMjL7C10h7vnTgsKIvhsAhbgGJEHKJ90
krofTKaivpywgYbFT4sTVifOct4BiUjHM8NhjO4k5W1pWNeBvYa6E7dONBSlb4XbeGiBqE8zJ9Nr
QqaYvFd9hnYmFLtju2aHXF1nE5L7J5Zzgm+x+MigHHe9OLK4bvsI3zP8nKA4u49IidaonvxZibzk
lmoXW+zXnEKu3hEKI9T9pHxpGKPUK1QVZt74r2QfF5BDTgJzYlMcIIdrfeTiZYK0AgXMb94m9prp
hU0XN6c/KDvaDz+hflOXpyZDVXdhkuLnzktTHKv5LPmczPo4MZvTwrTmww8siEt52Nv+sJxy+zQt
79UXD0sXu9Or1b5wtHZlnBGRXu2k2BvdngQYVrfc74+JOJZZci8V04FONjYMBAlntgZzFdZb7G43
tTxuKaPkMNV3Hdd0H5MGhmLJMf8rqsDQuQwjvrJWDzMFJTy9RJCKQ/5E/ThUAXNXXZJNc8+I6uyn
DQUHSAVUWhYssrP8IjcVjPFz+TDdoFR1/zhYc8uHujTc874D9BgcEikaEfdk47i29rILcH6RFOEB
2FIDpfEFnP3NJyeT4xp9T4LRlk8rNB/HNphhFI2sCJdo8S4OUJAswB1kF3u7PvXEIFHjWvFaHJo1
wvfJfLiYPO7pcAbFph3ZVvgm/Yvc9hWKG9Je/7W3JkdfCRzTn8hy8s1XS2dh+MI7giNiP/WRZcLt
QtzPoXMmHp4sV7X0Av4w0uhDoR95rGT/LbTdPIdr89tyY3N2YHYCQwq6SNR/M98XlqrisPWkaQLu
0I88dRi40acEybYX5bOu7SBf8SAODzbwz9ofP6H5CUlvFPP88YpmwwfPGbHaFbaVOFlIAkHJfUrq
hwoJxEp+In+b+jRvB8eFVhvmYLVkUCzP1bXvfMw2q3jeUF3AsJixVGPpoSHc4Vqq+G+9I2zdu1k/
eQ601neP4FQsChwWrjE97aCElPAAzGDL2GTZGU/u/X854P/BymIZ5yIz5u7/usvZtNCtokY9uMOT
8iMqUEP/MNhT/OH26GRoPJTLNX1Ls6D7AUgC/AHZZupAcUPnEjUstpIoJRcpB9q7X5Tj6gbs9O3x
i/eczHh3AfN6NOqblrLC3mPYW3M4IIG9RDWY2A2RC0z/2wRxBY2LHtQ/Q/XkWlj1Iz27AaJGByjr
hy4NW8+n/ZbUPaQNhPkfZ0fzhsAk7WKVwpVoozVKEWzNoOF4LQKCxhUjxIfl8u3nh7Q/2/UVGvL6
teo7civKPvTQfGgc7kuPN3EnhliAgcK9vFUxRYZnRaQmsjhBpYYvvI8VK9L0UNrxvFCXnG2cKM2u
aU/2gnKTx17BJ7NjqEbhOnW41THiR6v1mGOUFDHO1sF4QJXDSgTAjsfCVY2rL7440Z6YxzoxGS2R
eEoXvAOhssasabd+n1AebbFNUqyOuf+55W+8ontEJjopFycj95I2NGTBnHFYkHp9J1uwBd+t3Zvn
Hnjd7eGsaxcXRBtZsJEHiwo2UXGalSeNszrLn3h+JFb0UXkoMd8sy7NnvOn6i4tYAfkUfpBD/zbw
WRLAK86mvlO5DzJgSVFJmhfpK+OZG4KXlDkEPCPGPIV3JJ+k+6faV/Epjbhc30QZNdR/EJN2BidK
D54RaMhzJeOkQeQdJvDrjJT+4SAVGIW+845AEvhFb3OWQTcK71igvXEPGPaRnGU3jJx2DTE46Llj
8iKstJgVAavSZCbQN2K1kCHFICCQu8/c82qs+glICyRhzgz0TQOnOwaCT/3PpniqfX0Im+kCGiG7
gVvtGGpR8gZoVXmlqCRaNLW8wXS2cJC93wF6W/HcFYEHbwpFhfDRZqiGP7wLhwoXCT7yNAMUTYi1
ZgXIHzriDOKMfSo/u6LcIFNQFfUkxVTx2kPX+7WsqJh2fR/z8bLt1lw/5tbNoHM9dPgbmx0oy3nE
+0smD1qS8jA8CP3gLoHGHv8KX81DICOjKir4ob3dQJmivEsiU5KbDil9OW3Kkbylwvyb+gMLraoE
2RsDg+w1kPdRoz1SoVPsojL8yckDbgNlEYFS3/iikyrsk2funp57eYgYBNODM7tByZKFznBEW682
Jy5fhevPOXnJZZ6+JFHg5aHIiFY49+8FUq+Nfx5P3cFzb+I9UR/DAbFNH43boT54RtQ013tbaRPr
bu8hPFMHTAj2jJ2CAU47KOOxWzk+d0bxunJ4r7TMwfLDq9hOMwogRHaxXVyVLDbaaHm33RMG5rv5
Y7d0h37DCftKTmUDRlO5/0DaEKXTNysvg7cLdx/wI7HntDY8RJ0vjTgkzLe6mCNXTyJubG7veXpF
q4I0HM6K2sWTAsl2P3bxAvWFs4g/glAS1HZDlBWxlXCQXghuYYACZH3bDRagQXTaIF8vkAF7Bjnm
K9Ev34z8jI2+Pyh/uHNVePysXmvC2oKS04n5VxUs5/KFKQynE+8NFy1vCBWCpv0YNn6Y+Zqul1Z/
ooqF1PWspOijMTgl8VjuamuvAcEa3+308N25NJvBBI5liSSjP5aajPNvZXOYrJvtnltzLz/VlIBD
/46Xka9mG2tklPOHi9tmvOoWoLBYcHgxOY1W4+jaJ8YxlGs/mrwsDma4K+UVtUl5N6/49rznxcmn
W8s98B+SPlf+Rzppox3GSxubn5QnCi/ZBMf7zNebHLv01FnnYjvhV06NS03zqB9M5VrRlTPUbE9A
PTLTjOgqW0Za6bl0MVRfmhIu+bPSokaPSfDlGbHW94naaDiu8M0JryLEHJAlcywP1l/EJ0og50Ib
mXDU30so7P4+B17Vwm4NYdD2+2ojUvMzG6KaX8Z9cg+dCrk58y9y4JTax7akaW+WdzFkOBkE6kQT
MUK+R4jkcBzrHcAHuA/5m6leKEioY5GIOP0HlS2/ir8M9CDOu4kFPtJ1nyaeQYcH7A8sAc4bzdf5
N/AdXfU3kxnseQrJvuNx634oOhdt/ZP5SDpTZX7XvDOzdqR0xE8I0JpVSq/eVKMbgTTGmnkDHZcw
cJpjq3whW4Nn3O2f8q915fPhu3tKDuMTUOS8Due37IPfDBTSEPF42F9OG1IJqiKshL++qm8Mnklf
OzGj404skpu8Oj9bzs+SkLrC9NNCpRMirX5FADBw1F4pGWkyml3bFvcLZGn3dnMiBYRzdKETfNI4
QzYN0MA9nmIqD2Q5wduaw6qRkWs2B0GlkOT9wfAtB5gPglqUSPphUdyITyzDnDJ6jwbzrlobEJmC
TK7LluP+QS8ANlVJ59MgwmZjLtxvh5b0Svjwr9RfKVFaB+jkBSibizf67YcBF387CFxDQBPN6GlZ
Yu23/KiB1iLuQWDCl7lqxw1cv0Ug3E6nqm3xyd5PjEqJKPBpw/XOnz6K/Kn4l7ghjaBDJUwxi43R
iBWywRCR0WyFlm2Sn1AejBGuJu8iCupGPxh96JLr5XHWAI0gbwR43Q1Mhve8QXCi4UPCpIdr+wCI
MSh0GLqktxfTszO9N8wbrU3fO/rfKDwEnjlGjSWU46s2FfGbYfyANuJZ49C75vUGRp4dfYduWjut
0B/Nm7s+bfkuU5LHrf/XsZ5QLwVPVBYuCU7Twx1R72aBWf+5bPJbplekkGMkRz1Nz1Y4ILQsdhlp
WR1CFQX72BV+r0xgZrprkvHOwpFNnRT1e4BqfFz+oY6mmGsCZ9W+R+86z86LJHyvoVdNVMrIW1ee
sQ8MdrRSqOaG9og889GweX3UPHzGMNKOASqMIx7uF+iZITL0k7WdvHyMmEwfxrU4p7K4aSRPT1iG
raV7MnAvj8XB4rBecNdN7L8ZbQDzpBaA1H9NoTPw/ZAWh0/9sHi4ZZ3hMKyHua9BgdcEW0sqSqtm
rNMJHC3GspJ0qo9/Cbj+uFyeUNkOcSmTp7xCxK0zCbMs5cPL/g1QGilyPLJCwJazB7uAE+18th3Q
ChOVl+mu4B7KyToug33QbfawqVJd2m0WZ4kZO5p1GGZ2obfADIs/vTWc2GuVL/vX46xtCx1R/ATw
S8MfDxPmt3Wr09SND83Y75Uiex2wIgTglkm1Wz+JvsEGW6unwnDoC8mSHVNOHPmJJIdmiGiFXauT
uML8kjH/vfyxq1MDOFsxSLVpEZQQectzP22YNMuIAZ912mxGlQaWbuwQLTue/L/JEhyaVvEq7NKK
jILAsV7PQ1KFn209fUiVv66Qr3eqQWac6na8DOOHZVQP47jgysZAh7oWLJLUd6PnPGjISq4mVhjq
RHi+Wa3Eo4D/b26FQcvDtnWovWNbkeMFl4n1so043wSeRivKMS8biiiBwNTC6hthUkimwYscgiw4
x0jfqID9ZnezuLuQeyJ+5soGsMgnwZJsxC3xm3W59dhnwE2M2mah6zIe6cUrNIywHfImGORc+5ol
9pt0/hMZKb3rmgbDWKbsS+cAAzVYLw3ANuJtnDdl1vhb6b4WLRNU4kbxKFMimdi5meJ1SHsxc6Rm
qHbekzN7B5YIAIvt6jCZDmiGLHv3sr6ilOCiXwXkBWPoKqrxCbJfgYmPfKhVUXG+VJCTPJu1Aeky
BRsc9cWC1+kbo2WyXequm/evNawfwtAX30S9FESdKM6ERHtkG1Etey0j0LqAqJ8Yn5qwUJfVjK4Y
u7O0aT+33OQK8RC/NgnoMyR7e9lOj4aZIf/B2aeULF0Vy4iye71m6N9WOuyrwgTisFLfCQ2tDvIJ
uIPMs2vC11kEFMlxYlaN4CUuM/GmGc1rbrvR7JqASPHWgblGypdmI60ceEbZeEz7mv6N6NkuaEgm
DhiWIhnNjtJGiq8pPM6z+zZDyWABxmsmR+vf7GaHxFC/wXZE1qrQVjYKCB+iBxRr4wYda4RUCghp
t1B9x9Ze0wdbAXleL4JaA+4mLtOM70zneixULFFKhY56a+MEiaclEmbD1fpbdtA9rUEcC9fRY6E5
QOOc6leUWh07C05Dvc/iCS8F/lvSKKqRGQH5HBZGseE1mTuXejGhk9GQE1luqLKAiTUHkvsC323Q
w34o6xgV7dm6/+zO0n0iI4+cruAubqAcuVxzYqpQ4sN7r4w49bjsGzv3MRfl4Qh3Xc8c/Zq4698o
6d5Jt+RmZqtsz7XJ8bewVuDDSlAqKOwfVg4Um4R6QDXVZ6+86sD6OOT+7Lw7aDh/YIZL8lU8TnYN
nl9GkhPbhmLXr+nL0lEmd8XNrHTs86mN9Gpjh95DqPCQN6lMpWNANw9uud6WiSGTcBj0cnHnOLH3
xiNqszeltm/wSLMdnCoLxDF/palbIog5B5tYz9PdBAnvcYfvJOMnU6/WlDJKWcUV3+yf6XBzDGYa
9UBjrK04dY7TQ83LZVwr1YcNPNZjpZ+sNk6LyASwS8lHqd8KTpKMhb4vZkZNvIW+jeKYqEOmxY7j
xsb4kJSmjDIyVP3RyVGeUSFV64oUXnlQZPWRFAto4y3LuQCprL1Lk6gJ9RghLxPgT9/u9JypeX7G
LMR8B/LpICSK265vggpV2B29mIRSxOw8Y5tseT+zsg/LuZ/aWo/av+1etxWCGqRJdRHPeIkbWnsG
u8YoeNstl1O13IJCcgfq9nzbEptx7Fy/bXdZZ7rWb33TMBZkTDOaZEmChDZMeKbzyuDI0dQrmCta
JS03QrNh8n53qsmNtrlbhzDP9GfFUz4HiledrjuhJBhzXLXkv5AcZr413XCbDe1fNoxfllMdC7Xf
WxjTgsqEVgEWmBSLc6uyqTXeO4sJcAcLBpUsrsbFxTBW/zOwjmNPqD9HwVASycZxLvqHrmZCJeQA
Nbt9JZri98tV608NO0kG0aTO8pTW3OOabcX7Imj5gTCH9WSWvkmhhleZdkvQbNuN3KnrZO2Xx2Q1
YGhLcGeooHK1Ls9zPnxwhWwQRZpvQj1eU10qx7G7ZAMWSrXRGVxXFq+MyrbZtFJCQ73soAFS9r3K
4cue6nNDdHfkrZ+jDqCa8AVGcFa3H+cKaLNb3ch6DI1Gw8Nie9/1UFp7lrcNqsCombufNZkHTm5s
1qJ4Zg/5OOMUc0SqYNNlvid1BruzCUVncGy/NrafKpvc+1I7JGl+PJAu89ZpQjtoU8I0yKwVONnL
lUQtbAXTTXBhhNiA2RJCu0AnYZ09q/1Z5uTQNQifdMkci+Tuq1P1+Ot5fUwz6yBRsuHLO/mg1cPD
poOY1/lDLUNXdtibmSaNicPz66c9fFOn0fY5fVLVuTQfm4UiwlmIRMvIQKsyFJ8Jahfer9V8kHqC
o6iyPxOS+SYDOW/XAgvf/kNSobNgYWGBrgr4ub9KQryl0aHdZM1jayh/0EcTOlQ+o55hRCIQNE2e
81UtpolMeWasRyC11aiguWk3WLqjpHd+YQ+gQuAnkcSCsQ5EvylCW8NiMzgzaSIZVp7KSvQQqNqL
l7KWAjj4PWfkUjpj/SURF0Vo+1ufUMzI3Xpapp5ZLqReVuicbgsy8ait14n1Sf1WOqqx163uxZQT
InqluaMZuCflj1oLqNfEKwVoBt/NzjxlBYGqiwbAdoB5faoqjyBim1en7hRUsvWM6gEV6L13rdXc
A5XkAIbFO45l63UELZu6f0laPhHTcgZmhOjEQd28DCSMZP1Jc8wOdT+CYK3DTzYRfmUyaS5ZvBhW
+lnWvwTIVCXGnFS+4pvB6SflEulQmXajQhQuM0tVJ0q8Hbi2SSsfSJezXRwp3F9FvytGRn/pssec
XAdzlhc4AGZ0JZArKY2ydFd+m6NdhbC598heFQD9pH2qxpdL36srWh4tG++uIe46qdSdWaEgvJ4x
1HrZh4cU2m+W9Lc1NL781FBZIJpjBF0YRz1NDRlBxHph9LQpjbyHhGAux0s1diEf5lpqEYtROksz
AS6BNHzASKUW0vFBVdWMW7th+LYeQZ3TyeT925ZZCuvDm4uDqSz0JtoWnZ25WsTFtoc0yBO5DP+E
WfO3SJy9UbD+6yUJbo4lo7Vl3mR0r9PSnztcBiD3b7OdnZEm/UpliGY8lmV9GmqmsdJkUpJa09sw
NnmM+sBfUvlhuFSTm9AHzMUfgBPR87A0lYxv0Z+1jOESJ4JISGAbgWNrjlY5NZ0UJZS0A4ePq+fV
KzrYuINpXBoyM/EUMyqwpoL3XdEP9xCC7UMDNRf1CWKvVrxBDGj06jFdVRZ8jsX+f1B7il7jIK37
Fd+oZYwTN0DSzTo4t8FbU7mKuu+o2j1GnNv2snVEqGNGDrWW5rnIzc/FtiP8qWQxZO2pblqW64aG
e0+sO3U0nsd12lWbjVW9YtY/5vJ5XfrXtnKOmU7LNpgsiyqd2AecPAKkUt2owGjbdxdLr460igei
IiYwXR+TVLUPLWFccDmoOmDOSVkmLFpWkmAYBrULHfQ800yAbdftxdgZWg1VqyiuU+9xV5E6UCms
YSxjPU7K2J1BI5Dq5pB8sZn2vtIQyAzcDGHfLT+DdJIdMuB7eKnHluYeO0buK23Z4DmR4mz/2ff0
lsSxDhomtb3SlV/b1HqhMctIKDiY7cmKVRK5OQ47IgdrPmuSORXAx1Z3Whelj7cuOd893zfbBlI3
kPXIGCIbT36C0JD+bClO6gKvV3WckxjqJ7PZDpbSt5GJc18F+b235/Leh196bWPCmk5fCA9boOfQ
qLIRDKsxK0PQ24jQaWsBcAvnnGYM6FAYPJh4i0AGjWfXq64iV3sipHIEWfbMTKWxdgMqXEVm6VEC
XsXN/1PjfDjia5z3xeqeNMyYUKq8Yk8ACiXBtj1DDPHiJaXgzjjSg9ZYApS3/R6oBMixxRyODeET
vm6K8inz6LWKLMcm5AVj+Zq2I4GmoNyg726E5SDmn5oi26eMMpq5NZ9sDNl7ZMfCryYjrJ1auRjp
6sWux1iizOl/LPwPxC7CyCe1h9kLsqliEyVyYj1qPOeWACy/sAjfOWJeb+39+ZYcS12DKJ/zWmL5
oVRUCbR/13QCee9/RE3mW2zlrCNpHo24EmfFMDfGr4X0C6GJuO/rBUyE9jm3Om6SXv4NyfKEQNPi
XONaKqxqirVWONS8jR2udz6Khg+At5LDSrc1Muv5N9nooCZTuwi6zXpYq+VI0pJ3qJ3uwFkpT/B0
w3Rc8Ri5aA9bB9pCWTpib0/ul0yskcPqzupt0QLOaR8094wPYidw3m2gBBx92uN9oT9RoOrPxCqi
zMaYo+LENibx5VaMb4VWpZE6ojAlVEFR5/XQNMk1tTZWkaIrYh0yJmIjpFAZp55TZYe5mMtDc+/H
prsEdx0MhKzyU1kQPqxAKtAnrtQjeqLtK2LNyJ5XI9GTnJL3xLtabV1Hyuoi4C3hfdULazQ7N50X
i/FB5XhHyzGHr37Md3JOdvao2F+2wTii1s0vAzlCdXcr9nY+39y2qE5t2g18RNjWNWGepvKeNmKM
7K8ZL8GWYYtM3LLhMOKd+B32ZV814by5/H+58bIu6vSc18senT5Va4nkhff4z1nZnvfOn44ifW8O
e7WaC0xMw7eteO9exZywJFMVXbXxAl/gZ0ZGK+Z615qqc7IWTE7cX8iqc4hzsI9NiSFTuvNLV9vD
DgHWbUQkoKa475xh/ugkyAndyYk+Nx0c/QRQCGoVtEaN3+NtJAMFl/bCOo8gvD/breGHDotg3kjh
1IzNH6norCk59OK0P5i58m4SSkEtXRVRurjRNvD3lY5ZAfRG/z95sGq6OT3k0Lup/QNyPI6eTU2M
J9kI84VJA5iRtmWZV86phEKGVs/GxXW3CybbNt8KE32S43Q/fcY/mzyDOUcBEMLNiJYQxXhvZNQ6
7GszdgQ7bZURSNrrRw9DapDOirdTEocsXFg/m3FyzHyNvQqv2OCxISkWjf5Iy9jt9NIMnI0tr56T
s7ciFR4E8g221rbXTDeXzFpDZbHamTxaXsJso054HK3yvU/KPXHShTrCQ6rIdYG3zw54AqOooDzL
O+vdZlZBqUVG1CpCLePmttmLQd1J9rn9BSSND61pR1htyVmtxv/sXC0PfTTLSvDXX2lWkv7mzcl6
K3dV1ceJWu1M8oRZ5+VKZDM8RLiiO0FDncaw30X8kojxXEoZy9F4IvGUSnFO5F4q7SGFFRabisPT
h/RM1Gi6ezs7DIz2HNaDmzvKvQXnHpFGuUU2BlB/S1wdwZ+Hzhiqm0VCORhWkwnGXMtokJtkbVjC
uF+2Y53+N/Zp9cZlttPu/kuntu/aQ0yfFn0qWDZrX2bsIx3ya+9xZ1TD8+OkLS91jg/Xc6dHfmtU
wppOWBxBStz76cvIlDxxaDLGsPZSoKXKVgdEW7K3WNiNutmCyZjn4KSqSblrew6JQc0P3TrVz/Dm
sSHUD04L2EMg8AT+++FBZWS5nuIBNtniSVgwxGn27/DaINYhcqSNa81wK7CCFTPzgqQzUfiD8PAx
DvxP3ZntRo5kW/ZXLuq5mSBpHIFb98En+ijJPSSXQi+E5JI4zzNf+9f6w+4yVaKRUVmd3fXYQEYV
YpBEdyfNjp2z99rUhjoiH8XBRQ6nT0NC0ovwZ2QTwlfUylvYcZuqfYklWxhPLAcTIZ4cNQArVTrF
JH5VlASa950rPcXsEj4Q98ysuTEIzVv19nCBpmksclu9wJavFm00HpSyAaCJoA4PaLOJuJQUu9C2
AV7cFhO42iK71LYPt3hCvGpO47MN/8tjdKA+fQMUjZA3LIqAcFsim44zU4A5yrB7KIiBAfY3u9Rh
qgCyDnmM6/ubb6OT9GAFn8VDkU6Q2Zpv59OtIH2AYPX2n377X6foVhPR+dX+5y/WrV+/6F9avX7x
gv0rs9gv35Cf+/t1rd7at19+s6aGaKdz91lPl88GcMkfvVr/r3/5H5/f3+VxKj///rdb0eWIPS+f
QVTkv/i6rL/0gp3e0vbtT//+861p//43zfjNtC1HuLACVV0zHNxew+fvf4N93zBdjF2uDg0cj1ZO
JyT8+9+E9Rvxw0KFSqO7qipc7X87wYT5myOtYa5mmtgDDPHvOcEEnrI/GsF0XXUdISzDxpNmqqYr
jWK3t0uUBw0X/z/UIcgg3aDmCgvKSpLvEJNQTSK8IJxnru4MKvrRucUOxwQ0DlP4nIY3XZxNdAxa
ie02z1asmB5sEGR1I/GKMQsOunb1mhbJYabNWmAaM/aj/1QACcC2r51njjJO91YOB4SkefdmZ19q
u/cfCOiB+OoW+/QxMJHgmVSu6MwUjsXs8kdXvcSQUPx7VFszmvg+38TMbqETqNlhJuYWNaeGVJ51
09eeKCYt94FnfERWTfbbxvKD5dQr9MQFRByS65yAImLnZBlurQDlcLEQMUYASoCAPjIDNfFQojcZ
8b46NCSjOFlhMoaJPKK0G5mM0GQooff2ydZPGmKzEi9SeAmOth6CbW2KUwJ4MlJqxk0vTvK+rFRG
WbzPlsOZj9mkAtkhyfEOmVzRJJbkxi5mHSmffVItEh90jEYguBx8YSA/lurww0ljOkaMFPxhMyAm
FhzLMeexQwebPkpwjQToYMJDUIVyOoV67FMbtZ1rDLx8dBbsWz2i7zIIN11ILlYxkYZDL4XIoCS6
kQIR0I7BTQXiwOpphOG1Gjhfi6VpK0yt6etRpVWoocBGMn9PPH9m5+U6FfNKVB7y2PMQPzNQK0He
YDtrqFSdp2666ls50Ype8foXzZsthSzwUSONHAlEX2lxrctxpdPWaBn+6ldaozAWrlwT9PylXwg6
JFd5lfBNObNC4glbttmbYqCupsPpF+Om0jjE8HVz2q/rUGetRa4NLFmPX7mranNYUZauGFiQmEpa
rdDASD7ggVyT3UpNTf+LD6q6yT9xOe9no7I2LRw2RANa+q0nGkTmlg6KTv/xPZs1rIXXnMOYwkFk
iAgeKPdZM3smDSp5WSkfC86JVZjgl7Fw2EcDGkiNtF1IC3FATAwuu2xrUOjV9Svzi6a9UcIsjaLF
2s4Nwe01BIIjqrrI+DGqSqMS8VSuIpIrtLURXoA3KAVCqv7n2KqYiJRNifBeV3+2zV6r+VCIDZF3
7syphWbJyifxzAm+I7l51rNlYF2ZHCI5AUXFJ9GFXFWcrlSE/S2xHrQQaPEmzs6tr+ylC7sMGHNT
yGYkaI7DurJAeFVYKxg0M4eSXYqgGzHB8SLJ5558oFbM3xLMQjXD6FlD2VYhVubFDNwr8vdRy+/R
JXKxFhMuHaBZpcSrMUdglXM7NTxiEysK1EsLpY8h7xX7gdHpsmM7judmGe6VQLKLTmF8+4Oh9/dt
7j/yLnsoorxltbNZmv+8Npoq7lhhq9Thcu38w9pI5LzustV2Cz39aminzvcueu40RbZIs8GnQuGu
zzC/d7l8Zc6BMFQeNQXx1g7HO37ycTPxifeolwZYQIx2WEzKDU2PTUdVUMLuixFXmMiqwjLxnBGp
17akU9ii+y6QRcwqgag5QbvTTT5k4/j9DDTFWVUffNlbNhC2OSjA0I9k4Y0QYA6GV8P2MuJqXT75
iha43l19FIlpxWxDvRnxT2C4/DTL2lfyXIOipDo3I5F88c1HXUjSOzgWLGSmnM3dN+FFgnDM0fvr
d1f7lzvPH95d69d3t7OBZRYG7+6cPiXjI2ncy0ygk+cZtcneVPErtNWXMO6U+G5S2HqMiW7L0Yyq
9V9fCVvmnz9nSHKWwylRN9hwf72SvCcEHo8Yn3PBZrcptaPgbseZa6g73jjTRXCNKAu5wx3dLH9a
Vc2DFL1WSK9NZGtrGx4O41QU6+pByQl2hQ92TmQMxaKubqV5qJSdEvHfMw3thPEbR4iS47PS3f/1
S/knW7fczV1VV7lf5atxdPlK/3jHxrQtVAeVSWZsave9a1PMnhBs7GOh1cu//lnun981fpawbKHz
rmnuP31+tcYgDlYgTQBjgwjV9ldpv+k6z2RA+w4K4//y04T8fv+oRXcfPJw65z/hSs+6rlqGCeTu
19c2OBTquh/SvmC9mWN9Z/s8VmHiJaW2G3WeQOR9yXjTlepFUVYuewbHxrUyXoehW3ZBsC7o2taO
dofxlOmAYB8JD7rWITcE7oY0AQMRFuqSzKDyPTCe1WzrRuFTLGIv5yGn2/dhKtrODx9rQoNnFwdS
Q69nRA+f6Yh4tV2axg80lk6DW22N/GaP5kowcmAK5o9nutOz+kai5LrqbgMDHtvYqWyusoxQENB8
Cwqw/DQH/mN7PU2qz/zt2GdiF0z+dqQiMLRmYcNqrNFj1R1qQOtB9BdfZF6j/MwMRJKhsqX1RtLn
LcasRVAYSygOWO5Uf1xl9oPeUchAV5Q7b8Rly+1Bt9nL4EIyhlnInU++2mB41HGr+VcVhYpUFyVG
vZT7CUuerBpUvkaRDwczxtSEkctCD0Zg373bjJOsdBmHRJOhwqPDR8eSyFR9MYbAS0jBU7D0IHwy
lA8vbZ+bigBExF/lJsaMkdv9umSTIPN9RRRJDUGOEJ5FV+WLPjExGXwayYOCqEtyBBkIeQNJ0Vry
Kl+X3FCy4nmmv2fTtopooFBBotjoEBeM2k+H9o68ZizEyynCoEnBJj3Ixn1Hk9QKibROSK5yYMhR
ABd8M4wMtP6XNoI/vJBskx1O76oNdpCRnrG0bzUxnIphB4AehVe0CxvnbjKUrWUzTGqWXBs6cexE
uKKKbJUmGkUJWtuAYtG2yfDzxmJrMBkZ4cE1tDSKgfijol+LAIMDUQFm50Eim+1gE7Ct9GyaBv1j
y6CqsiKv6ClV92yXkXX63pcZPyF1T97osUj3KSf5q4blviw+O16FT7VpjcegKbZyuxYDalHKozKh
OZHXSMIURjl8otkN7Lc6p9cZvK0Wt6TpylHJsSjPFS3ZjkKIzteKNIZHug6UioceLFscBLu2DB5T
TV8i+mGCcyVVkufqQlPgWCYYXphctEysibKnqLpBVtOprsmaWTbm0XaOkwPklbLWeRdDR0roI+ws
RgrCc6ipufELLm7s9xioCmid3Mv1QDWrsmMFCTRXtjKbL272ch3oB9Ty4JYV9Opd3G6tatiI6VmW
IlQ3boAFlacyggg3480q2fJE9YM7gFSDLV3bBaZgpKAB22GpU2swNisQ6IXug017V64XcDDXlEUF
Mka5W3W4KOhrQaXc1kO1zVBjiDb4rm9rbpdJVtXjY9a+y0OEXaEX5YxRV8Pa1m8JRhJ5FTmWzLK/
+aqyTvBji+zcNQx/eS6NHdHMDj/GoAoPEeUVtLZDJLih0q+b+TWRBiiFW9hSoOiqa8zXRvdojdLI
iXShvOXNM/HDW31Yh0iZASqie6SD2mo7q4wemphqgNfTK6uZkVPjrntN8HClXohwqPmOIvS3lfnD
AfcWddesusMppSEeTFbyZNGETBQZ8uGjFH2/Sq1+IReqEXzC98GCu0EeHVx2UZcbzbAoYB2KuQZH
v342cfjZmCSL6EOBMKG9wHbHfHSOkLbXLNL2u3zPRVlxyLrVOes+daY70PNn4pQm9VaeqDotvbdt
znPVxGY00z9FQ+OuCPvzupExcZBxzuTEonVrcn7vkzrwClax2nn1u1fm1VTpvHs89fVripa1rwsG
DtmWj3UxDtcO6Xj+FRHMOEQoyCwUnQDISq5B7aFCYE0gZK7l9g2xLLQ5bnUUUsgm0FvYC/kLueFa
aQ1vFCecuGkR7tO5g5kcLasyf0A/BorZX/v6QNljwpVFFN3OK3cMIfBtEehXyd4PtwDC3A7qBxE8
a1t4RCFH0gCE7PKxpSKWn/WQR571I4XF1hGr9fvFFgkam/aiKQ/JkK4q3KORrWyIGuRcwV6iexUq
pYHMXky0nlGlfIp0bRGsgEXxSaisTGVTyU0XcKT2pSbHQEOebtXovskPGzZUGXpNHCtUWfsZfVWN
4txoSY9trFMevuP6sKInB5MpNiVEz52ebNjuPYtF+DM0afslBzV4HAxzmTUHhXXTB0Lrt0+FeBzj
N4XlmR3A5/HhsNoeEy0nqqhg4jyvKvuYp49MpYP2nolc1G/9kOHE3p3v2uJ+YgVsUDkRP8xHNndX
HIkFKlg7XRkEdPdRtQqco+svJ3TdGar64c2FQFqgCUx09LmEs0D1TVB0FB1KYQXOHmI6xiyawMee
uE9KUN3PI1PYWV/R2pEtbJJWO9yl1jJClOeiN6y7cC37HZUCVsbkFVTBhtCFxyTAg+D264lnyqT7
a+Q8SCx/WkqLGF+flr6iAk8RWylNuB/CLdIqrkGGERxrNgSbVqpWW0uDT6RcJdoz7VRF0Dmv5Q2k
rBtEI8RdsKIieSHYBOE/Mj6WW9RXM5NkbevPz6b+yIBjIV8/z4HR/7T1pwkgUIr5IADPGazCCN6L
0S90WukJppspx7Tqd0tXR/zTDesuLhY6OcOm6S/nSac8QDKaNOvZNc6k2m70kb4Mi2QWH1vIGX1B
N8lF3B6sfYXdoePuSnmsin5jY3CQCDVDQzDioj6nnLQJF9PSH/IH1xxFq9CEcdbsMj1dC7THyvDY
jV8dPRA1fWlEtgspXlCgRnh1poZA9vklK7ZCPCoqKnA8dobyOODa0fUvgQotJ/FCzMo6lRG8+BIa
80veKDprk+Z/jcPjgEAoy0C+wF23G0+tELdaXzNeAPmWlKxz9WgCUeRip3C9tSyx4O8tFSVEQ+Ud
vea036E9LWty5rVJXaTaa85gzqdfDXBsJRMlcdqvY1oNhsY/E/JiwO/P/rqOQjpVCACYjooOFwga
8RylyoCVtoZSq+vl2grD73+PbJgTcLyMQSSAKCHvbu1AgwmmbNXickpKbrswWk/gF1oeQMYt5IOA
kcexNSXpKo7RtrPaKawO4UAXuiJ0Ae8V1aNcJBTb5MKPlcVzN2KLksu720FCHT1U/OeMs7v8Zy5R
EZGDKLs1Fmreb4pcWSMK5/RLEWZAO6mDi9GkmG3y12lmoccfXbcbs/qazOHU0JWKaB7E2bRB6MkS
wGYx6Ue3RvFHVDynfeGMG2qU0Wco3STrlL4a+NxtjpNmmCl9zfCQJWLZZfVa609uGF/7gBSZGL77
dOjqYDdH6ms0+KzqAxBI0Pb0O1qzO9EL3TfzBYrDwmE7QzMII5vehHFtsngji17ZNmxES0QOTL/i
HDAT88nrHEp/K8iKkoVn0rAV4xmQbR8JWcvYzRkhMkWa1wMcqpl5wKC91UTbTx3luFpuob7LLXsx
kNTMrWzNB24H1d6aDEC/e5Bju09yMM9ouiuqtEhoXt6uUj/Eg8jjGPuLVlsN1UFwT0/DLZb76a5P
+QzCj2ZUd+CW2SkxFdL3aSz1aPXXGZ6Im4UbWbOHuHY/ZvvWBCh56BLKIgukNTjFxHOb9F4Z6jtw
ebu5rbwwiK8Cy0EXKrgXo8v36e7fGils15f1X04TnqMkKj8/ore//Ff/n4wUZCP+/0yXW/yv/5kG
b3UU/zJWkF/zj6mC7gCKc1TNcWxOwrpKH+AfQwVd/03YmmY6pus6CAk1TtG/DxUM4zdds+n0Mzig
yaELDtANfgrmDYb2G2d4FZI5QEEGAZb17+Dl/rmxY3zPLEDVuSqtAdtgePHHJkQ2lISh9x36A0u8
Oqp7SaCy465qj394S/5Ffw5W3p9+lOAVMb9QJRdPWJbsUfyh31FN5lR2wzCw3trAmjZ5N+CMhxIE
+Q5XQ3mLMvYHNCfLVM0/KY6AJjP4jmO2+datHpQ6PoWAHyj2NNCRGbvoDMRqrLNdFe1a2Ebf4DSl
JIRZu58sGNlFjOpzUqU32qIBCxHbylAMsadiUcJIMmgvTYQtNreYzsdkivgx9WdfM+W2RwQ+tXge
i/PM6Bc1iYN7qkJN1s48+I+JUOGSmgdiNu9SdJM7C+UXV9x9RBzCq94xNiSGUwU4EHIscRPQxpbE
NBIxi8/QLBVrG2gMEnUMZVkJT0P3rSdg0pyqO4exhqU9Dnow7SoxvORV70WOZrOfmIekwnMGkp4D
nEXEQPKzVM2vxDfvgbyjvMEXXZn+S+7gNDER2HCKRFc+asoujw3gMYV67OLpUjTlmwiy/aAcGgei
n5+Ba6fbda9qyRO20FJHbFne9fPwTuylQISGAwADamUU4WoiIuEfXwFu70SsPacMLqoW0pmmRUTe
YLakGs+AUCHGRjmv1vcziBe0f2/khxrYgXeZAv1cFVROKWd165SYegegDxkEx+9P15BlpKI+tH2G
nCzqF701vgDUC7yAyKs6tLRVkRa3GsE8mBHYpjqasDoiFtECdEDUp3ci/ilZ2Ak4A7QzLNqJslIS
8HZNSMp07OAPLmnP0EF0rQ4SnVsoy1bxnxHkL0TGlIfnUZYUeJvlNeTQe1bT9ES09EudzSOAEKSz
6DyHjb4kHDDel+SxMtUmps6Yhy+tVUASZBIJRD0Tl/Oq9jGMMcBlg2zfa+mIxzmH9lcMKxt/kWAv
1LWBP6YWo4uMGzLHxFAMFBJ1arPKz08VCNJFqyA8bOc7KyIDoPKDPeAnqNyI2ZcRU/hV5ZLgDnCM
wZobYGzb6wS1LeM6+WhUJoEPRka3PuS3ekNLyzSfypLGiqtxsmnt/MinOC6T1MZnZ95PNHRomdMz
n5RRXQRjtLMBLS5C9PYN9tU6f2Gc9dTw4XAGJfVGP6TxhCk69cwQn0+TtAW4RvULTeudVjVfpt38
AJdkou9FgB+XyPIRhRiQKxduSIp8EIZ7gz/UDYcLMIofhtV+FCOcnCR39ir8FaaezJXGyCsxRiz9
nMNLoTBgHMxrW+ESbJTkXHXVfTOptELU9kNvm7u8rw4j8qxTRjnWxxAbYhO9wKyhZBgVc9UEODrb
kilBAOGnRt0ZOg5Z8vl+GC5m228EiSK5a5vLvkcpPdXDWw0PFx4R4VrKZOIIsMsnEatfGnby1IWz
qRbYO5MYQqLl+5869gTaOCUmDWUNduYH/sgTKlh6kjAplJGDp+/nEGcoErTm3em1J8Reyykeaq+z
8zNr3rnoy50wVBqOt0ynlp9BUy2K0MdfK+4H0/K0+YevDq+uVOOJZj4PQ/rQd15X47t0DVD4A15x
t+ISgDNOEZwL3WpU1jYCw0vTCwLDa8YIxzXHlwbcDUdU94afgUKtwJJmBtUPbbDbjY7dkNM7d2lM
28eK8iW8XIDKGgYPKEtUHjlRzsNYHlpSvDwbSZKfD3i0ulCspsrHIn7KCqopkNk0qDifbGf/RIrx
2glgF/qvpuj2UWo+4LK3wvFMW+DZ6ASe5/4pDxk9la03aNO6ZLCp9t3BB5beauvGdnb1LHslwWog
wtz0u4ek8N8iu9ynrrGZoE6Wqv8Tpc16NGFuqNaGSd171YJ/jjPc11KZGbtb13Gfq1AaULZoSVnD
8RCLgDo+c5R1a5K/YQYuLGTOShrxzJaL7stFsrw2quo+Z+1n6Q0PXQi12WHDi3ub7i94NyDgtIJS
2oDiHcCeSpyAF7rKVnScncLYPU01Hv4CCR8TDKiVbUDLTgP7AZTb8qOjz0OZiPkRZQItEYLUCT6l
1YY0q0rV2+goqzYBgxA2FU2Yj0aZUhJylQ/ne8KXWfctj0mF7V6NtxMQCLXBz8FCfVeoEZTHsv7A
F7AnA+M1a9/UKT2EKBmdYSuS8b7Lcd2jIAcSlL+1bbMVCkayaSzvSIn56Ab8RExom6L8iT/mWinj
pRrqF72fn4Oy3LEPGcL+iY2PeD+5kZQecJm61J8xNLUcREo7n1ARP+vRCBalGT4Gjun9XKwsTrk1
Ma1oBXp73sFeOkWJcplpGeSl9k6gwTkNn8Za7CO3u4cuf4Svfw5dkB4hvxgUqFn6EBrVqeEU7Kco
7mMdcaqRfmAOWs1Vfkos/1LPd3qV3jWGe0lzC1GWeaU/9AB5Cj44kHGiDPAKWV/RUO5NK5ZDZPen
1rU/ev0utvHZFxws7aJ90WdarGPNucJc51ZwCKPGk16N2iw9g/TQ0g7e4LG/kUDAx67SGxq9pq22
ExiCxnI2deNyzKcjnuCGMg36WSRkKbOOYDI4xk77iu6K1JBZu+bzS5HrqDLzTzECaMpoblQ+Grr6
YhLag4h7eslqLH84ajZOaKyNOMEbYD22w9attQuYsAdGEPRyyrNj3xUieAwG992JO9ouCd3WJD3b
ubrKKmPn5/PB4NDGYVE7s12ijDVoc9tHEl1vZs581Crcd6w4xw/XyM6hUKyFgXkihh+uzK+trp4s
GpozJSD7Zrw2azjpzvQR+uFRNZVPKxHkqzBG8B3jrFME9QSkMleYZESP4UHLo/diP0U53dyogW4F
OyZkIJ/mCGBTsJ/NY1GqqAvwz6sjWXtBSTtLC17cwHhDdn6e696bBjySM6fSVMmfgiz46assgyNB
CalWbkZQCTg2DlHQnGwnZJZqynnccx2es+C1z/Fu8PH1k//DtYND1DjlMrZwr5cv5WRz5Bp/Dsj/
ohrvMPXei9F2ZCdQjggdJo2ztUYAEcHceFL9TZAOVV/dHXAmnx3xFFTDUwNawtJEugAGTOMpeuU2
x6KVq8/w1BHsZcheNDwfkPTYw4A2OCdDt39qMxYVHem2ph0Mtd8hEcTCReNAr8U6AMZS2M4q77rL
2E2nwtQg5yFbpc2hkjlqTM4qE4MXl9HRJbE+8dpYeQx05xT4EDTngF2F8y5790WnYatkb0bn73Rj
vDcF0CtHbGaO4/LxRPlKT1OnHJ+WJZhTm/ZoqqlbF8RDnVpPWUnLOfDv+nz8aasBp3Hl5tOTZu8x
Hoyh9Do68vJXQkUBL5dyZDpNBN9oFlj0IF41inkmOgWTdQLNDW3D+DKVns6bqZsoIBP3RRvzZa+L
h0GUGzXQNmNE7s+UPHTGgGqkp0+lP2r05AGTIuphCNIURwK2d4FqQ1QZzsph1meED7d56mCtrEf0
C5E+3RUBlAraruiqU/GTMN+tbxdnp28RTEcbdxYr59VQmzUQw7uauIBiLq5wEGk19/tBCCZJDRJO
izxc874e+eo0PqY0Ge2gvtOHbBcBmyj1o9mitrGi9YxKqTbv5sFeCwIcYjxMWZHANwrXnTvtaxZA
X3d3nXpqEphuKv407AaGjYuMFoT8f92a7ocRW+3MOM/EytohbGJB7Av1lNHKniaxix2SG2v7JC+O
SEzefoInZKeYfGGlyfbyz6cSazfkmCzdZ5H2QN/oUIueuKDp5FAxKEnooZVelUCcUgk6A/RhGx96
Fj42pYCmBimoIHNLHz0ialYh4cBAS7e+YUMZgGZAKu+opBtVB8mNrMkqL3UwrBUr8apr1AT73mhP
VmVfU2Ra3JIbYnwJekBfVmKrN2sYvXQv8fJVuFedkYGEGW7dVdoBrYMWZYXxUX6XJm1epyH44pbS
S8NLq27bgD3phb3FzLCwHIzLfrFMgwoQkFu+2+6Eswe0W22dUsq9unpLNoE+bKZ5R6vv4jCqK4mx
ocxb60F/P4TDYVAZt1ruquZN17m7GoxWjVHRV4/u9GSvIcmQH7LorWVOvSl/5kwyzUJ+xu7ALKex
WCI5gDVwbBsAelHknpt09hgArXOdT3CYvYZBxcRtI0ZiI3BKVFShBqw9ozhXZbtVkPOPLWCdPDrW
tcaG5O9a/8Mei50pwkNOKtbMYYL3EF380nlo+XpfFJsECEhY5WR8D5uuZc7JDt/JUzACClTQ1xAa
kdup2zBkut0BRidXbGjKXRfOnNPHY0u9xdnwhL1V9i2vCMHBdpQ7dWQUoFsn0ihXmmFg0I52Go4/
Y2C6JhDWCtxtMwMo6aZvTa9W9bWphB47w1GisAFqlOBsQ8jX4EFOBZ3/FDUXMGlwW6UXRtla487J
EJvQWNyZwFtmMCHjS+sCUml/5jbPBcE15UrHcZWNEUy2fGskUApsRpQGpbbGbZ+6hzYcjvJ+tjtI
QZLE2DV4BIOtKCIvjuDc1yYyqKVT49cKfGSHtMRBSOv9dHJHh/42dKGGJqDCXLzYJv5wIjlm45T2
xZmsk8WC2aq0sWs5Ih42YWffI9ZyTXdVRcmuUdwzZjJ2xYi0X0xWiOYhzJLmHaW7Xit2eTHtSd/w
cjq2WkqoKQ+0H9ie3wmQR/WKo8Sq6fSlC2On5/Rj9CPShXCtc2/J9QzGBK49nAa+BjK23vj1Owbc
xaQ1+8TGisYbQbdmA6Z+q5OJlLnOJnehBg8q4c2FdprmV6vP9nkYbkNcifJbhfa0HdmDJzT88k0U
ieqVYLJDK9haoryk4pqGqifXwgq2Sa21+wk3qM7UgVT3E52UsyjnF8eCStc1Bz/BPt8CZB8y+2m0
SegJSLBplEur6J6B26tInTVO7GPrUCjqhuh3AOY5XUQ8EBOQmrw+pLXxWubuxS+ta04jh+Zv8Vm7
BBGakXY0Cb0yBkbDZfWIrhXUVab3q3mSFa2PYquJ3d2U96/ff2drE4oDCMXLgnhKKXYqWybKM1yh
nh2hGugXW/jNVn7gPJsawy1nEFcAGbh9yMMk6WSRaSoHWIFZgow2YJS1cpGBYgCNeRdGznyNe6FB
8zVbnqLlx6ggx4oIeoz4M86eiKMU0zYN2ilXWnumO1/zYkbmqrXI+6NmbXM8iU1a6gGhtyKx4Lu7
dO2qttPXCaZgJu/9fQ12ZzBgHdtqLQ1lvae64nVOgGF12MoWtfpDQzSOwIMfPmOuINIQs2Gqf2ot
x/MpEjNzSfzuCo8mMlKWNjW4BCErU6N9lVP2OdOng2usZKuxILR1sjEcKu1bjUWDlhCZbhBOc1jJ
o+1nSBmZmtdSuWKAjkCwqt1hx/cKS4f/EpbzEqxWllbrgHhUFKJTem9m7UF+prYespcJwPU6n785
2BfNSj+LmBmdPtMzSq3sS8D3qkNeyVzzRjGz3dX9+FVVHaxCPpBCsVricvhy1otIqmWful65pwZE
2srbGxAIgKcierGr2Wf6x6UOrbgaoc/Fc34jxtmd+nvV5mqM5LNzx/tK4B4kNwj5ykRcNPrcQm3f
WulSwYtFdlPmPwYGpJeCNT7oIPsKGvwm6clZcqcKtTyMiR5slOIt95tLabaokuLg1lpzvanV7JLH
9xYFkwwRBKnJu90o+JTUBKwjm4AVR3s6ujlCI8aG08C11EgyvBE5sGUn5G8qbDkxAF9OCKUMS7N5
cXQJ0Q5hrVa7a0TDjDfKCGQSOl2grozWyhBurGnyFyaupZ5PXQO/jTwONgpeexoZdQk6Cz3sF1Aj
sVJZz8kDys+98jQlirtr2uRaK2a+V6pTIRnfhWASOfc5xHQfPVegWS+MYVMaX251mDvM7eHbJCQ3
Qnoxy8wkbN4uD0pHuklbvzvRfBMNn74L2R4VqljHnlaH02ZIslNrcdlBMGmywngsrAcjsKqD6ivr
KBXaobasJc3QHOyIi0tyir5IBMFebJ+VjBqncQ1kn3gAOwgifoAZTYWwsByK+KOKODYTu/wE356X
PNJ+q4J4TWv4fTKVV6fZwIQn9iJksurIt1TNlUsUQm8EICL9nHCMqZNWkiQZ4ce3sTHQOrHVle8z
xe7l+RdAxdJSw26lbJrKvrSkXbKbQrIgrReoV5Dr1O4TxFUOgbOlQf/KcNU6dvVi6aW91+7zEX9M
OA7QsFMgAfiWZyj8aKVGx+whJ1JI4WmGdRXsvj/axgdRi8GW1FHONVVVfipl/lnq4N4KOKpaydvQ
xsHPSHTaTtQSkKIm/qGp6g1aX3WBPoW2UTzs9Tq+qcnOzqhzMOZyf7MqZXrZEIkcfwqjZtF3jJfE
1Ow7/L9LuTKP5JAoNaxntUlPadswjnX2fVrP9+SO23u9A91rxm9ZrlXeTCIrk35oc2OvqxKNDhxU
R9puncPQeDVNmq41IgRi33FOE8BEikbBMmm8di0rQjFZr3FdbpOqvFMGrtGgwGImC2goyk+WWx4B
GFE2VHWz9r8IFxsXqqH1KMjiH6bLsb1sXebwLoBd2PPb6tZqc7LsSMzNUkqJiG+G8/NzhiiOi46X
7+JWJEWkw/GT16/lwKer4iJd4KyuN4Ymb4+CIGqlpeU4S7Z0ayP57C2gcw69zLTttn2f3oKaFUqD
k92DUewdda/MJfSPrl61YfbZqeWnbwy8E11XwGFdp7jX58moNzo5fMu2QFAeGSQOtxAWUtkVtPwf
tDnYyFpORWOXeAMgR/gZJnSVVHhmK87FHAP5AyRbyLwZFLT1gLJuTlxjZUsqhO3KO7Up9jHML7+n
dhD5+Bk6NoAGIJKd27NkiaDZYIhbmG3cs/mTD+PiDv5ePCwnOk6V+alVvE2VZnVL1Cye0fc/+tRh
xePxMWb1bkwTlGbDvV04FxNgyCJSeewsi//JxHjm80g2My4vqt3gytmeuiPns/cnZrbTGJR3er6b
3Cn0ulbXsKn2zxG9/V3d0KUDnGyHYqNm8A7wSH+6vk6tNiUbqx5tDjDjuxx7zSXtUiuWcjCzcyHc
QNfLDdjItkFnFoYMng/ABc4Eu5apVBPFxk+3Hx6bCeQ60gZ41NDKTaDYURFCnUDi0Yd9tM9slQIH
YzfdjOYt8TFNxPWjZvDt7cGiALHGk1PNt1Zn8/at/LMpYRtXk/Amgxvlv8k7rxzLkXU7T0XQOw/I
YDCCfN3eprf1QqSppPees9IYNDF9rLrSOUeABNzn20CX667M3DtJxm/W+pYqWiYSk34l/wjGeW/E
uxKuBw58g1MIA0xiuK9FoHax5Rw7OCPr5TKR43TrCBTOY8aFLGy+/W1rglUvw5vOSJ7UBGVcmagj
PcD4LY6yLbCDfZCI25EtJryn7GE2Pp0isbeWhKvmSDmeHAfpHjbYYpt2eDLMAfYoAJ8NqLj4MHRP
hhVguw+LV6REkmg1681Y3B0h5Jq1OQcIR/ruLXX9ca3qAm9J3Xz6YjT2FivTQ2foe9SI5oW3yLxE
kX6Vgf0IZY5FvZdFqCqNceXZkP2iiVTeKGCoF6Pe3CX9EfwOkJasYZQ6UAmXpEhh667Ge7KYvS2p
vhBvlrFoaYmbTkTdvdWT02O4jAFySk0RWkxEvFTBHAFXXGfQkuFQoDxNvnFMgim2k2vRpW/m3Nt3
efak5zFh4mTUmxyIBwAXDjOl5ak2vxwddRfbw+43yIkaHntIFZC/Mrr4l2cjIyfUj+gRgC66Tbth
6zpsmFuusjaP72UUntuxkSCnWPQLB3WF7IYnzwDLST32kSXTVUYsCRzhsPSpMswUenwZlxSdsK37
A7jAh3CiTTZ6YCchpgz8BHTwBXQrrh1MM8FwH+cF7oUZUU+rnS/Xpu+Ykd7KXh3qnmmTX2iLA2nE
gNKT1ETOAXqyigtt7HezgqVgDsGdcOStquTbmCyuDnTli/TvaQARsR4olurZhH9ZQZSJNP4IPzr3
ksWZaosTj4EmnrFhi1+BsP1d2ll40Mr52CdI8UpasSF9bntmY1PZYpXCQON6U7u32494tlD6d6wS
pTHv/Ki/mcmK3Qa+t4ST0XKmI/uQOrdfam8XMoHUaXToEyCpY8OBIRwChAFlUBYFz8VoR5uHYM6t
TUfNsRo5QdeCXqHwJ5IPgmK5E0A4j+/UQdOA8T2N7qayp5Arw2BrISvui/bZ8QbrGPbPLiYMyBDm
q92ACKV75CmUzG/eSLaJ3cm93wwwVg0owgPTVMNJPyzBZij0ncVQ/OE7s1h3XsmMAAq5XQ9iGzKa
A3iIDmVyAbOmFWnAyKxlQwqWWXWLx5vBU1LTMQ4ELw01BFrkucU2k/OermfZZVOUzsxRh5qjMzKg
tbeQ5SdEIT0j8HXbmJDEeQb1pmb1OYoOd8+m9EkS0bmwN3WOuMsXZrgzDXLH5lIDFQN1C1viarBL
L4hnZH9dvZuhss8Zn421AFevUQb+zqUxm5Pau8bNpW+L+cLgFHVeS3fRJc7G6r4TZYMjKeENu1yC
XEz1oVHhB5gpmEdJAoZGAidwso8+bt19VY9Xjh40lRkwZMxzlupDGinDPtoZijczCDdDTFJkQyhR
ac5AS13Gk7pg/zehHZyUhahYj2+lEzMZDrh38BizJwhYRpVUAyVjVIgy27S2CTTyfs8WJuw0gbPR
Vp+QToF1F8ueKzCOthgkckqqJdWfRUmN1pjtORXNPZuX4jhmP4iw39lOgwbjdFuLXDyWnRXs2CHS
pLfF5+Rd64GNDfYynMlVfAfLpbsEx4SwplPkT5cmonQdgwhYMOPAFtbAzjec19YtrU0sTkPdmTtb
psj+OyiECj5rv83KJL/W9HZbHYN+nAA0U/csdrZ5K/IIo1P4UFcSszyecKLl2/uxjD+BbmB/myq0
r8reo8xGHz3bw8nH8hiMaEZrm3m7HvgfgkJ4bKcxRZUe4jYnnV/Jo8cDqTZVQWxBDoBgPZDQyz70
wajyceuJVIGdORB/zRMGz9Z2mkYSsiuTHSUyYuhUJ73YAXkt7Y4XntGxtGux5CukpT6TxLrVnHxb
HvVUQU20NsrK3MQObE47kFd/jh8Cbd96GnRr1+AZt2EvOpV+CkOGzkNCIr0PwzMqSbyJJPeCO9Zk
eMqSMBuzWqO8OJljihNBODiYgq84mYmJVmOIqfWFY1RtBaxoEwRqE6CG1vHr1FreMTIG/VKZw6sI
MgtSJlTEinQqqCAIcXFfQagW2XvfZcZhmnmou0m18XgmrhP8lXEPvczvAlhko7x6VX/uAoqP0YVf
LqBoKAS73IDOkZ75xnXZ0wFmbZBG17j4TNrKVGiyEaL5gvGfT+cu2AYXA0Kr3KcqJ6nJ6TWr8nDJ
K86GQ0XQED1vxCqiHs8NWkLLwkRC/uxTwULhYoW72MuaixwbRu0ls/56MQc3kCXszESkn994zDAI
8SAeOzafBVyOVdTSYpg1v6rC+tkA77MHucYudxg3rFh4/1yEZ2XHR0sqjixZJ9dwNOSOeLNt7Wbq
NM6Nx6SfjQbzpGaXxqAEUocDvjUd1EeBua0NZNEOm5y9sBjPTg0C4tLjRB/BArl1xVpJosSHJLOt
Fe7+tg1OZLgv3e+4zLkAMWpBylhnItPP5blCOd1niMJDBnQbf7xjrUYCgR5AsUQH32iP8Vhhuuwz
zHStx6iipeQbk/Ldsca71AmemEYiKGoQwGY+FDeNwjIcUArVM5mUlHDXwcnvvQA8faLN+ILk8+A3
1cxaEkHhGK/bpToukBKuCL52SRNEljkULvtUgqIZw5a/oAtNK6YYnz6z5DyfcTIb4rsYVpzluUf/
RcVO04V2c5NgF0hE4TCmgCY/Ml6N5HB1yJcEIHUZrKAniBvEvizsR4csIwsaebD0vQUo1ZU5m3o9
lddIzOND7xlPQmmfyRHrVLkbnW7lBQUAyzQ5OHF+Uap5omi2d84vXSseQfONG858SWbymsIpHFNR
XqRVYMlSiI/IIyNGsfsdBQRMZfH40SM16qVVEa1OZ5cZgLsSJEA2D0WP/dfG9KKI+M+HuodpZTfO
V2hbd/Hs7anMnfQN7iNMmU4gkgFft/Qy72MFtwNUDhtXDSiwNggDyoMHGwkVZjrMTQoWm4dqa1ON
ISv8Hg0wxfqeuDSgjnp6xNnEMq1HatZLFOwWEQ9phJ/bGfg7eZHfloHhrb0gQUNF1Z4VOiWTBNfE
hAKZdzq40/UZ49ExMx3vNiA6pUh6b9f0WDyJqfiSXaM3KGJvoyx56ubaAIxsLsxWCF+KyRoJpWRb
2wSF5LIkjME7m7mtN7aRuOsO2cBauu7NGFckJ+AUMQPnWKX6u4ir6lDnbHXCPqlh60ZflRjWfUlV
o3k3eXwyYSqQ9wsbX3MmvXpfegxNDD4HDhT/KFuNIKupWUD5/meTem/BjGZL6P4+jtzqBN3jd+CW
6dYLJURSaMpMT266uXkIXK7Jqj82YPS2szW9mh2BghbqaiQ33Uap4aycaWWbUJFmN72DdeKDSaR+
HBj9ZqQlum2pd5aJVAthx3EBY9VZvSmE5MsNred5CPfMHXzMKcRo9ar43Xhhf2zdUJ2saWJmvvXs
vtr2tYFbObDvEd2utMM4mhLQPviF5CHQUDzNpDEh54u3qiYcRng4QauvZozf+paVwaJs4emVk1a9
c1OFGGAKcKUg1wmhDu7q/KWMaraXHbCsXGIcZDeGhe5qmFvXYU0vkUpRMw8Z+4DU3/cVkGBlZO52
ku5xmk22E54ekJpfBggHe5/VBr1/StwDz2pi64yHsmpJmSd/z3ZdMNT45lBaQB4HNwMFzv41ZnG/
keRzpX14TlvhXIYs+a2BQGzSyXc2OGie7TbCuEXq945M40dR/UZ5mZ94eB4aDE1lPDw0ZchTk/xG
4g0IICO6fQvfEtCpR/vB8xkceQ6ajUVXmQQdaCDv2ZHqzrZSRHk1BzIoTvIu2p73Ouv3EOWeW/dz
hI1yCizT3DpsQ5X+6SB9Mfhw2EfPCPtbBzh22k0H25oXqtqtrdgq1VB+fZeKD8KiZPQSLCkp4X2Y
KiwOdequhyqMGaFivXHmgonyRrocR2za+l0dvGdG+G5SBqZhKS9KWlDGpat2U9XuYvHBfHDa1oAa
AXLXsARj760cBCA92nU+a/3e57z5PgI5oYZ6qxwE/6H3ntCf7lUElphkUfyc2EhyTjxycxFdRbbz
w8L0Tjksq9D6AcsjoN1OSKBiOdOWeG+iq5FYjIAsPtUc4a/SDSmVLRijmcnFMsMYqf04x8kiPswF
qhNHI11gWr5OzBQcl+usZZff2SynKiW+vYBLqukc9j3lPfNfEJvgFXd2ReNhvPtpCmsAO9oq98Yn
hQaQdhVcevxlB+5LHES3hMP/VhyIoniHUwnNMigfDYUtoZpZhloLYNI2ICpThFJ5MAEIIPTo+YEn
Un9MRQEJoYdp7//2Fy+CAyzKnDgN6L1mfaMhbMW0IahA6WfNriBZrLEPfZUsKzsDXy5x0Lnk/jcm
Dz8XjpSd1RtsaQF9T/FpMqsb0/PHHfop0sBAbowhmGw+29Trr6zGy4UNjC6BOjJov5zFXWu39mqm
LGh9cZVtwEbHA2ZvWByDgiPR9kDKex1ivoDlZeZItk+5pieGSKd9PiVX6tY0gO/GufUGDmlnVNND
T0QlxwXxZDbxa3HDtyVqRlgeZGsyPiWBI1548wWAS5/ScGXX7Ss9UbnqGObHYIyaAFtoUNL1k+54
ACK3DTzrw7Udxm5xf56mjhM8qBqiuuuHtDWRTlS82iQmNcJHPxb5SxRO4R6kESFKIM1uNsggcg3/
k627vR3oc3dlY+4Sl9LCir7gc5IIIfQDM4oLfQejTgsN2JC/8rg6oAX7odAkUFqomyZ0WVktYRB8
200YyLt8WzVY3F3fZrc9X+wAEZU3SHq8EvcwlsFxJNKhI8scVxP2Tj9AyTdACpstVIdcWue2omOy
I6ipqc+TDFbVvk+jNU0CU8c4WFyzaQnt4hSgXVpNHtMmhhwHs0+fKTQfE0//CskHpniu3lqFMFT1
BKLicprbEAdKzhHuU1/1FWWz3R0Tl01F2hfWupMoiIKmx3Ma+xs1+0crG5/N1viKWbpgzmp4j7v0
ECQ+8m2HV1nRCrZTfs90qN2YhKavNJrn4LtWzF/KVhrbMIjeG4epDxHHEPgjsR/LgQTfwL1rUkjd
uqimlRcbLw56y8xJoND5jcOGYLotlP1SdhOl2P2UMRbNfJNv9FCQNcpEoGvtn3b23rrY20wm5mnf
ZU7Y5ilTKwtyzIC6z5xt8BhKH3ocJIgdCGIicJQPhJElj/NvOSFIRKvzJJvgLPzN0NgpAiiA0oPt
oUJPGJ4oZr1MH7CVIiy3Q3nfy4kwhWT6UH3yjMBoLfpkCx73mrsanmY7v4kEpR3oxpWj3I/QoDby
sd/4nYLVapO2oq9JOn471tVIX1Xm/TJC5HayW6Gr+55Sdp4MiV7RMYUo0tHPxVxCsB9fdc+4kb5p
pBkglKXyPoe52k2Z7W683oNs3A7soH5KJKZbs/TfQYBvlkhs1cUPoi7YBy2hiAMBrhUy1WAGRMkW
+cZFAJJZQLdtu9j7hnWBoUCim3IvtIQtvnXrldjIt7I33waT7FUL8mvp3LsYYUtFjTEtf0h8yedc
ty8BXKYt+/WzX6E6EyV3h1tWa3dmMMxtzGlrwhUge+XbVVB3quTeR5Yalvhzi+VrMOPwPOXpqSfk
N6pjUKYkyMP86HsYJrPL5K6t0G3UROKMHSt1xB8BBLOOQ4+eMCvyV7ZNT6E5nYnfpAUgY4o2lYoy
DB9MgzIcQwICFnXn9jO0D9aC2hDXTuZHXwZfNinRU/CtOpwJXZg8ZQ1s+4ndVxbZn3qqkEOSbj+Y
cGUbOd1E4/iaB1wBjcOMZ/LEUYo+3DSWPa2GOyIccGf3vKgKaiOPTPEIAXvTAH8J1QKGsaPXGhQD
CBm1OnIgfmaik+spQMvuk8QV5P27GEJwTzaLDmPGBpkD8s/q6AUg5rkaepJYIo1TorlME0VDmJ6s
nOgrZ54ORCcffV5mGC38R0APkkbYKtv3WpFiWpQfMFG0h8I/Ijq0mbq7vLGPoho+csyChLnN+Foj
Gs4z7D4CCWWCkqX3f7UB28KqOcPiRIXON9iNkKATiufiFLRiVFRKlZ/Wu0NRXGJnK1LxFgRUfIlJ
N0/Cw7HX01NrqqvrkNRSt/hARGpBskovoQc+MS0esjk5D3QlnvkkURmy+7oOuqarhltplQCNmgeJ
mGNkQB4O90xmX4ueZZ8axz2NjzVVt9LBAeqKZ5UPt2EbfzIgqizCnG39WFktQdv9vmK0HiTNwxzH
DS+XSMWhYzpmhVSg/Y/y+2OgSXYklIQHfy0eJ+TYhpXdoiihiMzVG2vTGzSY9zoaLo1n3GCbIwMc
Ozz4IARMSEVVpT76rkNZG7Bn9TiVLGx6jn8VDuQK1179+Y8x3gS2W7QOB8qjF0SsgLZynvTxgAmg
CdJt1AaHOY1+z4b8VUfq0kc/XW7d4EBfEme5pCdnfjeSeN+BbS8yDkzW0zeV0yIbj49RTdXYDOwx
m/GjtJNs++clD1BF8RsiBYmOWWthzE+N5ywSh6L/MeREmE+7I5R635rXyaeYm7sI+X+BdSEq00es
wGLWHxFtCd9pUhtZhK2XDUFaYMklRwLGoIvlzj6Bi01WIs4+w5qMryrMaCERPY6td4AfQLgu9nqO
HNrfOOfD2r8Q1CJb5rnhCq7YpSWbWg5BdAnMQ3x0tVL8sMpiDmDGp4LTaFXmXERIRX75DA8Jbg8/
XCdgvuq232Ybnv3IunHHF52adC0l+/SphxbQOQ/e4p0tshrLyzKC9MbioU/3Flza0P3lwBfQdcfE
LJx/2y1BVZ2cT02UvU6h+m6kxa6B1PJKL2lSIbk4Y8pJWcJQzFjcujbTr4UNXxrjJ5sRd9WgqhwY
FdCN0HfIwHtKI3UcxmVNVd56nvU0ifIzIlpkzQp0ZbbBjy/j28yV7y17IEA4kD+JfUkw7vAQcq5h
F9zZBJF1wPXrCApkXnNQdpjkqyG/tf3kbYqrkgFnv02xNG/LLoHILaqHTFQXIBNckRRZKNVjxJIS
viNIxwXgVgLOSH98WIkiY15UOVcCfZe4U6BLvL7bbgyxSjbOkj8b/4DsQuTwMlTJd4koN5PxY+fN
X6zldoNZMrVRI11s+11ymuRltvNyk455RnqOemtb2BiYxMGw3jRjXNea92VWk7KpjpIwe2sOkWya
GeHhDLETUm6MugAUW1+D0WNcqdoVajF6Ql0hKRJUrnF7G7sdUmA8dfC3uJNsUyNGBGKiiHIqln19
7rJ5j179UD/TK93bfNhUkhYHUfQJ5/bst5tlR0T+1EmH81Mf2i9tAKN4fh7QRCO/v7pu9pCRurx2
M/G77ccX/Cz4pwxMVMWo7wfjNnThR1fBBb8IfHE+SkAMezaTgTL+6jQJT6phYIxK9NYkCq8qYNtI
UpnhPLEy1x5I/LJBqZc6DBokdVkepWc0tIBAVobnfntsbAlfKrl2WJFHTbsuFYbYFlwUGAl51bZL
fk7QJLtByhvP4rHjSLjJRfsUSRtCMJ4m0LwfoeuAVOU7zj6P61sNJZiJ/Eb2WmMH8ykt9bqbC8RD
Nl8zsQAbhyEQWLbmu2uIFozC7hA244tbL88c5JqrNkyfh7A4yqRd7lRcLsoA8gxmBF7LJSMP3PYY
B1o16BA/1lyDefztyvwpquJNy3a4rjwPjEzGW9mE1I3zS9O8e3EMC717Ygr1WtolGrGi+CUX9Az7
6K2ROHd4yt7y4NY2o9+MbWLRfDV6/MhzfaGIujS2ZKqMOjurkovd+zdJBaixVv4zbm29qbuUcp3z
3dMKVzXNREKmMIPpk2bwsCr69JFyuIE0i+Ke7hyq4uxzh76lHdnhjcNQpTTuhiJ81w4xW3ZlPOGk
x+HkwzgZHb/Ydt7OViHCEG84ZcyH2nrYjxxOaCzuq4Czqx1JI6ENx2bZjM+ylZcUAcpOi+YlxDi/
pMmseJeJBhtoR62pARXkRkc199/LlzeWwfPUjb+tkoTQqexuoqVw6zpKD3RFtQ0SakwaInSqX6iQ
irMUHEJ1i73FNLl/Gcyjbp8NQI/HQrM8Rjzg75SVroMKe0OwuJSMtL/Bee3uZdr7J5Ph3DFm5dkr
Oz8Hqa62/ghCKVLjc+CifXdt7ACMbN0d6Evwr8lzPsK6GbsMXYfCGhImNz35KWSArkPT5f6uO/Qg
461YkMIAjTG1PgQ4+jbM0h+avvjsNeNT1TAt6OmrWHxuqqVL8ySBg9ysK4PYgBbVa8A2jfiND6NO
7mrG/bHq7lHTwlAZd6ir4HGe0BuFx7EBoyHDQa/NhHfYrmZyd72BmFyjcbaBJDc0RIlFQvdnJcds
Owz+59hjWGN6ZJBsA0jAInZ9q9khgohiWqF56KBMBNVO9WiWwznmzfV6lwjs0L94CQbTOVEEA7rm
pfQJTSbAI9/hd1zmYRwVZfyAguk2EajZGoxQq84c1GYeHCIQpb63Y1piGzyR8C6IAM21lfvnXlAf
mhPMTdagDAkYk2AeQAij0x8n75jj2gAwEudNFbwgmnB3XWnSwCyoP1meXRT/aUStQ6HT/oS2vl3+
nS2e/rPHqiEozHzvEhvS00bki2akFpdUeySbV+4D58qVnoQO1WU116BGFKP6lVoUh9KFQN/jorda
mN3tQCxUsBQ2AruFTdixNxOBzaJfgB9oo4XpyTO+KtWxjqcbtj+noTHfJF1a6ABcR1XcJd9Tyba5
K0OQDRn4CpPOm15pk7BLHzNrXA2C74Iz2uFWcRhA+/7KfAwrIvh0ffkdZOJES/WlGJmnZfyULcHm
UYhAJnDeyvFcGOzUC2u+kJl2icN+J/z0fvm06LQ/i5bWjehbTGaooxacQsb3Z2Dz4cDNbuAczF3G
fjNPNsUkv4KcSVWZfhbRCR1eupY1pZpIzbc2kOS4rUQtfow5fNZRBWmJjRp4CR+96PI11ob4HQGS
ZVV2XzLAPrTxs5bsWZkwQQ3vWd/1BBqb6K+EDbbGjtpbg+k6voSONDd/XhN0Uwfmc8wENiinpzBu
vkTV7eNcbNLCZQJj4RqswDYiDWrZGIrLPNp3FYq7xio+uYXXYZoevYFYzra/JZPwRErCo8iWKqtG
L9+N83VkokQoS1z2935GGxZyOQz4QThee5DRNdYrt7opg+JnKIZLB5CGZJNtztJhBVwGHETeI6Ca
fmGw+GQTuW07i6TQApSEfPQYCBAvQkvJ0ZpZuKe6t+XnWtQ33N2HZsHPzD5K7S7YFP7M9TdPOCvt
5m0gFcNE8bKaLeMxYNuK5Fvvi0Y2qwArIJSNiMvIJVXenx5ynY2o8QkBYiRsBTfLa6jrq2PS7xb1
W6PRBQEEuW11/yIh/2+ciMVRGX1ReWK2TSVeuTqlVAFtRNlBTF7qPNChfFaZeiBcjCfVVJr0v8Em
gCnTBuGtmbmnmPqj4LgHU+cctBsjnzN5ktaeDbRqoeLzPnvdqEDM4MYemuzih+LBnqxL5IonFDvP
NpZVw6pvugr0xwg+pvfj++UV9arfkQ1w7sP5qyNQ13ee47y8sP75bGKgR25wLDLj2veg9qZj7xrv
zfRVmfVta8i3xmXb7lTyrgjdgwv+rGHQT2SPi4wJDDNhde/SAzTiwFbLlgCrtEseyP8bmH30v+KG
QO0uuKYKPR7qfIg5E3UFoheoIJtK0RNBPs3hoKhrZJa7zlZ72//QGldBQRYNO0F3uaZDI38da7iC
LQAYre4sWDdZ3Byd2TsB2b8OtBM+ZZQym1v2LceyTVHusffR481C9McHlzRMMkOrfhrYKbUM79uw
uAsUCYRVxAm7tOqRHTZbqSi2Z3yVIXVTVhkXa0SXUvTMzBEp3Gb821RCU+ObpI4tEH76zI0fibuy
JU12jl/7ptorw8EnGZl30YAIic0WfXt2dWAmrzz08BzbcUXFUL7xRDuOycPcDOy54/cB9Y7kW91X
kgmPg7/s3kUeiVjoiTjlYnRuyx7JtnaBc8XGgOJhHJCJqJe4Kj5KCvY04hoZRMrzn0BUwUYZXCqp
Gi4KRxzgP7iuPs2cvXNVE3w4fUaIStZB1H+ZqIxSDOheygiLPALgRCTMeCE5xKJ6zRhbdo7NdFOj
ZY+Zz+6MDms8e3bmXQ5nzMtoWWCXwckR6smU0TaGNbLqpzxzqnM5nWSe463CtpAL6uooDRfkKu51
2/4d06D7PKdJaSUM2kPz1SUBHpME7hBwq250zdVQNpQFUPZDG3sB3H0Su/L7uScPJCgW4NTMiMTi
ZIA/v46DU2YjSSK2gd2TqvfJrWtkwSkqeNIA1UDoyOZT259+EjKoB4ZDcqm9jpcmILTZ/kYJHNAk
fi486/DfFx7Jf4rY8l8LAi8sgCn/b2TL40f+364gW/LiX0nwf/7Sf5DgxT8cy+WZQD8hbOUuaJa/
0BZL/ENCMDH5RyvhofL/J7TF/ofnSQ/Qi7BBtPDzP6Et9j9cjw/lCscTVDpS/megLfr/xquCpvc8
hzGidKS26Qb+HaXSIoJhm0W9SYOGeXUKz3HiHLX6nB3vNOjG2mZcvllMPL2X9Jd4+m2gwcVyRn2i
QnOXtTgPegz/AyV8DmEtbsvdU81jpo+yQzHGl6z+rXHJo0t7pQ/6qvRYH4hbLhAZ2xlNuHZi0tdq
D4NB8ZUFH4OqvkIPBUWdPE6NyzRFIKJo5vrSYq9mV8gEi/JzAESyZR4UrnOWMFmX2mSdiq026PPs
+VByZiH51j+LEyrqvexgldEZWjNfNrxYhxbbrzV88Kz/FZGK7D2pILsy3v5RVZ2u0sbcV0jjpubG
G7qzqNXOUWKbZajxlVNyMImNjszNf/7u+q/FQwJN9P+7u7YIOv7n//g3GtKfv/H31pL/sLk1pOdy
BXiuKRcO0N9by7Dcf1i0JvyhY3MfsTb813tLa206CxOJn2jv/s+9JTR8JWkq8EpLmseCUfrf6RL/
ASb6G4jxz7yMfwWJS6HIi/gXeLGjlqQGC223toTQLvf/v99d5WQCBUr7n6iCjGYhSNtH+E3XPeqI
h9z76IZgeIyc3UQK3LPgYsxlfd8gitqQHNlumbPNN4kjZ2tD0MdXQzV0mrosP3YoidbhFBY3oWne
MldFp4UFbV/S8KwjxH1Fk5ebrHWGs3Db9gjKLd9Ci1NrVMDzBm2A3HURq5wO8frVgYjIjg0oR2rY
r50BM0LbY7JJ1Ohukig1P0SiyBca8vcUZvauKZj7t5XNYpdxtLScctuzltj3VMdXqwOr1FfMk4NR
Jk+436ztLL/GupruWIFZt0Fxw56RRV2bvSQu3NYWmcVtFZgsqlLywkQsolNa5cAT8LgDNCLXCBOD
W7TBthl0cjfXrr1ticJDrKRZ5HZ+a5/a7l37TnLfs8e8+swnanC7/ne/fGxlFd5tGA1fZkdB1hAs
BQKwb89ZNbBflBl0PE/HqLcGpmQNknujsPpDGJNgy9MbVtvy90md+/bDsjv++XLLODk3YT0ejNZ1
CRPLcLGWLW4slFTbwIhuy9mYbsI4EAecg8Q4TJ13DEj2THZxyU6s1tpgaDIZpz+/Kpff/vPP7AZ9
bF5jLAcxINhMIBkp3Xy6UeU03bS2SzfZKuc8gjeFpkqwXgWdpFU7RAjT2zBH0ISZOu87VMIPMrja
bQYI0Zwn+w6Vs/M4wZVi0VS1B+Ao4WNmDOM1czwyDltr33Ql15tEhY8RWPrnPz+0ce5gf5Jku92b
Ob2pQ4nx6sYD8JAGupBwn2IjUxccQHIfa/E2RO8SqMhUZ9heRnf198u0vY5oeHyihqmKiynJZgsT
bAOO7/EY9yq1J6q8uRcRSdsEB7ESzxKxVUaEMHX5TjJnc2//vhoS6cJjajX5XVtrOC0VmQAd6gk0
r/ygfR9eQGfgoZ39858fytixdn+/DKwGDFpiQ57icQJrhKPgYYHtKlq1IGDnExnlLpeG9Vkl2dEO
RXMLKeOaxNI4+VKZByxJBDIY6TIlkHh4u5Tr0JWIW8coplbMyH8QHmihIh+sO6e6plMov+uGNLJ2
PPuMp58hE4e8U8hYcx+aSzxnX5JYsCJbRDM6PM9Jnt956NTIVWDDT4OCUtB3MxBTuWderG/HrKJL
gI59XTeqO/19V4ycKCPfq+/notK7Guc6HWTyPjip+4IVEdVD737lWene/P2djC2wNBgVUUNA6PZV
cGUmqdc6sp4F4yjWfsgwtgHiaZDFdbQxndnET8GAiRnjn9/gnY/QfoPbNrKOdg6pYcXg3yqcp86i
eSnIur7jKV6+u536NeJpWwzJP+4I4rtffuckhB8bcTIc/r5SNw1eCCoaKUlKjTpuerTIaTix2Vb3
ftp9s1YnMqCkfPAiXd8zFMTeCo6LpaidVfkd/l65pbLONkbtxftxhpf95/80jEXzhM9vI5KquOl9
tVVA1CaUf7/d/CcMHJTqiQzpmfsBp//MClRZPqE53LYqHRc1ZPnKdyfde36HMEaVxSdPFifvP8l1
dzYYGJGhKXQrAvvAs9Hq7zAW1TYqGYRavRLPXep/q8xiDCCn8U7L6iwM6d1ElVWcpxQAQ+Y5w2vX
Djf+EN6pyCquozU6j0kw/EyIc2iN+v5cpIm37a1Z3zquh70A6VEngnI75uF4NUvmUn/fyRZx/6Xh
2FhTc5HFx7YgMEOitAA88q7NZ56TL4SHxo8GwdwkZFonvE50QGiqbB5A6rHwU8wZCVrbcDKuExnl
1z+/+vODucwcAkcdYvJa4xwzMlTg6a2b24mYKthHznLnYMqYznNunss2qIFBtD+Y2pr72nGN098H
OLj05oBK+iCHLLvrqpDJeRxgQ01us0lEdODT/6LqzJrjVMIk+ouIYKd4Ve+burVdSX4hZFtih6JY
Cvj1c2hHzMS8KCxdX9lu0bV8mXky3bpw0d5DPM8ry6FGmuTI2mqEOt8/2H4kIPC+E4roXf9xamPM
GA7T0SMXXy6z6cEtZHvVCwPaBwMEXscjr+n34yWXDCabHFV9iMf6UYObehjv9O029l9KJd8Q6Yaj
HOGnBd1Sqrn87eOOUUfTTbBbe7N+lMuHwtHNIRjnJ/oXTTrCnJZIgkouUAQenMGtr/eHENbDXLMq
W3H7O+/7dwR0eXRD8M+l5rL9EDtJugqZdoWF0T07mo75XDFWmFgZH/K6Ln9lBelDt3Z/+k6tQ/9P
GRjYBuxUrGUbUFNEQwNPMSxYwKkAnLV03qQgjqgZ1ULzUrfOsVhehZw+and6DUyah5oi15dE0wma
W0ON29J7dQMblYlwI4CWHDCZFX+O8ompTv94XxHHoWAwCVx+V0UBxGLAak8Zfi1mZFNiIdcbxXly
pl03dwjASfplybn5MN3hJAOcGI4xZsdcBtYpHx2M0hibiDY104umvz0PIcWCR5jUX9OGSVeb24TD
/a7NPe+xnLNjOwFJc5J3D9oCmZFkXBkCaQeD+3AGV7ikWcBD1XNV7TGvN59jP9jnWIs/hJzKr//3
CwLbIz9ZW+1CvD+0DJGnUtGwDRMKi+GuscZj0xjPFNphrQZ17BNF22XID2eFkw+Bx9Zfmuy1VZ5i
bDykdYhIDXbrPNsZvzMt0KsdheudjgPYD7adcKZjvqVy1XwyHgRry6DPdCID+GTmvFmF4ubiY5g1
cJrbpsDnsnxYvkSranOArvUUYt7dElP+EH19kzjZEicdXvtyGF6V8NkoI4KWEeKowpZ3rMzsFHRG
9+IWc3cdGS7ApVUpWmBDqI7I/G1q8A53afdsV+4X76nQP8Zz3R5qu7L2HFlDjjuuuXeZxW9yThJb
UsDUT5XU1aE2BBdMF+5JexLiD5vGfa1LFMMUOvp291UZuyxbNRjD/gJhHc+ZmTPvnOz5KbSndIe2
7oo8B7VvB29p14KIitRX1FfRauAyfJ6jWZ8ju6V8qm73nJfUepyd+cb859c8IMAPRuT/VRSZmQ7w
TEePJRjIyr/UnU1Fdy/lu7Cyz4FQMbl/injGbGo+s9E8pYKiFr/MJYZy+d0Eg/Oe9qW3s6jF2NgE
it5Bm1EHGFbFqfXofSEmsyEnZD0borWeacEGECfyGzhG0Jr9lKzHSS9ZbM4YKRPRl1n3eIGM/AC5
8THIM+8/UeNpaHqKfBwVdc9+1ebIGXb+FbkOrczmXrdB+zWOzZZ0CsZCZktbF/Tj2BXW34Ev11QC
P+kIbZYervw4VFPykI9l+5RGDe2K8ThsdH1y0nCJWtYnM02mixtJQUrg5N2/OhjH+1YS9NBkyEz4
m7IndmNVREhiqbxzEwh95sGHRl21M1pENVzGVtXHvG6d3VjzEjZi/Py/LcH085T6yPp83xuMwffP
gcz9Halha5/3DN3ZEhqMQtA1/ayxD0UYDkwq5bTHXj7vqjAcb2PYBBueqthBtIWtCYkRh17JTHkK
RX/hQsM/vp2zp4CdYF2Mff2G0kTcMoaA1VGiueos1zsms3+8n5XvH6aOat1gAjo9QmEuuhnBRXsu
m0BoEqaqUJM9QE+dJVh06pj5Raxb5IMp+rv8Yuyz9sP3jBflOv9FlLMf3AhYu5Nl9SpVZrsOiqrj
wEGCqrOcI17e7O/cdj95IrtXnz0NuFM7AfUe8QfZstwV//ur5QdLwWxyun/9/36HNZ5cJSAQOlb/
nLgMPOpqlI+c8+RamzVcqGaKH8yp3OQW8BzHMfv9fV+ybRzDITMdJjQOfREyocSyn2TNcYGcraWJ
erVpe/YSIpT3cyV19PUvzhgkM5vpTxtib7nfFhhNexDC1Rs2FzbTbKzAqosyWSfI5uugpRwpm4dX
rjDDq21S5O0X9s3NXMIptnE2uB48ViKDG1IxM2W9p0YHzdrrcvPQdb5cfPIfibQUIPsqO2pDMXNq
6su83BNTFz9Qa+XnYmLy44385ExjjuGNx4R0TCShpKDGbJyGgUpTRtprI2NjwvkL2NylVDfTkXOJ
WtO5NHONWrp8mvDmwZVAPgtI5C6ULmcOzFmv8CL+VBjKDj5/0DZVya/a4uKqGDtzsMnTXWGq8p3p
3rGJG+u3KUAO2zr6otokvQ6hgPCTFMGmj6rhZSqymcg0ti4uuV1qvbJ9YKuIK/xey4Fw+SzIiQu0
CQKO7Khe6Pvu1hPROysqPUOqSG/3L90/FLW9mRJ5UMUgTyqsjCdSPtHToPAzAROmy568kSDE29tO
+5iPYAIrXpJVpcCULp/epwjgQ+odLCz/1MUFSn7vwF6Jy1901//iJ0SDd5eql4i4MclGYnNzUJNC
ER3ST78MrPO0fjZNHFCibYztGOY0fbv88dAHuE8F1qsMeouzPni/kfjh4PM/kShr4ZwZ5XOS0Xgy
cb5czeEoP4Min64YNf2tjh0DHKlxKoYq2pqAXD+Z0h8iw/ZfGNexE3t5Hd+Muig2WRCDVyE4rThl
WSvoFt6fqAh41POge1ugR4hRP1kYTh9DM+96hq0AM5LxIKLqv3o241Nv9Ty7bQfGNxxgbgF9qj5c
o350TTocHBIzboUx5H48dgpiNaG09PZ+oE4anH5xj/JVRQNUCcM3j5NtfE9xXOxMjzZKCEhchgEs
TIHOrpjXxBHWB2ZiSh3XrUMdXDyO7crJNBe5Ngk7fMtNseudhs6IBH9B3D5ZOag7A4t0XtJCWxo5
AfTnyh++fDt7SmeEuBJ9gvktddDQoFfCehFG/dLG1hsHOEi+nI8fvJ8gJuluh/+VAj9blr25ufjt
Rc7G8WkmmOfm3IRzsYIL9GTiOMT64bU2eUE3OGWJkGth5mzP6rlNsJn7etrgWMyM/LFLZ/wJAzAo
6qwS2RzbztxNin4US4t1CuFsX87iVzbMrD7izay9Z6FMwDGML6JIvdZDap+MiKxhQDu40osjqLHx
LoVk/c2pJbnVKu7GGRSjkTIHXplTiAG5G+ros/DZMar5p0g7d+1EpCqVNf2OSt9ely01FnkaBpdZ
c03tcKhBPodYGg/ppWj+WGlZXkxyrbTI/QoM7Zx9EmsrnZ37xAQTKR9DOyFwIFoSMZ69iyxGTjJ3
6FsY7SdnDB7TRXZPCtrfZL/FJ+PQ90mDpDPqayizdh3G9HPRyrQQM5pHP/NIWQvh7u1mKvZpLwkf
+/NzX0uejsh/Twokds9qu0NQaeOldfNfKUhVhnmgg0TK0kKvchQY8bEXRryHitRgEL+GsbSug2F+
tVTOHELpb/t8iA/RhOht1ll/EbGxo2Jkl7d1cg7ZMc4NY7SxsQCm8gaUlWrXZW4+0OvRbdw/hVGL
bdaCavXZzjqm3I7/2ipRnXob7CD50DfqT0HIhE9kOsO/bX0tyK4E/eRfq4WF3TjTfPZHbBhgk0ai
sAeS78dIxd0qs3qxyuBtFJkTrzOaHrmRAqMj0i1m+1lYCbOToZ5WvRwPqBKUtFVQnRyh0UJJYER1
SGVKATU0HcRTgXn2QVR5tZ9KDx7D/FzDo0OrjTK4dQegHApQHpkPPJnY6ErvFZ8TBdmK8rEmBFOu
EuDQBWO6S7ryQprM44YW81k61iYcF+VXWcmemRTnDBQ5Yxp/uED8oOnBTwwV1FpJEaVYWHMRa5Cl
AToajTzhjjw1YMfxpWMDQ1l0LCTksEGY1lP9GFTecZDWJisiLquSjhYzT5+K/NiCRDuYJviBlrkC
KROFqzp38B93GtyFJFUDg6W+oIybAz+PppTzUWBszOcefbKmnKMI9B4MAV/qaRLCpqthO0/1YYjU
zhTBjxMzEUwzK9sFFllpe0w+pOh+7Ldorm8qNWtochSkwwxoKHV/qNw5Ak/9mgXOf71W9IYpIJEs
5ccRgJzvz9UG39nSL+rsW8s9Fbo7hR3oU7MBJkRROePshDlxZb2MqUEIKm1fKpvK1yTBcNEGFdOk
ynpXKt6HbX60yX9f+kFezRh5efb+Fppwd1M+4vbWOCKxniK1PsMW7bc98e/jHNM1ByUtWTNMYzRM
g1pAWP8YBPox7opz7kTeAQfhzvFtfQxjKkeynnOOGP6wRdFHpe2rN7YvQqfWqUJWdZOg21fBr7Qj
wc5rYq2esbUe8SsYv0rd8vqS1xgTLLR2S0OOImpxHEz4DcQwAG5Un4YZoAmD40nQkRn683ZwGyC2
us755nSKwGlVYBsKaHR5+rO8Bkj5+ftkTz+N6STbJgny3VR013gyfmw1ZRfTxrgvmVpdhth+8rhb
MOAwEHw3VlGFj/AN1DnPK8ANRnFAGzw4NSI46Cmb8KZmQ+8ENSu3qUVNSFOZ7GQHvjOcvCv/kAyC
sGlw7oTwEEQtwdF5or9mvoqWUOOYtC9KynmbhP8lsE3UzEWgJKYxWsGr52R/I8/Bk5pRXG7zGKjW
UusCoxhv2GrHrT94oHmSralNOROCD/IT+51Q77uiGWsdVOEpdigeU1n5M/co/Kpm2gwykgufPetN
n1M5EzQAgDBlRMyXC+NI18B+LqN+k+vpx1rWFQ5TmymoboVjPGZTZBE30tlJpBuAdO4xZc0y5qFZ
z81MyKUBuQFM+Jej8C0AaXku8HGA5yO3nxdcPzWZg5qAzsdUEi9wHaZqQqUH/JOUkqbyVnTNtJsr
9zxo/9qbRn+0vIOtaHmwe6vh7Eswu8M+R1gg/8scvmXPgxUjZ6BwmePLW1oNj5xxf5czvdpOiwUp
vObLWSo1Cgv+3RCfTE+P2zmi/dCZYfiEkHRms2COrULiOLV7pqhwmXlg5LT0gHWmMa5D8ArihAqk
wn7j271XRUUnFccc7n5wQySN4vjYIQGVnJhXNgQUTPTgDdMAr5dZfzWkSDl1EYecSOMYLCirTgzf
s9t862ChDJKRyLuMOsSk29mtXf9q5vAccSOzMcddr4XCHlvlxbbIm4HYYPc0g3r0SrUQCwTmFcKA
cep+x2Plr5LUWhrFvVsM1AQGof3ps4kxuMHlacQ43Um6vmc15QqNfGtk7f1nyu7bYei1VVGzc1zV
X2tJkxSv2XczM6Kpow9TQ03gTfLmW019lHPKbcVfInKqEmSvgUj5ZXSEIkECTLosE7gQPdoW1u6A
n9ibc2sbdtvI570WWOTFHdv7KxoG34797XsW9iKIqSOzGhLs6VsmbYrLWJrbPDJRYYbPBDL0uiRK
tbK1ukCWeW2a8RqWDmH1qJjWU5//Ymn6K0CYYj3On9saUASYqSXqW8XwBNTUO2sr7ee3Nu4IjflP
ugq46JSgD2PANg8RkaBtuUpAUtUdKdNeFOLo4Zd5YM9gNAlc72DENZbpegAV951JBiFusO9dp9uk
Cr9eJD7x2OC2HpnksSwXHOIkiKgmIv3iJ4dZGeahYusf4OPsiHFerVyHB5HSNaiSfsfYIMbbgzkw
lJPe8reKbm7Q7ojRtTuErHWYgIlMIzN/085Npll/rCRA1MRqEceyaGuEbbaKyTJNPmYX18eQlsbO
nyzI5UoSzUopItZlgyaURZsSrfAB4hCo2LL55XPwpM+TGEew0Nulh9nUEy0F1yNkgpyeNbevD2kS
zFxOmGi7ROG7srpOiFCrYCB33+BZ26DtMhBywvNyg/DqJiF+J+jQ6L/zAO5AndTVZui9czLx0/UH
uPpdX50zsz5DKMaAzOiG6zIu2+i3kzGdLOKufDLT4ph4ynmQ9sT7qARSBgngAVlEXgDwuLz39Oc8
dwUIaIzKsYtPKmjiryALWEpII2MsKs4EXB5MrwDyKktavBQeNCXn7igz8OqVCj9HuArXBEcspMJV
yHqIEubtBOSuoz/CgGvr8hCaOZjRgL7AqL5F8VBgAq6vREebRxc4oAFdmrc2+OGir7fx4kbPqFtN
R0lEexLMApRiR6XmkyId/KFsHZEh/tgxkOiehhjQuLxBogZChNE9GYlgWFn6hHdaRae5ogF38jwK
HzyD/0Ajw4MkJoRoMcEvJ4dILyQVbZh2UcRulYjrEyRkcgA2GAzTI+TOz3LXgMkMiRSuJZUrnFPd
Q8DFWg2TIIj5O1nYlcgCjGPzaE1O7dF0kaUMUt2cDgaTN1f2SZ4YsnzHO5YrYunEpIG4Uy5VL+ro
wjgcpzI72gmzJGEX2M2XuP9smxkUsBzVz39XpvNTUMmeK/cGS5GGnSh7TDDu9kRPXClLdBSrZaRU
v8QJn9EwecDl/05iI39wIkjUB98yfpIJC6DdDqyFIknWZBn/ktcCvVxG6dFU7oZ+4+mMRsxUZozs
0+gM41lDdyYSBb60MrkkVVOsT3FIJgqu8KE26MybPQdwQ+4e8nl4w8Hi3Bw1UZwWCe4fFVru/Wu1
2PnSLyA4ehwWDHLzpzTE7WpCs5zsLLig33NWmRPurHwml9g135TSxNpj8D3n/adZuwIwui138A14
cHvXfC59tz36Dbbe+6eBPc43B92qTvVtLoT97s9BtWF4wWjKhKqCP37Y5BAWyA/XiORVipoMYU7W
eQ8EiPt1KQcGcAYrDeUB/LZal6eFfsDf3BTxqVwkm0GO+Xmuov4gARSzN2P6gbRk8anY9hl8CcuD
haY7GonmuXY2SRLCFpIU1P/7ViHwlk0+popg7ji8A6Tq4gzx2KKzAGt0eXNz8q7hQowWWsQXjPXE
M1IYSmn0XS5qcrIIZK47/7LLCZNd6E2kSbhQjFEjP5lhG1x0KP91qNSgqyD+rHT6nJfhQHIRF3wT
etkzM8snXynnHMxF/izmjjUqwBZ5cYdsuhWq/5Sj8l7COWme7eh7sVr4XYBnQE/qKabnNyMlwT4e
0Uwpm081TQePSkeKbe8qTj/DFoWZNU52fOMgDZ+oiS8ymqmOJqLquxg2Jfe0+4eEuH6MPaRdnCWx
7dPw4wQ0RE7dR2zG5W8NatAsbBdscr+Ro4gWT8ZDOgKs+DcPrcDAjrKlRTsp+hmMzFCcmljumxGw
kj0TgBW5574Yi/dCp/THKNGDsoxxY1r0JmYaTmnhapqu7CI2yfJz34l5AB8xrdCMPWPg1wPnN4iZ
AQl/r6ITyhN6RZXHEG3tsLGgRHB9Jismm1My8MEde7hCTWL7O6wfwToBPBJurZygtIUJgbkKsned
Z9W+xB/yWHVj9Dg1NngprlerYnEETDTHnAy//+vAYNqyHuISRa8qES84Q4270ptYohNv7PY0N6Vr
Bu4h1cN8t/sHg2kmiDPFMaqx6IEViyQPvTjn4chO40QDDHFIt7P7be2TxY+loGJRWOolI+S8+vfd
4VQTRGutbZ1H1ktMZU++haPgAhLjifGBY53uf9fQjCCt32dHQDaQ+++vcLvtJ2cGxyGJrbacuhcn
x8xY0Q/MkZppbB+c/NmUimirp6q5SszSiPbVMlXOIbLYUHoTb09fqX5pKusoQ91coxDSa7ZAx8m/
E+NrhzJfl1r/CTPE6Qmm+VnGbciPgJEuVTLDEZHnT9wruffssn4cy2Xa20z+tvJa9dRH8T7qKu/S
FhF0wvuLCh0nWiXc6E/S9AFs8MznHaVHHSL4Kg57Cwy1a7EW8itJB8S2D8nFGm2QXHL3z/1Pcbkr
X+LgQPK5JpswqOd/S2BnmmeOc+QVYhtAVm1lJ2OazXOZ5xw54k5xfIrrS6sYNP/7VRY7x54Y//3V
vj8U95e8xtSwMjOfSLyZcx9bUt9VvjxvPhOmcBAz6IVUbO/vKpKMM/uq1dlXlZQ//54hunEIG4kM
VnTkPdkJtRqln1MvZDNpmm3nXWhslKPTu5eydb9t0xt3jPHTfZ+VAapbTgglBALuOgyH5tQ3dgxj
p49KVWfhGMXL0ArYSFntY0wINm0BC6rF0bK7PwZM5JDejxlXkL5o/WsBAMPvkFwwaUK37EwfM2Qz
bqus3LHyVF9VsFSYYax6wDFSkg+Aa4olrT4Kw9j/G75ypDx3GiHlvozWfpwf//0Hocbv3EjKnVfG
lFR2Bf4ikgl0oLm3lk3DQy4fhlnuMbPRKRDlBLDqsj9Ly4dk0WTmHmaSvRE8eniaS5+TFw+qxIp2
GOw0OXCMQk5Oq56Kc49ata6VO8NNxRueiGe8C+UfOdebf4sVUdoPbdHS5jvmeGjvAse/jaF1m/hI
qcy4GlzbPam6t0lR4ART2Mf+ZtFL0kbdXlNWA1iI2KZZc0PuBogMw31yDI9Cfo4ejarC9ZOn+tD4
Zn8xpkmdQ+CY/zxmd4+SHEZ3PSjozBoXl9UNZJllYEZQY1likQq/Y2c03v+9ocV4p+r81TGxEdMn
PzIDLl3/k2BCSiHoZ9Y4YQbHueXJcDb5IWZFbrzbd5HGT6q/RiC3AGGKZ1yySAx8FmuO1Nng4YdB
EXuLYrVN/LDmlD2PjMDHi+cb/raoKkGRgbUe3MF+035wve94eEu29/9NAtzamRhiiUZanl43JYPT
3ABDXo06XbujY/8KfZoBhLP79xprh4NZ0LiEdy2N80cYTf9QmOShUynZFOalmHboWfG7xaM1ur15
bky5my2gTfDZnoFkDX9ir36OR4Zm9lyhU4FItLocm3HIH7ysKXNYGlwPeSaosMl3kQvC5X5Wmlrm
1ViEpx2hzd9uiwBBywZNBxlMW+Wq/3SQ7NIc4W4ZwxPAv7EKMY2dI2W9MGa83Df2JPb13u6nr38r
k+VNBzY4yAjLBtoVPRsCIbfMpVciErL4rNPhiZYX/Yfr7dZx+/Htbu0ZN0AWjx0q1x+VIu+LnOEO
P4FhOpRTGR50C55Y19GPFRcdlBCDw0WJ+ktnBdY/Ihg3ERLlyzQKF+YQa+Nh6DsTZnXOYUtXri+G
6Wg5XGTHxkhfU0fvOi65G0tQVt0G576rgJEX6uXuicNhYZ0nc3kfDayoHdx8wl2XjG0mM5Jt0Dnq
aECbRGvjioX/OT83nsZ1FDdba3ms0hFPTxaEBwsux4rqtfDYuRqwRo41pYlBmcWI5MfSE9U11wbu
7jICddmY5o6ACJPx+vdd/ul1NKw9auvGtC7O0rbZUPOWDwCogKvlwYtyst+toZqXvJDVFqjtVi8G
KE/Lrzz1nbNjDS92kSLcmgM7x0RLPbY8tS2N7qPpCg1JZy1Rkz5K3Y2bhGdnXy2fFol+AcFRXe5/
j9z3P/LJz0+V8D/vyrNrCXlxhgnRu06/6jF80nYAXaOHP0nj7tddXvU5X68HUiAPDvOfm1aajI7P
cACcboPeSdMRGgM6QWx5jwMeANwzgln3gxVgUfBqr70SKGyvFioiIyhC4uX0mxu0gzGs7w6Oo1kb
QZSC8Rhw9JnhdvZ8zc+p/+0b5LUNb04PqqEkSYK65EOMqBXFU725b/gkucatm9Gf0TVJi2NDkoMN
H/8tkgmWW128Mklg+rXsujVYQGR11jVB8G+r5VA/Rr/5W1tHwOnD9e5AzDIX2xEKzS5j0nShoRz3
nAuKxQiS+OrX7h+LicU7sw73oLQAfguPvTd8eKpq+k+74tma++wv6ZU3GfnFf2VV9dtAFAVo86A4
O3a4N7OKqMv9TUnJgbqZ03uks/QDv/3aWox6tmVTljzZh2Bwl8GVJtyyvBtZWuBPBCUnYG0ZuByK
x7tgd/+QLq8j3/6oIupQrLq4+V2fHt0uYq1Pp7dkLucvE1PMQ2/QlT3hPCAcKatnv9ev7WzKT0tS
4pZxOBeaKbq1CLhktRG0c+9BJGn64gKzJQXbxTtmiPMpE35LbD+QN6U/79cFDMkgSGzXvIl4XurH
yCnD0Tf/6LtxOSxrrqI2p2q7s4NLE3A09HsbnmLfD8cxAIvXj9dKcXd1oiUC0TDq68vFpBhnEIWE
dY2CchVM0U8cU3rmGsK+0XyIRQCgnao7lAy8MMAL7YXZ9x98B3vPdZgZbtg/Ubq3NwP09FYZPUbI
4Rtt3DCb6pE8MFeIyDMB/x+cOChuXkwEMGSQihYTCX2DwD6/jMXWM5Y2w66lGcwIrm3B+oqrZasZ
sG3Ktmb2wLgkS+t2BykdFQXpkagJl2KUbXyXRboufPpCdRR+4VAeAdn6p7IsxN5P4vdovhBJXPjS
QNk1/S1GfqlS+FIUhHLWWMBW4YUnzNnFQddxusTPjtGNFdGv927FvCRMbkWamSuYqDBu5PjVxT40
T9f+bnv109R9uDOz6ByPVLpieVslkQWP2dS//dnYDQAD9llLLjtNxGfPofQwpvnJhlNYYd4kTp/L
feUMsKCo+3a7BfErCRvOPsYLhK51GqUvTZEcORNfp8A+DhgCzTkdGcB9tfTZHrEw7ywA3rvILDAG
MykGrlmeC45huPC+3agRuNVnf0UL67BpYJVm38JaUKSWdevC6THQ3Nk91xh2Og3TVYxxbSknfHFt
ezzws/psPKod3EFlByH1oR88mIEGOPg2fS+9zDh7kuBL1dHNRkaGgkU4QQiTUf9VjozGB1JDnCq1
Oiic74ymxbJEM7WQ83dcEPA37dJ5sKCYt0Wh1qph1twUGYcNZR3sGWZebL1MexbzgZh1Gx0Mp/2j
hizeZwrOf5QxNxis/LHWAOucRYOXeKm0Q6hIQeVsFmLWGBjuBmMPOkuT8n72CTbzLpi0ve4Bhuxc
zCAD85XT0I9fM3W9MBeS5W4Pi5On+8EU0ykdA3cTFznkOcmYjvWT6SCrcMbrTkSIeWHkyNswE3ud
FaEEc3loZ14i4L8rO2vOUxK++BWwekgkG+46mIgSmgh98kLagoOLN8g2fPh2cj8GzW0yd8ydJjMi
uogwGBeYIkNUh0fuFsm+pOCY4eCbJoiwKlv+rFpQvlQ7SABAQi4gqXiAsrz/hdMkWrXEAmiGIKJo
+OJQRckRkoFoor0nUxQvt3zimr1xK8oMhryaNknICFkX9HzBQzZ9POhz6v0Hvv0LYBzuAmTRrm3/
FrF/RliIcH/njJa7RlOSWt7CLtyMWfyRMyZbYVf/wZ781FUIfXHcI04brAVsaJyGAAh4zcdpHvzP
jP+SCPCZTpBBdq7S6dS3T6636Vp/YiBQbTPH202Dj503WrA9/dswQ2cwsU5YM+sdwCyYfcQhwNF4
35qTE8GU4tkLvHinA2DjuuzfO89967OGd9myXeQlnldaWvZYPldFwx2tJ9JradyawI/xH3v+l8ia
NaMZ1BELOqQDeCjRsb8b6i9Q5rtRuEwv4xjRIIdUWQEDztSc7yO6CPj5AwZbM7kl8isoTopjg7Ih
a9cpZRyn2vueZ2BBNTowi86cwDtx5wnim5eCy8ZNgKRdvIbM8zauzP/rF4p0g3E78Eip8UT/50qW
p7wuiYpWJu8HN9gZffZYjBSOGx54wyDB1a5Mb33/DF/0tWlQxAlgY27KQfS4NjNyr99zxDhUdEKY
JtrcgvBAYCRjQnuJ8zq3hNoQnKpGbJkkE9vrbFCeM5wV3w23IP3nTx13lAByG7f87hJq9VwPZnXk
pDunN2TnF5lEnKea5MwxRtFGHf0GH7DOrFDRFQSkHhtC/6A7BopKuGen4qYs3HLcaN/+LwEo3M+j
xhwG7NuDhUFa3GjzX0jJPOylbtYAd7dhWfzCicrS2SYAVqb+JZ0pscbGcnOV9Q1xK9+GYXrj+c4h
U9QfSYL9DknwiL+A7Ynb3KcGntOk5Q/PDuARxXwQ/OG69rjx1E525P16q63S387NtS6gB6VcwiAm
wBz25u5kyNxmrA+njMAAX3TPs5pIZUSWfxC9cYaXicGA+82KGDK1Iszhppp6IAS6T/5Z5bqIUF7q
sHqZFhqsb3sr4FTBBpoLCHWemZNfUbDgAOjkuAs5Kt76jTGvq6wLNhXRdr5PS4NBY+QbZ8ifRwk2
0rEZz7R2tZUwJR+w6BAwiGbx0D1m2FnBYbE1NQ6c58bx9rIkjM8NkaYi1k1ACHK5BBOB5o30hnMg
4wgUPxfsS+yRJvRplggofKu6afWqsWbUE4bgwYihIWTuhmkLmtGMb6Q1KHLDbIfw+BTExdc4mF+O
VtY6cs/QgIy1iQf4EITGkXXU4Y/cGAImVWMhGhgt/tO0qbsHJXEq2FZ8yobpEyXvwcLAt2sHdmGR
buUIvVwJjar503lol6OFVJ8NC2ddQIIa8yO3zHaVp/PfQMY5vca01bFeA41Jm1MXgibpo8fajl9l
OebbsfQfTXvf0Wbf6kQDedWbsJ5LvFv2SzsE58WAti+5W2YOvo8qFsyQwRpwL3XJBfliI2ruO3QV
rwKBz0NCczfc2zwMCzkFlTSqyV3DA3MgC8JIaWqHxwTSms3gGEgKvU42fs0H65bkVUfUxtxWLQxc
d6wOrR5w39jlDqaVW9pbx86+c2GnBJzwOrP2PwIf+QQ4AbI0xBXTN8AQR6VXqsvgBaQGhye7XnfP
mOxfaeh+70pSeibv4LWLv+Ch0/wOd2Yomrw2hqkPZQCvr7df0GesddtyHsQ39uDr/mzYNQ2dU/lB
MO1vqShVCjBz0SiP3dPH74d9b1q1UYZH4h3+CXj7xZtVOmgwViD+h70zSa4cSbfzXt5YKAPgDgcg
s5rw9h37LjiBMTr0fevYkpahjenDZcleZj4pyzTX5FaQGcEiLwGH+3/O+c4u74NjV6Xu1oiBmKK4
WXyX05AfO3wUXR+1a1RIbkYwYDdhM8dr27Y+Syd/bQpM5BpTVpP4O8+Z3EPe4wz2O1D2ZaRvcDW3
Qh8wG0egeS9qok1bM2oENUpHZDmzh7XuZ8gOmG8G6JbF/DMgLIVt84U2CBbp9lwm8GVECRW4wwl0
o2oLWXIxXBevLeAJ6rzewkbeeUHurJl+75VwXqheN1ak0z4Gv1q3kIItz3kgKmmsKqdawdJeD1nW
cbOAty0Cvg3PJYLoGfE+8zHFzSEearZPUWJ+srA353l8IfONW38aHxVFCZh3+OFUSjBvRCq8sQgT
PyJ/pNp4sKYA+Td4AApTFzQVlxO0AQjKawNyUqva8N6jl71v993kRK/kW4DE2N7KXAppMlT6rQ5R
r9ryZ2+fx8Samabyn+Ma5lcxAFOQs3EhlOaxIjmgjqmwNMP53NIHmptmSFtb/xkwY29cT/GvoMCq
Mr3z9Teqzu8y22+xoJsx5bG0MoB3+WC1Q8U0xuzYpOYHigPd1g3VD2HNVETH83ZpWZ6G9qWT2YEW
se4Mx9cgqN3ANuKcxLvJZMbL1UM2+OcJTblJ3W81I9VdOM/oTjA6HDzwLEpRt2l8eldiW22qsr0E
Hn4KZYyflMOeGDRbC47TW4ybMEDD8ZCI+k6Ehj6mengYTdRQDM8LbIL4TLAsRbk06k1drXuzvq8y
6H5OuoBc4sEFabjUftY2teCcGbXlwjkx5G1V5OO5QaHloTRHCTU8bvnT8Ph9F5nTbtOQ4XLaqiNd
yskGR9+0tloXJl5VfkoHMHyOjwFTvXiczOhHEEgWm8Cc2SqCMBvLQyWxwM1Qc1cZsdebkZqom3Io
P3yLynDMAc7KrJ0dSxb5V0nST1IH4dkhjaSyQpVfzMyzcVtwpNnrGrem/abz+Y5c0ngjWz/mSCb0
OoOCSBdsgM7p76NgOMdz/dbANaTvAzNhKNlTLzMeFLd7ob2TtKivig1x58Gb2apBYxp1f0/+UOP2
YbWaR1ifEREr6pOs7TDD4yzM2sfCFBsbi/VqT7ljXWFO5F+WieAGAROZTSlCRUPjShiX2xqJMoy4
/SUHNh+awMlYXkb2SR07VSc9xD/juUNm5AuuW1OdsHfIrfapiMGESF1AA4y2ScadwmmAx8RH9fOp
ekeqIKk1rTtWvhryWYk3AiJTzRM6g/82r8F9vWQJnBVAkYCgYWXCSqUJ/TiaXnPw7Z4lkadDzoIT
FeOPXDTz3qTpuKPhM59Rtklknj0Sd4qzwGARKBusKVsL19gEtQwJGfq/J4jO48SdWoETiSxsusKe
1rqLnx1dPgetpOhb7bOWQGNBUYUJvMtxTxOOPMwl87g1UOsFzgUQnHehArzWhB8AM9d9lV/qiL9A
1yfJkxqnUfDOgyBdZVUDkt+ojhYQowna572GERvjfcOIwyOQ63nHyCqDlO+pffPac8bxCsNE8AmC
Nf3nmE2xEW+KwGI1YsKCXNsrEhvj96RHnLdnDTCqCjb24noPCqrGIuPJtcjz6ilKNpNxb3DGBFMU
mkfVecQQW2CcNvDgvbLYz7qfFscz0DOZOvX90RMli32i3hsfHo5TE5PGVYAKcyM0RYtaEEnn5BCC
j2ElDGmxzRUWTBLtH0XXvbi5u8z2RjpzxfAeVN27G0NPJCcyk7cL0Iw+B5t++blABnNXtcZmnGgM
7vVAArtiNrmVmmtRmqG/DajeNmHoYHT8bbNxuCkzmZ+idMhPUx4Vp6Z6omI8P3eEwms7nO8tMWXn
0TT2tu7NU4/p9OulmuwTBiFsELltr4L8c2nuYPsHIkuNDmy/LNgMUeGBwFD3hC++hzBD6Ixu7pox
Ai1pZorSJi7/ZtoBYnqGLPLoy/nCuDU6OF2YruHqE5X16JfSQ64v7Gk2tJVHPCWHIYUanRBKK4s0
uKGmYQtKMr8xIgaL2UTrVE04bzn/UTDZtkw62x9+isYPmlvftPawx2f/Y1j20kDV3mm7NE6xW5Ia
BcPDKiVWtkNvRpWF66Fm1omCubLatmc8pYNNZxsbJpzzZSEXScGp1Cnb1xhdGtbvU6LlQ5sUL672
3JscmoGb2s521tPLkJDAHDrqHKRDn1LVZCurU/3WbqJfoqCcmZHYeIvL4AFZio6T0mc+6ooLQgsw
JspwY3C2z20QbrKwaO/A2n9Ph8zdeWXL5r8efqB2Tp5XbPs+NjfSgoIQWiWOnDg/hESIbsj91Ico
/mkZ4Caj2NzlgAA3qtinPBk2ZYsPhjoNimeSdaxNi2lU9hAPGLZMWeNMb55buHF3vgBExKm2gYy/
IWL5aCGAYwjY5si0qe6YDXKfMRLA5N3ZC7sv5NrkriB+H+MSiLEoWpLzcvWcTlC9oLT3/KrkLyBQ
0KHUFC5YrJEtXEMaNs1+wcJqd/T90nnmDODo5Nmv4qdlp72uK8irtMS1/YOR3CJ9Ux9h1I9+mr0k
7T19Dvl91fM75SrZUBucvjsGoyXpsrvOSU741CAtfaGY+KjRLQPWFh7dFno4pCmpxzdDt/PWyTN+
B+SQkHkoBYkLsYkjJ9xGWv12oqcuvphG/kvaVMxg7SL34DnM9ZqXOcyWahOiTD1NACs2g1t2290h
aL138tE8UbBy0jq57a2xOSbmrksMONSd1eMMKj7FPLCz1lCzKroGWoXhPnQBUgRz/8A5Ja4BXLQ1
X6aw2P6BfP09Z8SpKSU520P5DoICw2ho4OrjL88MQ/1e7h1YhxePKfJlDK3XisPrNgBAvOpkeWjy
4MMQMzdpyvyyYG4ePA1jYR9HgagtVrWj9X6KIrVSNWum3z8GAOt2jVMUG4uelS1PBWJFv2K1mRuL
VDRFfDcANuxNL7FoDQTfx2iCp3nIjrpS96CIX13h1PvULz4yytFvRh9instVvnH7kMb24WT2Qb5j
NP9dtAOFJWMBZQ2ZlR6Njc5r4qeseZsyjSR2j/Tn3IQYN0eitHbPPYEK2jyi24dLD8R+pt/vJS8X
CqE5/VawcC6pB1jVCEC8OWEp2fNwjJuSkQLHdLb2Vup/Toh0bE8Wcjj0gkxT02bYjXmXHYNycB+G
CdRAhoMn6ZlCwvA0KutIqyJ8f6PtObN/i6f+Rys+SqTenshKkOtlEO/thKO+dX5FIOJltDx9nDpC
4Ll/N9XLfqSVWBJekx5qV2ftJ4Q4i2eYO+vbuRCfGUSRbq7p10Ho8oTY5RPBN6ScezAyF2TQG7ri
sBOkHJdnJgQ6x0kI3qxhKISBkUqSJ6u1g3v8gsvQFwNHVYh1HJvOaVGjEa2ju8r2ToEjf3NN1s9R
2XW7Oms9yp6sC5IqTWmURTmfjZO+JnRjjTTai0Jk+zHJNhnfzU2te6pgrdzdpinOpbZmfmg2nCt5
a185wFlkn5ubusa7K1vMbClMuxsU5fvOJt9jC3FU1DkderolaHBYu14FNWHgC7m7ujef5yl7ZB2m
YqxW0dYXoXlCcvxN/+2d7WIPaJC9jQXFGc3M68bWUJtExJygi/DcS/y7ebA81GfKY3HQ1+xnr96b
3IFKHITRUQ7GmQPwzqYghOIOA4UZwlkVh+MaJmG3izQ/Dn1ah06yj8l8c5Pb06aldeIF/36A8XEd
BbfcuObGZ6xwsxg4bzHA4yC+jwzfP9gVsDedlcm2buZDMrUe2RPgjv73tiX76aFlMRSw9zrie3Ny
l4tisLe1JKfXtCDeNOBKCkdB2bTZ3gwTvXeVbm/QgDQjG36dRp29YbPccYQxAI3jRZV+y/bcGCl6
gzds+gwDqUDfmQZzRkNXD3HhX7KI/USfvZjavrGG+alOhp2ctwbRN+p4Jtg9dPKSEidXD6ZkjJgq
DIorEcMtIZr+rWqw3Qm7/oiRPwhkuvLgqPqpNp4BJbwbMniF1UB6w2EtLNOnrK4tllX4mblPgheV
mnD+TG9tUT/IwPgshNFCd/FubZHTzZHM2bqoU0qRoWjCbQUV6dZi11bx5xCIveG2OJfB0xbBxqqj
W6+jSd4J5g/3UI3eHY1w1EBl3MzQhBlsKbkbaVwF4+slK2a0u5rN1Mrths8+xMbllCMxGFFSCSai
lzDVHyPGYK5RPtNxHGsN73f3i0ImbzUJ/x0N9BvR5Vyw/6fP6wNf78bzGUM0PHH3RXpLi/cHsWWO
CnH9U/nQV5yyeibh+ooixPiCsS0X5bTygpH+Sy05u3n85ipsEtdcp8sgqkjo4P7PqOf18zVM732a
uK/mlHYnWen2hL0z3UejOlqd257CJsiPX6ggg+dxXkYULRLlJVWhUeOuLw3KhE8kbQ+Rk5P6qNWp
dnrjlVH6hdU+ecDixikBt3eOe4cha47Z221KEAm+Q3OMPBucIJ8cJ+GxMaW3whEOD4/R3AyKVN4I
np9RHFuNMJLpoRtqb+nus1+uH0rEIWYkKdBPeJq9Tc+L2Rr5xSpNCvhymW5dxw5Zu7mkGrzaB1RJ
bkEc4bmo5AfweKo4bWugiGIMd0lApG62KQfoWNNVUTFO8qCYOUS1mcK4+CZhsy+C07Zoev0wtfF3
DHPxfZ90zcovcvc8BSbqPVR1asiPHqyFuy/5WFYJrc5zfIoFj5dkHvVHb3e3rSi2qetbJJhJiizr
V30VrOn8U7u0ivHxNJpU4iJBg3B8BZeERXuO7gScyzXrUrVhTQPUEtb4f5xta2fnOhv0RykrgoBx
ghYfJ3A45pwPRfqbOV/+fN2nllVrA5YCpuvUzrA3dZGsVT7LracZIan8B7UoaU6XcRT4xaWmQumw
vElc5c3hCi2KjlYCQFMv2e8iqAE2S6Lwy58MWkjdqWXwm8ffSJuOR+QnzL4pFeReoD8CjF1rNf52
VO6cHdykh6if8kM9he7FdSUpxZaplV3jTZ29hLWJhpD+8EVCYW9rrpVAGLIiP76rl/DUkHDKnY2g
fNQDN0eD+ewzM9kbysTT93N4HBa1ncG5MyT9xaL/50YutlHwtAz0KkysX1/b4GTJXPEcW/ZHP2h1
75uDOtIqZjHl5Qf4A6btXyy0P7LP7D9zBb/IZ450HCjVpk1n2F+4gnUpAUQI/5flS1ZKrY64uJBw
C+c0JlIdhjn7lgDRquxIPCd4eDYOViqoHyHbky8nztWOkxNUJzY4nRMPKc1tRXKo6zJ64I6/0eBL
1ksemoqYjUdn0zrunfzwb34QQHF/Qbgpz7eFouJFme4V31j9+HykJK39539Y/41mWx7S5YxHroYB
2DXmzs7rx6gzNhWIuQ3jrPqwWO3NMnz26j5c0Fy/J4cttI4hsbAx5MCJ6aFw2CpTmUjuIUAkrZV9
Z8TGaYpC4+bvv2UXQOWfv2XlSuGY9AFI/Aau+Rfq3EgUOYxq8P1ONlBCKXOZ79I6L3YtmPNtSnzn
W9PZB08bgiR4Gh6K2Uov5dgyM50rm3wso5tdqaoJm2QWHBdaMgAw66l1k2MupX7H6ocD0rNP/uKi
vr5UVQSAmP7Q3AuCI49AepVtMkDTgstNXeYDSW3js50pdfTc9CkyZ3vjg6slPYAbRSboMDDy7/tO
mud2ebn+SXXiQ0CgAIgjGUCB8rowlu5XbVdOOx1AnCrYQM/Mqu9RV0k0UCq/o3UML4N0vfeiH/mT
Ed3RadG8LWsQJVLlU9capyCL5e2gEgJBJvUTMyHu2zQap/00saetqFS6x0XLnWi/MuE2Tph2ksdB
2d19yXYoFaL5N/eM/1/uGc/1BBebFPyPBE/I7/UPlxo7x4gJGH0II4/6uKwPHd1TT7pTzSWuiM3T
KGNHhqLI1KAvQDQcdyoTwe0KdYPh4DyFHl1JKUWUBGWrHWV4xXPnUHSCM3Y6XD/sVUWyr1oADGb3
WPdZeqB3jVALs9HHOrbSFfg2gPhew6NBWuNmAFTKSoRxhQbMp7aZn+h9Ty9N7OBonTnLLtikfCJo
LHwEvZgqBHo+AdwmGISuy7V2J6CZNCGfJHwaeJ99fKIKPtzQCMn012vzEwaNfZqZ7is1pf2+8TIu
23wg0xNlBhNeqMB7ACSgDa4fO7U4J3WPOkBk7Yn22Ho/D94bNfUPV//p9QUD8QM4NJw7kmK8IO/N
TcCu8aU08KwLZU4vXWPdB7XgCD/lODikzXxGB2lKZAzhIyURcQ6T2VlHhVN9oOysq8Kn6nxx7g09
cDDIwel6UAaPBFLlBB8y/zLHxXe21un+X58rQ3X5+7tb/ZcFicYGxD7f89hSO4An/nyVGJHiYGRB
kCFXSlEoLuqzzlS7NZwRYIqMzH03Y+AJXZORw9j6F1pj+ydQ28QBucLEDVY30IlDRXLWw/znxtba
MsTL0MfdQ2/o6G523l1ijY91woAuDGJ2YQ3Hn8R6MNsuh2pjZL+rMfvtVzOtJdxKDjUbDChRR6p5
NA5VItpNRW/65kpKmVusnaMldkk8ZJsxzPSdRwwobrzy6fpS9j2YDwhdz3bFnkVPk4el1HRWAp7Y
plvWgquDMZ2T/DA61q84i9tvRhnhyi67txDoHvwEMNdFYmav4Br1CvKm3P39Gy/tvy6rPsu/bzrC
93mk8d7/+Y0XQvcOqShahTyf1IiqKozmeZnvXbEx8/EjMdMZwB2lAvCu1TmoAvAXRfvZyLS5bUzc
XQkmO8xcJRIOvgvmnW54oUbuPkyT6TFJLBpTcs63siGouVD8WFzdoxtM366m6+tL0JeMEyzw/9om
9aMG334B07NFjDdXZkuZTgCxkaFG3uBMiqzzKMf5DAsXA5bLbAZmaEi16he49sf03//PqFNLLGtT
memwLA4///kfVL5ZNpeiw4PSdkxpm+af3xzoijSvRZQkkh+jUWYhR9blEJxw3s0gSVsPfcAdT6XT
M6SWZVd8pgOdAmX0MThO8xAR6CcH3wGQypnhiw7nG7f+tGsasz9N3eAeZ3CG+6rDKk79wsOouhRy
P300US1y5ul4ZOfeK9FIvl0/43KfnnDNQl9f/oKOk+aOOkvzu5/26zGl8LSV1XiOJ8s60vpm7YR2
2uXpw1TdItLqKeXvkrE79FFU/GhH9Sgr95Y1d4YGjBdwMF1WpsQHbleP857eIYCoBoC7tIxQvvsj
kgLdR5KRRcQ85JUcKjVT5nyHQz44y8F//gotGDjQeuICYACWemqfSDh8syLV65GB5RHYefFkKut7
1LvRd1jfRDCnHfKPfmfwXmxEa6k9is06a110tMiktzbjP6yivjMRVDXcumlhx9O/iEQANAqRx/Bu
v9bYuMSbV7tWfefj+1sCUiP+nhWdcP2WzEJ7d72Bx7ZvT2x5F2jGdM/Umdb7rAchu3w4LDDX1Kkf
hJefr35NWo3KW3Ndgl+7iKLyeQclgaHY7+7yttVrAoXlq+9Y6DJAEMlxYtZQrbG5HhzaWq10ZmjI
Qtl6SCbeUdtARWahfksYUeIw84MdIEIu/j4x2x1qyrya23H+lmXTnRKj/A3SaGWxSv2bfZVl/nUF
8CzhIKh5Dle7VL63bLz+8IBu4SJWQZ0CcXGjaGfo0NyDQ+JMGVX7K/PMI9CqmC8x23ZXTmGKFxaw
lrqq1dcmvLLqVYDY9JSLeOS46DSnuacUULjjm6NC1EQgZNbpyqfsO/WLaYEFLrc92rnVvhiF2R0n
0nQ3phsekjbQGystBbSTMd9SLTQgl8TvRPQiWGN2v2amnl/s0UMwkmV+ifuAwf6MAORrPzq00dID
XHj5xmAT/sohGwS3DtaTmY6XIRMdAyBfPSC0Yx9j2WCrYBOvGW++rlaK8+a1g1ma2hgulMwBiUoG
hnxCARgrrSxG/YNlrpadsAAgdxfPZbVKs3rcWsuH1895CJ17o46Bi5IeCusECLGj5k3f+dwOk/xu
SoU6XVJzNFnOBqk1XAX1ZOlTra61V9F41AkzEJrP5XMjmluWGtCtvfuB+ep3ESTVA+goQKwp3vcr
HdeA0IB9g+Cumu+J+qaP1RLaw+T7EzRofLp+FFZ9/G8eH5ZclsA/L5HS5dksTd9lr6qcv2zv5nBi
7ldbnAKSNAUEWGfrhP+31wnC5k3gUtEIcIZwcu+GNy78RnT1lpy1XT/YyrqbbCt56fVdB2HvrjKT
fTFHAEQQbBlBh0rs0qWljgrNAEAzAJEgTTBKOmBTUS/maEMhkn3qaHCuZ5OIn+sOEGDimJ0mwkVi
t8794Lj9S1WWN+2Cy8ss37l0I4uWwCmUFM8VMu2jO9HzuKynXTR191+nhcY3qGAYSTubQh77WkRP
ygKdPhXN0Ro78i8qTvJz8c3touhyfbmCMZ2OXRILssn0bDPjdqeMtK/eNLP1be6yAkk3rN7STj0r
n8BXJIHpUcxj3BixoqRpRHyuO49qL1VWa0cYZFEWt/z1ZQwdly0QxaTXD0NcqtjlseE5UvdHFJxs
bdbCv7Sko28a4aVHphBE2pZQgc9E96ZrBhg6DvrrguZ1OzLiuhjcWyPWaEfwv9BmH77GE5YeLrnx
OUlH7x0z9XD128FdQyPqKvPq6FThYluVlpXtPPiRMAqS9q5ZYgBu8RT3owk6iY7Skd02e1nEjXaR
v7lWmyObdfkoIGthUrNfbOGGt43CDJc2X+lNbHTv3jRlpyAAbmZq81sM5+12WLyfsbbAkBaj3++9
POVspriZ8Vaj8zn1rg/s2drZDPEHXO747W4xhxtfZRH/112BDUn9D1e8a5vKRp9UctkYmBLYzJ/X
y2ikbl2mAS4j0iCZ7ezdFAdCOT9G3I4V/NQ9xX8mU06irpN3sGSZ7DsaAAVKaBC9RrioE1VvtFWc
3LEXz0FW3Pqht/laRSy8V1YLWWEysUuhuSerij1nzyz3oLpi+/fbP//PLHd+GO5a2uscU/jK4c1a
ftg/LP4zCitjJNrH/NiYdyk+lDdZIZJdoyB2xcOWSlAQjKKeoUz0OznWZB6XQ5NZ1Rgc2/FoIf+S
MuCEHeY+/oQrcZCsbXyYA3uxn+u3wYV7kEUEp4X6SWIBJTqpP77+pho6A7HPwKhm9bT7BA30kNoG
OzjMm2viQE/cOT0bkXixPsWkrESdYQ+7RhldnI+nxqG4zPQTONlgcasAR5cdA3gMUT6fmai4m25K
5dmbnjKNqJOQx1VG5zwRaRkv1hV0XWe/yWUS8BrzEkRATQqDW51VVc9HHDXlrTHuhqiDOFvCnbDC
dWv76UW3+AQ4b9J4OTr2JpKMx7vgZ5QGiMTVOOwN3znMoLjpR6/EG0Vd2Qpnd3Ec82J1XbqTl9AJ
xj11KjW3O3HXOjN/gEzzT0MbxCBIUzrQITM2NpPzpAmd/fXDCvbZv7mwvT+f1F0bgISglMNCLBZ4
osSyUfjDteBECl696n6WC7RSz0uK3b6+N5VYENAsLzeVGRr3yUJ2Cjz74hKXfpSZRUvLQHXGNQVk
aKa4CzGtcCcs4T2hjUkYwYq0Z3oREZTrsUdfYh64TQo2ogQWaJVJGuqQGqkpA2qHe93XGFZRpyy2
5geehKBxgl4cy1TKr0uiI6i+5ObaJTLTFFm4GzQZBtuT1bfFtOewxtmjSftXL+aj7edMtPkkhH1o
q6arME3Ydr0Ekc6z0AVHfZDl1dTusilvH5IZunE618CHr3FoVd1RvpgBF6UZ14pHIDm0DEL2fwi0
XpWBMOmDZFaDb1+fYzt/HknBHI2hRPtc/hSOSq5V35ePs8cjpzjbqvVAM4VQW8L51NEE5sVVfc6s
3xH9qhwKEobxOL784DPOmue/v+cFBRJ/WsD4PXsmRxoX2rHleN5fTjVg0tzMKbOfk/06Cnf42uRx
+K7WPFOHPTVAzV0+s+fq0+jVtaM9qEb9YQ2wEbrk/uuSGGNyJkk3cPLQjKWk4n0YRP2tDhgT5FlD
Xka71TdskvDeH5rczT7x4vyYlZc+UVCYHqvJoV9b0FjFIvU9DEcKUwWbRk521Woo1sYswsv1xVse
sNDA//5dYG/6X94GD1y9JTAZW/Du3OV2+MPlzsgv5mjM/HJsaIrMLc4dyWDPn04GJj0IP4rCnLd5
kr3pht8NgTC5dW3SrwCcqz3OyRL+AFsXU+AQi9HEP+tiB0bvIry2+eZEPJ2yTEINjar3KuKBrPNY
319fPFyhRxlRUjsH71ZeEg7kDya1j22nwvflg/l/f5azQktU+m0smhSPDYgqEpX16rohiZf9iZLG
MyJdeQtmJEepmzFwMS/czmG4447ykPKAFBdYK3H+AMKKkh73IhjN8lPnmE3IQ1LTqvwbucg43RC/
95OTEgKpfox10d+5wnhEtE/PxRS8DzM1Hhm/34uMjX6XdTzZCZK2N9fpVJz75alNxU9hzwBKFIFt
nJXM4pNyTwRXvtWBgHKnSC81TQN+PuidlyGSQPvoymTXPext9cbA4Wez3NeV6CqeIQWJ6riBh4TT
8DgIgiLc5H61us7Jhk7I3fW2l7qz99kyssMA8PWXHHLgx7BfAmJJcd/pf7GLqXzAxARzc29NGEmm
Mfg1dTl5n6WBswGbQSK6PYnlhYNLeyKN44xmemL0au+/zrd2ULq0Mir9Eqt8HSTD9ivrFzbp+HjN
ds7UgvmTuA3itLgMTRhcaPdgDpkhVn99jXRyaZlLGmD1bxW+9ze8Mxesg8YWs2m1gYYRfYdaUflU
jUG5wh0VFmzA+mebee1LHkVE6ntvX0mCy74ohvuqVBoAWyaPlVL9wZYjOgun39Kcs13RR+HKaNzn
otTlgxBZty3R6fd5aT/lujQenM7FeFR3l0WjAs2b+kdDmCg3E91cpYs9cZ77bgNGVK4dDVcVQk+2
7prexQcel0fLjtgQKjeEjwk9x3AM81IVtfk6g8XYO4Ob/VAFdvKrMhaYP3rAmPAN026f1/PeFo6+
BLMObkN641bSCcWuaOlxliaVk+FQ/uhYtggp6FfJ/vi2hUu2x/qyK0JNEKn2xVsGaHxTtzW6poKF
oTlVWNOb1kEDHZH9hxiMBJwgE6haNL8Lm7fDKCQtAULCYiy3eE2/h3NyC8e2A+prdruU7O426EMq
3Zyk2w/axANUt4dQpdNlxNdrdlb2KKDzgdZyHxvpUoK6oFYSJ9fHLxSx9EwWBm+8FIFJe2Ts/wtF
bDvZikhp+VwGsCLTMduEoz+/tkz2GUfDJLQ4MJFuCbIJ3ldR5E+UwXUP10Xw/xef/Sj7Ar328ReW
2+KPHWYs8n9Te4Z+VP3P/9HEn3/5J1/NTLb1DzI9NNI7jmvZnm/yxcZfbYdi5v/DVsKHwAuIRDnL
9Loomy76539I+x+KjTXbKl9JwlfLfLUt++U/Cf8ffEo4rvCZwLjkF/9fepnsZVD7nwdxnuSe4uyj
gECgTLKPW576f3icUX85jSTjQubL0cmW8S+zwKGuvcus871NU6oQ+T3ZCWYRGDE7OkT7NP4V1Dgm
Y/W9k9AEG31OVPggTRpefUYyK2ySZz9ml6DeiyyjlBwH16qb5o8/vMv3X9/kH3VVixLKv373Pudz
U0plc+w3pfjLw3gG9uc3AaHgIsq/yVCcKx91zO0QhPV+LMSFWTtdSuHQAxLI6eDkJLg28GwawS9D
gyCtB8AiyikAxxl3KJYPbpFsMNL+Cip/H0BBpiUaO0ZIHqUrneqGX5e1Stv0ldihPHaY7XALdEsg
ZQ1qcV2UxYufDCljcSRYMZg/0KjqXVsTaMRDf6tNdZG+/11aiyme4yCAXYn1Z+Dk1mXdR6TyeGX4
6FiNAZhhfmooluDsROmV4XX4INNHNbXlBt8WKbIA5mQ4eCTcl0pXfd97Lr6CiAxMmyQ/a4vAVQ+7
F3EW8F7uLeYRZh4L0gO829IjPcZn5VcfsN5y3L/bLizUmvryiu+KY5ccqA8JeW/q1J95WpWXYYbT
llZhtwmIz62M75T60uDVFy1vqrFOB37MCKrFxgiDJ5nRA8Km57EsYJnL5nHSgvgcPCKLRogbV1Ny
YadQMgiirpMIAU8jZq1TQA2jjCMC/hbFpiI+DhT1blKPrlezt3ZYDi9ZazFJLnjMlc0uwXLK76XN
aZEAJUu2KCSV6StMcgn9AMr+VgVlRlSe6U9rMNKZ6WI2mBw482MHeu1mrgsGO9o9MU0rbuIUpOXy
3yq72ZOP2DUKT9RgzPu0aU/Q+C9BYf5KHfb7vYNRWu7xEH83QVXz88sdFTNbAicmje1sWvrCe4XW
9rNrJxgriA3klXdhCpJV+8YzhR30/oxvxNSJChyo6Uyou83EnpMHR5+eLuWAfPIJ7CzJ7++YzNn3
DtSzOBijVsrL34102gEfecDBTcnYrI9K0jg6fkJl/WkxDINC9QNE12fs+48jlTmF67/RXZov11Zj
fJehf5e17VvY65dkOHYpZN/FRajxBk4MHWhTQdScAq7JzjyVMoEnGd1kCUE7pxzOCvn4xh0b8slJ
fiIEuPNCC3SK9Sgm9BsG6imJgns2hqdkrF8JpwBZawRPeVyK6BjnLq4+AmybkCvl74p8U0z/xUo3
4jma35Tf9zct2ykgoFSomcVpMvJPp4nOWoLcdNRpsDKGfl0GVJhCDAXiEG+8r185Av9m3sI/XnT4
5csUzYN2aR9InM1YGR9kgT6MCnsfOU6MLcQF49CLOWy2r5OXn4YqeagsYFkcO8kuP4EoxC/Z3I/h
nTEWLHi4WfKm/GEg+IFidXAl1hcvlSsx0bowQCYhtQfgJgOyN4iRmH4ZnJwqxSFQPJZB+JaVS2d8
DhnUHh4ERqsVFXfvumxJ7avFITYBY7bUmcgOMpgfktrC18ylQgrIBrUzjy+AWFKcn95aKP1bRWQ3
egJWkWd/dg2BqirlChmrV7AQu7qAkFDAeXewm/0v6s6rN3Js2+9fxfA7B0ybAbj3PpCsIKlKLZWk
klQvhFIz58xP799Wnwufac8Z+8J+MTA96FaVGHZce61/WLSbqenuKY0wBJB+jIpkm44lbgz55K39
hOg2OgOgHSEXZJ3h16ArzSo8wqq+5qQAuLhDXqFySXlwihntEAB0fzPYzS4XWURAv8K7GMyf5YLB
RvS0mBXEhSmlqNVgNMCq0i/LXTu012NSIG4C6myMH0XeCLK7kP2T5Fi2ynNT6q8rGtSbyMT/JUvX
ILWLyqsB8RY9MPgYlVpWM/smtqwmWGIWIStN90Ibn2vDbrCLuSLUG71oMZuN0ONd2cKBziBzm+jZ
J7H+1NRIjqVY4sY6HYtdlz9YMv3pQENeUbwx1FsIcVvwd3skw6CqQVPt3Q9ahxFv3LQj/MKm4wSI
a3gq8w+7MI6vV10FaonZ342CuPBGMQz8AEleOUkbrKIVu9ydqZjn0XIdK/oa5CkyaQBMTolySg2U
wxVEPaCXQftU2LNscvdKOT5SZTI2s9AIwEfQ3+WpR9HaG5rZ8iA1R16FfVRrEuvehQLl04KCGTQ9
7Aqv8Vq6r9bZK4eQgtgCP5mmrqCbU15zMgzg9RCVtQnym6rbd6gV/Cyt5q1MpQhDaRkBeyQYdPU5
j9xHdxhJYhclInvKekPG8hOOJIEDPm1smcD7sMe+Zl6+2RWYToCwMFo6ywfciJqqSUWm7CS2pEpd
iqDaCtjfCMRtMm7oqk9jYjlJVaDW9lOdFs0evTlk2tHGCfQhBci5MnTSBDy7Y9+0A1KghoEci9bo
D6YYHyiabRcnrryyx+mqhzNgcdKBtUAVUFE2JJbQ69rWEtSJstQlGn+k5lZgT+GZRi3PnNgGUX+p
/BIpss5WpFeb8+5G5bqZYHV5uguFcx03aZq/mgszIG50+BlZDUus/ASyeSia5nEJExMKhQ2DVr9H
g++HoW9mLYequExfimuVV+gq+8bEr8EQm5CitmETuzuO7/vGeEuNyUWdtX5SwiujHMgsopO8DP1r
Xdno8U63Qq0udhd91oji+J12ZY4pZVCA9lHLzF2r9hU38d6fxLapxLVFzYPK7A9TXY6T3d4OxghR
Kis3LTIMJMIIXnRSnKYNx05D/DyyKjT80QE1lhkG972bTcY1zm9vsdGUfl7xrNqsv4C1S9AFHIBV
dOKYhRTdtDaX5yCBfGqFdnxu7Zue03rVJLAETY44BHsbtTS7Ddrxr1rf3pmo3Pqt4VKJgJvu2AV2
b0sBdN9V70lSbCocmiCo4zgiXGVXLei3w9ZRHZRXRabsayTGrUh/ipEjNYwZRJk5bDmkjfcLEmuD
IY4Dcs1FL05xmH2ORvs5NdF9mABbjBHias3ipCzGS2LaTxr+hIDmTqAEIj9VE9SNo+dRL1VmdmT7
tfy+QANeVRvc5QBZI8bl1eY4BdWMdSQ6ZxA0puHRNpOf1Ey30NCxyXRxk8+K/LF9sZFn8MhFqWQ8
BosdSESs5hnlJPWIJSrSeqyw0CL7gCoLBiATTAGrbgLrjVFO1tlVnyxF+1mUIEoWnBNqoWz1qbdI
slaf+L00Xi+SAWxnvRvsofT1bvmsm+a21bAvKpeHpiZ2XWxAB0uLtn2RTL47tbbfT8kT3BBAzBP2
A6TDCYORQ9ef7A5bCriarpc7E0Kb81NetW8EOBukUoeNtMiilIIaiqujtzxF+9Kaf7YA4NGNGK+m
aNX8UlmQNG9RUoFqQw4b+fgVz/dtGsEBRGPMRDMq2/VZghBUSW6q7PQP10hxgxtgBbvr4uVm/ZBp
xcss5Xvb2dKI6HM/E2kwGKpzk5CC8VddcYJYwfOggWubCKTsXECiAh7yVjSbuDfERjTo5qK7avsz
2QVRUndXW8ruiaHidOFsY1tBsiXFA14rFHgICgo5ZPhnNzy6VgOwuX9NVQGCZ8yeWYVflEJ9Fgum
Zn1Wb5wV8dYkVUrfuhM5BQUa6yrOX4ou/ZmYxueM+ltUhRkqh6vCIu3swZKgW10rhZ8NAtwBlrZo
Ivk1Khm1mHFFdY/QUOMu3WMQ9WBUCTYihL2q/l7qA5USp/mkEKj62lI5QYMJWV5MuoeMXOoj6orK
TpCF088QgNwS2o9QLxD0VcsJVFYVIFOIthFgeaUTYP/dDDXfcDvWEfdRHqw6bfaT496rMzEVUWyg
o8m6sUL3KzOrR1Y62NgcOjRhFqgBpDmp/A5XecQyyHd4qdur3qjX6HPNGzTRnq0SYGAx4EhiDjdG
ynFjLJr3fFDhocpTZJaN14l9KGw02usiuZDJ1Q5k8Z8j0F7opRa7IskQLavyL6VER0YoP6fZfg4x
LcxxKUgK7Tp3e7m8I+Tv5q4/1OIxWtE10dHOVCl3Bq1Y36CPIkipZW+zmmxq13xHVusKhoTqLz3e
Ja/ps0CG0a+H/hr3K8DFPZJqo/ahzcObSiYMs64HjhO3ad89IBXX+Pnyga7e51gTVc4OxsSrZd5Z
eqYFvdP0waS6gdLVV2jWPFFK35EzYl1lrex05WcevpoIH5LS1Z9D0Xp6E2/nZr43Q69Xu5saveLC
QBV/XK1DqT06JPjtEZ3ussaGVV5EG5xtZNuf8E77erwxyO1mvYMKlPkcGshNDLXznpo13hTZgNBa
rN/BMqgoqfhrDX1WlA6hXYzFVL4+dF2518ANxJ2N4ksHULt1YUwIC9fT4s3VqbY1Tf6ixDYo5eTY
TNN2KlHH4v4NZ9nydQJOpE/mR2qsi6+PyQ+t6K+SRNygcng1lkrmy67PpFNeirhCmGrNtW3WR4wJ
nszcuMX+5T1a1mNMXlw+TD43z46FvwOAgGR+VDsi1NYoX6a8RqE6qYh8FJxCnOapRG/KnyxwkfYg
PiOb5MTA6dA1tB9O2n66kq7XajZkyIyZnh+Hyn6bYqXb9o22IdfiI+WIYyqJ2eu8+llFjrJvkfhH
FGpCTOZsLjXMEau8Noz1RYMJQfYUNlA8b6euPxIDPyv5VGzm6ovkHMyL8JayjnuF3Rzq2sXKRmQb
OxVBRoAFDnit4XOURhNpVhdB3Nz1LpKpWv4MmfxjnkYrwKIsQK4cQXxpk2uu6bZXGNR4Kh8t1N/d
SLwNg3OKNeQXUMpgpYHraUyQkI0M6HsIYwilEGAMzTk27slzUIAqVFqITcVj5vtlgy2YMYVTYLfv
I98S6IulunWaoZdtQ0W8Dtq6ej2iWhRjYYEuWhhvisKCqTjoRHIo5ptx+gOqCBrdDiiqqFGfUCC5
FyYKbKNw2Y1WQGvR8rAM4Y4flpBARiJOLIF8syherYp91UmekiS7uMpDI+Xu9Tx/ELVa7wm8u6Mo
G7Hth3T+odoIVihdif5ygvY3p6+bBA0GtLbG5DA3SxBFTB67SMdX6ulRMJE+uVlSNsHKIlZe01fH
3S1t/uBQQ6mkr2wH8DBzXsGYA7kdnWtdLdiCMKMEsZuc2vCl6YtXF5g7R6wm9rsOdfsFze0oQfjG
qt7ypNqlaxUSTrmHSBKL0tlZcalIv6xivOdIfhfNa9CsHBijIn0pY1v3kHPz6hyuXFg8iXa8IRWD
WZs74TSh4UynVOrDmJcWAVJ+O/YAvzq4UKiZp08chOBux8ipqdFz0tKYXYiEVAfFyHXxLU4qZq5F
Zr1udin2RE04w/VU6egpwUZNV3/URgIDzKqPyYxe5xptUZuACljeF+awX2r3rCrYJCTiCIzMc4tn
pwYhFSY3rVEcwN99gjiNKE7OX07coiOhVPthsi5GFF4PCkgWfXLTLeDYvDLLQ6GZ+8Rp0kMyoXSe
cYrxYO8vWzDEu9SJBRBYDCfKSYF8Q64LYAME/kLyH3XtApX7DJ+MUlihfxmsgmSCrvJWamPYkODd
9rPNADMv5yRbXup13jsCrhZrvLfq2XZNzP2KygVbKhpd4Auv2mHc5zqog27kCFNBafK0EnECiE9X
eYRsmd27IPbA4ajLjQkAcwNqFtHU2LzVQuXLRBVoZ6jtVaHzqKGCykU/D/hHoDAWZMg1cS57agSF
6rVYVM+pxLPmNgjlqN0Pt8LFzwJ3WybBHBc2bjUSHfvh9LjAD1oSbRWgeZ5TG8Qx0cPcI+ZFE9ym
qbhvJU8/BUGwpj1+EoR/YQSvp21xE9Vsz0BDYsBFgIblZducZxvC6Qoz4E1hl1B1qsTyFbxhyQHB
Iq13JSLbPjDbHyFwNPzJ7zvkgD0WachtxnsU2ugoK9GVat1rMUqNmQp0ra0rE4HE+LknH+dOjFNL
SyfULbCqWG3rlC3kd2EX+uoUUq/TqM6roQKJIHopFoeIW0NQa8iVq6JHV545/LJW9BPBSBuEvEJa
eWaTSEJ2cl9ayX1HOrWhVeBR/miz/u67xmVnLCh2YTBoZ+OMMhsk8pEQJwqrw2CLq2jFCceazmOM
OHGDLHLaYyczU/yM3pDx3ls5WFK7REpoOjfJ/JIN0z7hjlQf0y9VN7e1qT9NenSDSNuXO6adX1HC
JyNIpBhBa5yzh7lpjwZHmKGb9nNHmyarfqVMeMXi5Na6ESkv83lI8dnQMDhQh03vqAjwqsjedv3O
tZN710CEKCX7R44LYy0dEzIsBkyKbl0x7JKkJZOhDQG0Fw26CfdW8KQGy4duVm6TeDEKNvZKu1Nq
thkYTUA88IYZK/spM6GTQTePp70JxZVULDRaF+HJaCjx2WJPEk1Qj1R6o7a9lvB3A7iry6sQh9ky
/7c+ZAZmNO3yKBL11s3ns6nBIV7r/jGdXtX2eVHWx2WNv9wUo610hhmdREHpzIh8uNo2cykLQLlk
GJPfyNByCEAreoYOWFCbScOvkM5chEVEj+p4qTMfQjveKDhGTHZmBrk93MDdsvw5gR4DNrz11G5+
wQp7R1SIRt1MW4mfKZZhaD7qG9XFDbNU7hpFMG1a9YkYpdzhSXuFZ10SIKRHSEBBMTGZynHT5kGd
DR8tUhYqgrq+JdLHBLKhT8243aQYgHYuGXYEW5iNlFqVCTmaamgPyvA+OdZDvdLfpqmlnKFRzzQz
pFTysSWHM5Fj7iMUdFzQSQueP26HbJhqMr3QbNy4OEWScJmfVQuV1Gkm1YbHxG3e1NHBsddtO8Dx
KEPnrkW6EKi0dTsDUdev5TTT1bMemlediU5SQdXOJlnixwrnLyU6AvH1VLPf4Yd3HN3uoOfzi2Ml
xiH6kXD07ax7Cy8IVCmmHSpQHYK0sU4R/6owU/XWidEJjGIKukP1RUL8Gv3TfSkzLuFuRNtPrhDg
lu6oaQiVLGTbYTrJiqG6DXT2DKH1lFvb8XiEbU1ACbcALiv+bOCIvHy1H2A2hhazy4nce4Ukgmdn
0Ouncj112nLF5nxjwLUC8CsXs7KEjIkZAlD2ySP3g/Mt6PAcrnlJJglXFACSk2enNbjT8RjmsDBY
3i00q9Slg0iM7FzhHNshvqd046E9eVEbxnTWqQPOqRhCC6jv8b21Gqkfr0SpukHv9Aty/+S5lNEM
QjG/jC5sbzRaj1VebUd9fFlsyw+n6kdPfmOKgX91Nfq3mUHw7CSIkINdDBKyRsnXYHaHWMVtgMCf
SYVPTzsxVOY5vlmZNRg4XWn68tKW0U1S26SSopscQ3oyuTvXNNTr2s338Qo4G6fjDaKU5PhLccGe
SF54SBh6nqUOL2o5k8Ke9ijgcXJPbyF19btoLrZRrDymGoS/tt5qWnIzudPZqssxqNQRdTuNI16C
bpoVkRROdy6Oz7UkKTcsFtwwKpuHYnwsV/N9mqe9kZdBveARrYt3yOjvWq5exqSWpmY/QAwUU/pi
j6+WIu7msdubqn2hpoWCT8pWBdEvQXQvvo/zoDVdpB2wEnWIgODBb22Lm8qRFLG8YU/yFbYs4CVH
+NIpzwMzgj2FBUmLZZfn0SbK3O2kTy+hHX3BiwBRwVfKLL7v0HTS5ug+V6azoXcHiihXmtZulQlu
vkIWUZo/hSnyo536j6fD+k+N483sbCKCsW1tdwuW4lS03FgYXrYdM2H6VcdHSpm8kkX9qVh4lQiV
sWsVjrUZnZmzt0AKK9prkYWKb0o/JyWkTUGJBeVTD4VKxlODj2OhGU+QO1qy5bu4Rv1r4pw/i+Jj
yZitJR1qE64Atw3t/KkKN6Dx7hdH7rXA+nwLV8y8AOxSpeoHVoGoP3N1LUqvx7TCYDJfXyyEMsCi
IbXBVsAiB41ViLtSox4BDEJz468C3qMfC32rWMAFHTkoRxvNnnmJHvBXP4IpRTI/M5JAQdMSYV+3
W75cCO8F9g/euJqkkLXlukwM9jju04jTimpI388UUdFE8Mb4q4+WrWYZFHKQsg6bc89wRFN2zd7Z
t46G1d7Knhkn1Eu75keZzie2R2G82qjDNdjWaPhwFmjmZWjDITN1iBVkPiLUohi/FTJFY7l8ZEhR
1VrypdXro1t2Z8x9j/VgvYchQy3qrFM/4wA2ldZ725svIwkPBi0WIvGxCyGzrK99X210wzy1af9s
4a84sVhCA0MrhN7qIc0Nw3LGNPEDgMVRDOTzbSs6IqMO6S8l3cFB6Q5J2Rs1HCZ4lNHMzEAnR8Vq
qqZR7Tkn3mF79fGpa2wDpJ/hPOZGflA12eY6whMVWDC5faJH2u/JuN3HonvPcM4gv4o7mTafUTE9
RWa/QefmbIbqMZOuGuN0RZpilApcB1Cz8AoYOM06nlX6yDPr4i4d0auEC+8bonpsx9rXFPWxRCmA
dIT6aFcDVlXaxbKT7ajouwEzGUxt4NvatJ1chdIseSULj45iiB9B7OBkvFjHHDEqoNHr46w5R44O
X6ijXbmtOFFM9OMivYdQxTyweVTXoALTPkHYPK1QfZJYGpHm0xlsL0lR+l5HiwUpRVDQ5PxYBJZc
v3LFYyVE4IYW6QH9qkulHKlaNL4i9MAp+h9tOb3IhSIVBH2psTyWVvQYNnutA07ORlj3w8+EK3fh
ivJRap7km+WregEl9d7l+q7FDcEqJOGCb6/MOReC+2ywQsnLwzonQojWSyv0wywosRerDjFONFsc
fVdlT2BwEhQOYvGmkPYXc3IvuvSew/CjjYI/vDQfY40zya5gad5xi4CgPgJCj8R73xZVYGgc6NT1
GI7jWV9IHyeNcIOpGgIZmjYNg7bud6TfL8Y8n2ULD4jQyfICG5WfcQDPZmY88TZV+TgCuV5BxXf8
bK0w1YiK4xg5a6CKCh/ARLgbTLa6hKBzLNyXGAduNHKvpx7ZBMQCI4DNw65fsNnpqNejH2t1Ry1l
1xCRTfCFeOmWiAqc/S8m0H8JDLTfnDb/Jn/joyKaT9B5/49/+9O/jg/bx9+/8Kfvd//x/TEMu+Ct
f/vTPzZln/TL/fAlgTkdoOjva//jm/+nH/63r++rPC7117//938J83HBl/xrnM+ORyi7r+WfUT7y
N37BfBT9D1CxqFhKvjJsc90AFP8L58NHsNAdW1XxvXVVy5Yf/SfSx/3DRg7DtYEPm7DqNSAs/0D6
mO4f0Ctd17Y1TYNsb2r/F0gfYYLbtU1N01WNYM3WxG9In7G1K3RmstmLielTC1c7/aNOCJ3duxVi
XinpWNY5mw6DgVEl6bTwjtBgxIS3QYbHSO5TGREjs1DuW+nVBpWhVaFDffR2+2tM/UuyhKQP/E9Q
0v/yqNZvUOOoQ3c1q3MsOcZL1x66FWJkzwphesrAbpL8b26ni7+8oem4ruWawtXV3+isQDiLesmp
l8l2wWpyb9rK999zZvWqH8oDgTNe8wlwAbP8aOv7mfNNNh7c+NDlz311vzQfRQ3mwWbmgTxoD1CE
IdtjdN145yl5nibFc/VDSF5GXqTUzzpSIrS90hCuzOeFQskSP9vJoZg+Mr6hiY+p/QBX1ShpEFL4
dPFx4nb48niIgkEZzryhPusxESpSIM9AYdj+M48HzeePubhPlRuMU4FfBrAD5AoSrNbHOJMC0T/0
4ewgJmjpH6V1N83nij2Ka+O+7TVl5s3htO3DD54umz+i8I4HaSE6xqT/yIQpCmiAjxya3HAw8KgT
IDSo64zEXfVI5pyCBdehguMnGodABc1gBY+7s+Wc9eTeyZVNMadBloCfOAz8jLhsOtjU23+Knnjg
TlkPfJijjuhMSKjU53iAH2LdkOjEQOHDUVskyc+2pXhYZamYBJCWZ1yaCmDp6Qwmw4uiQ0lnGDYp
GothHR365tCibDwSqGrKmVTwgCQcEBG0kbzJedf6dCe/WcwKGwzuOtiN3aTLx1Qf5NyQ7TgKyjt7
7giXnLzUuc3JVnPj8ByCVaJlDHWpvF7XDibK3NpyM5sJ+vPWeYFZrwRQzHP0bViKO/xOeBtEZ5C9
BXR6J1sMkSFoLugbTVAFwnRnIKs9FzMqYyCl+AMg1kH+qHZu2v5DxJAXQMHy/Kr1jqtwwoxW3DuV
x+SGjXbuobIsovW09J7bC0vlwjSX8YGwtZz+NV+pyMLctcOHvHVsARcwzwmjXz4X35oiLtnQZ/Cq
kwNPzzswMhk4fX1QrQ8WiYREcC4Ar+keP87Cm3K6b1QPH3uPi6fdIzQe2oW5QK/xE518a3dDpAnu
X/f/aSX+CyygLulTvy8ZlFdho2i2TuKEdfmfcYyGguGLzRbNYYtAueCM/qRj2KtflIQcec8jQOXl
uJJg3YXOGU7S0AUSTpSXhvGrt+FeMsHpidRgVJSH0Llk+cUkY/b3D/pnFsWvpc0VKprymm6p7u9s
GVTS0xGvWSrzREpVd+G/uT/Jpa23UVG4mNC9/v6OlvZnjOc/7uk4pgluFPLC78yNvm8SnLOwnnXU
a43gDyUujtQFJeBdSIlApMWeeg+MVTQ365JdAEIABCXFOfXipBE+F8t3S3RYroZTAiQB1QgNxFEP
GmHXEpZUy0n+Fv9KOs68e7svUMvm21SRAFH47njidMGpAkMWVBPWGNwMaEB57QbQ06KQORigd02F
X7iknRrCtO6SoKqKuqDf5Q8rx4RcP1SU/uz6MoVcnoMV6sPIYqCsX4anvr9oyBjya3whDy+6jbjr
clJU3tNRfYdQmC2WwrbqFzqmwi5GNxHuNaSCM6fAQOFNvpJsj8g49REPWEJESh+4j62d2vxNoKw+
UiqSDy2QM2JopPhLapQbLT5aOD7XGnC0w1rFVyGZYJx8SaCd6GHZuqh+y/6mKVNey6GBVKwbWfmm
HlLoKD+AbhCow0X+QD4W7Y8RAbS5g7BPfNwqvDg+QOopaS/0HZ0jG8ypL5XEKPA8aq9u5WMTimzD
NroaySiK+NPRAJuxOKpkxzhzGzyXltnoS0kcB5Cz5cTVxvW7q0vzRC/ibixbw3J9am9yEmSZoFZC
1ny40KgN78K3XOuYgptB0ol6rJxxlSM8wQDGAgVzAq4+Fn6U0QqAwGKU9uRbxRP6XVERyBZlK1CI
hHk32e7QzPwWKSgd5UNwkTw7D/M9QDnC5iq4W9Sf5L8LsKedwozhgeTP5b/nRtlgSbYrl0s9O4+g
jYTyxnnXs9aPsL5ugYB9TkA46GfZa63G5aZDg/65jHgUPLR4S/km9Le8jxyCE+oogfyL/PbKYIld
3otxKoeAxH5BipF7F93ashDyNxqRXkvw9+EABj3A19bMkx9o7Q4Pcdk2MnxBlYa+YpyXmg+NiGrS
iU6YrYuVm+zSJyaWHBxFytjlkTLNCEIEojPM0wy5me9bRDwvbH0jjLd6Z1S0ych3TNfD6pIxIi/8
vcTRqc9md5EPPHayc+SJBYyEfcJ4CqztZTVRddNMrzLIGTA1WYzkE/KwPS2MzQQ09YvOs/IT+diR
eyp1PUCWF5THr/miIr7OawK9kIuXHGk5c1heZR6QTCWXAhx4o8UgjIwTpA+P0UUNLZALr/wW5X9P
jsUhoVtpVafOAzmj5MhpuyLgYXOwrDRsazBrigMisdS0EKjBAdRhNzWaaDsV6pZpoTiXiDNey6Ii
36psi6ByjIC5rrJS0C/oC4Jr+cGTZKBYKSobw0k+gLwmvNW9vJ6ZXPCmxK2BBkskJjDcD8SfcUvz
Z5rfRTmaMbw/k28Upvw6jcPMkC+BtQ4BJPIuNJwWfs8C+S7IBX6/Y5EzhOlKfkdrfbwHvQnBQHkl
uSjJQa1orIPLqeJAOgNIkOtVGL3Du8ksiDI0pnxaHl9+0KrgNn+qCrLifCD3NYaRoZpy2VmLB54K
WHUwgN5q24Pc7uQKxeDqlFOFjqzsAMaRbEpFv7ggD9iDBr4iyM7KuTOsp5lFwyEDLh9T7lIlQvAZ
c062buiCgUH4X7a97BpWIp0lOKofZEvI/mJWuOwL8g5ypy2+h5Ds89ZlZaJdeK4uY+PQm426xRQ0
kA2fHagVeLIfSVL6GnsILG1GAS9XmyYO1t3Ocd9S5S5BdyqiyC8fSv7iMO3QX/1u6DTBXQZkQ2w+
CmUz6YCSWId5EdnWcgMzI0qvQngqNjTyJeE7+A2mjDQtns6BbG25X8gxJvcPnciQj+SqiFi1GQal
wigls29Fha+g/dO9NEDYnUrdynEsx65sIrpAtgUe4d+LoMsCKFs+wZek7U5yjaSG6CGK7zdFHnzP
nwxUJNqFcvvkht/dQUPJpZNdojV/rcNy6/q1aQyEq3JTFjOdwj7zvb7yM7lVzvBT5a4ud6O4vTDv
5H7NYsavKhAzJkGja3LrDCU2gTnBVGbxW7qDXANlSUBemg+i+cL/GZc2E0JOCvnzmkHHZeHd0jQ8
IiiDyUJMgNiUqqGPqPpJcKPqIMcSu5e8swwTElYnOczlFi1fRK5r2WAGSOFAYmcAzRfZO3SYTnPL
hePvI6K/OO05qo4hJxR204DC/udYEdYUmugDpz1ag2nLf3LwyM6gJeSm8ve3+6vYVDJnBUweWKkE
qX++n9nEkTMmv+4nN3e0PWSbskzIDiNikMtzD7AcDk7QdNfGsq9amoXl1ql+sEaxWsgoiuFAby3M
rJ+0zd8/5F8dgaEC2bruqAImzTdR6J+IQHOEXJVrYoNehmR+BZsS26QMznhSlYihA+tGS8knlqGr
nGcEIPKvtCKjoCA7QM4ZvyC5pcs1Tg78AuUaAhbWnF8hhqtxJcaw/HVjXC9yMZPraRO9uaCfFOyU
ZvRH6o1gALDUy5kpt8AGCScZgwiLlYToA/cRYPg9ea2LILifT3KkyB82LDnMrKhn+jJwWuRg/76h
jN80x2QexbGgZrnChhKtqXJ0/VND4V9cmuDLqEHE0Va+P5s+80kGIgCUd2P7OlCoty5iPbAhERvI
yEKuzRZhjFwT5N9VIuDv9ZoGZgdyE90rUseT26pcpORGIMMu2tVG+IGJ9PcvoX0rNPx2XuItHFtO
Ahv1nt8yHvo4G8OIE4InJxu9zaMmGpqYO9RWZCxLr8cwdWlRgjD5lopchu3Lwp4kQzm+IiMhvkb0
Vn8qNslZgja+SLQsYwC7JTBjT5NBHucpboM7gMeBTK4aojO+F1wk/cou3hpjtyPukl8HZiL7eULB
TA4++UfuInLacCMdP2E4pZB5WDHgfBAMyk9k1MD4ktvMxFPI2IvtAgWL7zBB7r3f+xIbSp492tpm
Vt/lFUoiAyqB0lPBl4Hx0GFOFLLmWycZn3+/NV+TATYRHqOOvxHycWhqN3IQyi1YxgsyrvhuqV8L
lgzddFtKLbJt/Ar6DOtWB6fHOi6DCDlwZeDQF0Ugoyy5t8pNUe6lpOnAln62KAg14sJ0l0cpNk6w
nZ48w/S8n5yDSsoBgT84a6UAaixyB6MbbjhoySuz5srVI1QPctdj9ZVbmW1+Pw9eowFoqsK+k/PE
OMm4QO5JNVsyj0sAWKUm8C1qEd/HqS5VNqp6YqeW74juh9xJleRBRieyLycH0SfeSkYT3J4lVHa/
3D/4lb8ftn+1cNsqxEgSmCoz8LeFNEbNAc6cMckxKeP0PtrK4EdGELwqd/6+3f/b1PYzBjj112fy
9nt++//HBPh33uRfZ8Af8mr8KpP0T0TX79/5lQPXLLipNssKeQahktRGPOEfVFfjD4Q8VYt0NjWg
P1FdrT8QZnU1dNtM9kbLplP/MwEu/jB1li7VlDsSmVnjv5IAR5Xwz8kXW9UNHUSV6fBwAgFD9ze5
SBcKTdqVIvEzW8uCkLU4VXHDShdswU2CnTinIL6MMKGUlNUXmRbNo56IHwlEOy/sYUYVArJYloA3
L7uHtA1DHK+ym6zHgBRXeLPXtk7bgU/WRcxhdgA8Ub61er0hWZZfQfkGCae4OC4mShUM47BJBmzl
czgyXl7ANu/KCvlNGAkRnmmdMsbBEIuFpFl2sPrqrghxKLEHQAejAWqnjGcpyqSaN9MKtwFZa9wA
oDKZVM4DQHjNVVki/F06A2fRbydGN8KrCmk4AuYlMUSQaEgxVJSrPQ30agl/5doWBlmwQce+x9na
Evht2mi4YPiGJS96EEQq7NWc1Zmiz3GHo06K/3I09nt8Ar6mugMaK0gkdu6wXVSgLMpYpIEBjqWb
Zmz6JmOPAVPCCsq6paMYtDGsEPN5dPO2ZWwt0HyuYr1zUMeETKLVG/QnbIJLm6NL2byAZLtd60EB
Mj3DhZdhcj00R9dtT0pVCx8LB9YxTJ9QDWIVgygB/ZgkuZbuXTtEgSaa/L7XpAd9iwBFvBJooV+y
1Wu4JZU14BcW47Y3T6QGVFwAqJBD2MBk1ytKJ9lUEXgNyZj2oTeTrlm7jZFX1gZnthfsVneuBmen
maHvEQj0Knn7pW4eAYygFZc5+AxMypeuRM9KX36VU9zIcMsJBLAtHTtoPLCsGIZL99hWgCJSkMI2
lWdf6+GgalQKnK6GLjOD264rxK06Ue4Msr6dApkMTSMDbCww37xUbK/MC0lZ5ZTfYKza9wM6PP1Y
bWvjjEsr+J4UCOYS8chL+2zN5O4lyxK0mZ84i0+lHDdW0GNXcduXnmOWgTkgnwFXdmfmHKmsqUNO
I3A1oWPRZsWbNLHUjdY7R1uj/Zaeg3446EyU8KWvJ+c6Smf7ZiVJy5SidtGYWC8mGBBQWJiTJnBc
MpODUJ7UDIKvNroUSNdj3ncuo2KG+1w7twh1YS8V27uyWsUJGZVpWwxVKvUjgrSDc7Ja9VahZ6pl
N6fWqcBbi3lAQh58TFIzFokmtRXhRJhHtBJgOm2uwPrWO4b/WSmyH1iFsZsWJvXkmW0ZT15OwVmL
gpt+5miAgGRZMtolcdGIyADOaARJmy9hXOYSSlfvFE9Js+DvTN9CGceSFzgFlOlqr2tzTIjYQTFp
8p1espJoRP27Tgx+ozDgdad8daSHKEBXdRt3OE+YBkMXIxrOYWB8Qcv6aYEMLyL9Ug4MEUEI1ltb
1z7aRYt93VVrv1NnpKsddmuxUx2MljV76X1z1OHBu/cOlyUzMTJRiuwx0/Xmes6GBXlJWILdqFwn
CKBtmgSqkkYKG0ShvomEJq0SbyMYJh4K4How64xHs6VUUNv/g7ozWY4b2bLtF/k19HBMGUB07ClS
ojSBiZSExtEDju7rayH0yipTqUrZG7zBm5RZpeVlRgTg7sfP2XvtfITYvwMW3OC6AZILVakyzfeJ
TR5jW4fExULjBlppp/Gy7SwIh0vOqnW3jC3R2eGwOKzvyUd37snHRqguNImoZyJJYkfqvTokRxL3
MBLASI7fNCmIbbQdkSIa0dZC7RvaV+spwRnIeuaHUT4mRWLaTimmYEKUqKCNoQT+7lvgTTx2Vww/
bgHTvskRkvgL4Z/KIY4XvBFpKeW32Sj70PGXDu8sj5JYuF3RNQTcSGAAiT3hxOo3NgBvd89l4aqv
2Wa6WJAKmjEMvHWlVW1UtPdhFTAo84+jj00jLsV1gTr7KalMggOq9biWxnseoBxLgtNlq2yQHvG9
+W4owsYssifk20qOH0AZJqBuU4ABwYCeIwBnJ9+o4IuD4w37yVuyYxIjfFmGfZGmxyblFhGXyX5A
qde7X9w88nMadXGwVYd59kbJ/S2RBL/aMfOsQQT0iMZdfG4F0dlm8ahJTLjSPtKjxOeuBhacsc2M
XzYjDLczjYPsr5XBL8FKffblRNOiYFB8TfrfhwGVSeO40z7J1TeMQbil1jpBzUwTLRs5gRxi6qr3
as2ooa3xRoiYXSxQh0L0n0peoa4m6ERZTnWamuazLhJUHaCifDVipSs48ybtObsMfT4j6LiBhHtw
7MnZxY3xbfsb1vKU9M4pMPEmNsZg7adBNHflVi+nmcKUU8XbyOvRJQfyKd1Il67G+t8E5oNPp9a3
maOS3ObsrA7bm16SZ5DZRK/MDl/FJOOmjwN841b9rEo7GqrW2q3kfoqmUgdVigPaDSzDMbtWyyw6
pF9GMIxybkHQvDGkYwZHarBW50LXBiuzuJebgINczPamjT9SJBwGH4V9PaHCzw3y03BrH9ZsQHu2
CrTc2BgS/Jxm/7hisuM2xNqPh5vGRNs6cKv2sqkJ2zn/LBrvui65LlgpJtGqvm7V6GGt5XZRrCP4
Atf+4LAbhKDWn2SQ4o/s5F3pjdjTQ3WoBVExloMBIp/dsI1py6+eR6+tbND6Zsl9kuZ0L5vkbimm
o2didprV8iEt8tcSP5gDCzYM5vLOtHHx+R66TE3ufZgU/p1vSJYfyagsOg+lvqrBrHUgIe24IssW
31UIO2lYGMotUxD1aPEOGa54j1ThHXFMaCbVSGzicouBsMW8QG2CJSqesBmP8F5zi1ufAdShBz90
rfORqJx4udlMnmiQIyd31CHHxoMrBVmSb+PX9HqCa7IC1nbRoUwtvenzYKdzaGwKwanw8eUnS+R4
cKsYkM9XU+PTJfHK8iHzXe9KDBgw6hWVscyPYNugOLCY+8x+T8eEcgzZn5WY8jBaw+OKe6P2+2ez
3ECbyDaumpnLFElHYpATzrXejCZIJoWBORQaJwYOMpS03cjQb4o8JMWMkyao9jPU1p10iKyzVS3w
hTuEA4oey30RfI7r0LRW1KCo8LkvF60XLus87sZgsM+LnyBuJfFYwE8/LTP8DzH3LSCUprty1wpO
/M0YZ2aUbRrKeM0/QeAzX4j5ZPeTwRdXFZB8La6+xP9Ne8fpiI2vibEbQUQ0HdizuXcRmpAb381p
z3YIGhy6axtZA2LdwFPfG5jrkSorXl4L6bdnB6HEXoJaj/TNxraTIxnb58Cqgj3JNo82BmLuvijn
G5LUdk5Ce7U7Dg5IJ2NCbZAWVzKlg10N/hM4/SfILM9Lus53nZsBjNAWhBJFx8AxDIeu4slecsq0
VfAauTXOqi3hR6Lbw1+cL+5yIJw94M7uWjvYDZSqkuBLg7hEp6z4CN784hd6PXV5zFE4n0vRr1EP
J22HipaUgaGddyIF3EIAYphn2DKgyLzXQy7DMY1njlhhbgwd2JQ0PEJrhl1C8B2al0H8oJPTsFe/
t6tr0iJdbiajNMPOnx5FRy1urALDZ05N2UgJmHtLrLKwharAR6c3qdDSWQVPr7iyB3JS2jGtTzV/
pUvMPvQnGMDe5AVhCn5oh72li/AR1OGKHLDpcQKtC5YDcyQ11zA11MExYMAavxUo9sWkqsNgICrB
eZ0FJHalrrunHGcw47OdF1UchJ0176a4JYA1eXVz6kB3TV9hC8WHYFQf2bbvSmO5JdDhKfOH9hav
LuyELR/Q24amebfvlvsE+w663+yppzf4kpgaO5bJu1DQrACbe1ydgJqkyfkJihpFsgJFV2t5kglJ
aFYXGHcdy8AN7mwEHKd+nIawHYMfqlw7SpnuU+ut+9xoSPOxn3shnMOQFWqnsWbgw6E1jecYo2rr
PhzUQIkXiGa9Wkb1xUaCyn7cDAw1Joxh+iaRM97qdUm4B6lH104eteYAFIJGVLbh0niwQUBsdmPh
8jAA0BCY8Ix94yNMc4l7zQHwJbHAOHiHaYeaLmVipTEDBRrBVSGrc83fW7mX0eHqv2jsJdVketv2
2pJoS/ZEyqI2ayJjBbZB4JInE3eB734q5iyanGC6xjm5aRep8Mq03FNLsO+pHi2rgbOrcShlEoZd
db2M4dIhBLJnLM5sckxmHLx0iGFimyLRkk/oCg8xQV2A5hySM7PytqAEf0AMHunWZz3Z3H7bhr9N
T+ihm4MXrdfboDVurZHtDdYJqmOCxAlVLcbbKe7cozG00NM8sN0tZ8JSmSKabcI36nVCyN9SwNT2
/C1O85TYSW9nL/E7iWfyaPGEb6COHBv+tyPbyFH1A8RmN7HOliCpN0jaaxJyGDJ3OKX6ESJBMBs0
WbHBirkm/mhDNekcacw058ja0pV3dm4AuQQ1EVCuulHwc4XydhUM0tDGqUV2uY4r69k2P3dt1l6N
NqJ+HYwPKMs3U0BrHSE+XEk1Vk/pWJlnU9BHr8W3paqCc+mKUC+zecyAB4TkkjtX3SwR8LTj5xgT
4tUgaYEHqyRSHd92VAzJufdUd86seg8uHC1TW5uRMIybvAiCQ1ksLW9udjRb0mVrY0qxwoGYrOd8
6ymDkUoWusrMFJDynuamuUmL4IOfQ5RZDOtrOil1mrFrcVxu5191i7ym2M3+Lk3jJcyDysCMTLPQ
tobsYJgkdfpVe0BATANjLm7szCGPK5Z7WS4pIrCAvc3nkmth4d8RLvKsBgpq3Q14AZR+UCMKKWKg
0j2BJEiqD4urp1t38anbCXTB9rFEtZ7HE9X1zpuxjFrbDtyP3+MVmCuu25slIdzOYa0XVmpcg1AG
t8E91tRPRJH1oFrGFzGt6gSgIGXqFly785GfwD+L1LDwFCbqkDlEVfQEZk1jLY9ioXNK54qLXUlW
8gg9YdVgFlSXRatNYUewtAOHJP5KLiOSKKOK4k58xcC67aRPXIQwgdT+NYfb5lg8eQaZDl4h92Nh
+vwVVntaZ1FhT96uJOMrrBz5PsExzBwkAXb6aI49YZLMWGxlnTZexmQFB7dh+yEhjIa5xjdAbuAw
reVhyRiy6MBYaIv4GpsP8LJOxdw9Fu1dm/EUlYrij9ZS3mtBFFzykg+cMHih6sO8BME11IdsZ+Y5
1yeJXU/QJot6ABq3Sdw9uQSdXvWaY4VOBwcMSumrvAQ/2XUbsSrn6u5SY3RErllJwqbIp5kn1ACG
HJtr/LQ/6AkXUTcr91qk3LH6rMC7Os1b0NJr6WAcAj9y13btuVnQ0q15WKRL1Czye+HDvU5zOHNg
oesTyJcGS1Jc70V3LyvC6fjMYbtQnwhrKkO0k+9Qox+7+Hs8jO+y5E7dYebTJj3wdN4B8mKndl51
171MaAeWMZ4e4gkjDyx5ubGR6pK8V9LjxrBqTRIrCIZPzHeluQVjwSRLIhFB6HTZixuMkOSKbx03
QI72fKtH6qi1B7xbI/gnQ99Zgn7MqghIAlYC58fakws6EOQJOB/Owi6ztXGqDWUfAQQCaxWvDCwQ
CZ54gYKRk35y0+5acwWnb/i1Sq3PplGmISHF6oBQhzfB6+gjxe5j0jTuoQmyr6UoHmbDWvd2WpBn
nGQYHqjIbqRdHtKYCq1sssixGghxYobvsbAzBFNAbe6g+JEB8kCxZpF2GzcqOjFxfEz+se7xQWJ3
5UoZzonacYd+SDzcUAIg1B7md6hM1CNBvTj3n5SMP60J9BQdjzCRjWGGzbYtcPYsscTjsWzKfcCD
vukG754kkOzsTtkdQcJPXFdd/uabJbUEAxQTbpmcZqs5K9CbXQ28CBMZFgMK+a/UUcGuTByu+k59
nQXTLQXOgzO3FLX43bRlXIvM+Nh49lFXVIFePTg7csD3w9brzCrUWwZ7EzM3gDxwe+Rr07aC9tPC
foDsb054BdNxZKFO/n0qDA/5Hx1YlzbT2jCFDOb8XKHQNeb81q/l3dSlADiaj46/PrSCAyTONxZe
PxM7QuFjcBIhHZm3CQsIAMNCipFujgT5mDjT/eKXx0W+pNYGsj+ttIxO/BrYcbtjbxaohlH7ig5Q
VcOqUmdf0+kw5fbXOjQ2TMhJkC+6K8JLJ2wYfHfaqZWZRLND5W9PT15nv0pMY1Zp/5DkDZMFEFU2
y9rN7pw2+UCQJXc0BKRFYl6tUhEUzpgqGcsmrIvswRgzed9erwHseH9eHzwNJsSNGZDNS/2lYsO6
cUvnB5d+d1/g1qPdD2c38Lpz22zEjCz01cBby4LjrGeP5Hd+M33v2kPyqQL3G4EOX9N55QT0GHuy
hIh+34xLRo6H1sbv5cJRc6w5PvkmG1cCPZG1yR3XH24Np6RHU/kAfrABN2ksAOfYz1M1vKSNJm4W
wImcG4JWF6tEQAYur64B5zZT/aOb/VcpmvuR3f2WYfqpW7LnGp3xlNk4Lsbm+2r1MMWInDmqEdWM
MsqDuZbZcyFcKm/SSMdWProKh5ya6bZWJsCNivebAT6LMgWh1RD8fNUN+VfP444Wry+LANqy+NmH
se2dHcwvgLvk43aCs5LuoENuC6Y3fZ5bww8dSeMN7+IxD17oqiahX9FSKeJ2n84d10u3aXYiWUiv
bj4vukSh3AoILtMEG03TAcvmFHuuwVy6TqhelmE5NG3+1Ihc76CgWJFdYtae+P+GmL8+2zJq5o4e
nCnMA9rjZ3PkB3P0jWjtmlAbmCp5fG8TAUXYFx1E2TxU0vhcF/pND3TE7Abteb9dhg1zjcahf+YG
NCChZsx4aXMFQBwxmAW7xKUlGQQNYrBkjbLafBz77ltRNMAtCuJhgTdi4benb8DSCcfDBb026UEV
GthJvpIkVD54uIzvZADOhvkSLhhv2OW9+tSY3kvPY2UUW8C9VRMgCvuFxmABVotbu1+PxzzPdm5f
2QdHk1thDqGpxbNKi2icgxtb+8NzkEezOIppZFsYfPo1tDm546GrERClaLSfk4qjTpawdXMyJ4RD
YLffOtwKoKKsk4/um7xUU39OyYx3SfdtvfFDjIcI2bv5CaIG6rgVVQwhzJp6hsZF6hW8XhbrOiV4
sGiIYeZizSyVDIWR0jDzZ74zayIzlgWy9PwcG/RFxJb01NTul2V1aO72/amSaC3NlpCMxnh1cAdH
nMzcPHR5HlvdkdZr0/NlfXZMrniPN10JJ0BpKZJlTPhnC/eDkNkV7wb4L0Eg3VUJfvagPH4IOu+h
iVI3yjvn1dBEYcPXd/Cu0h5BSUkLm+lP3R+9ZekQatFDaI38srnSLRTs4h7pR9q6n/DDR73Vk4Pc
TgmaA74Zedq3s7PycLKBmMWrUtPAT9zOO4nsusgXIwxkOYYJGZ2V1X8LxlptkEeiTOz2k6R6ufp/
MO39/8TItAXl/e9j3PBrVQI8+auPafsf/J8ZrvsfC/MSE1nGpLYPbem/Z7jyPwbypcBggBpYLpD7
/+EVu/5/fNcK/MDypUvGCZPa/x7ius5/XPrdJkFx3N99HDb/N0PcC4/4f3QrzI+li3XJgY3M5wj+
McLd5v/o3LneihXcaVsPH8kTt4+9z0QuqEbz2Ir161gV6z6OzTNtsGRnmc8EmPrHbhDhUHjxeTDq
+34YuLVjWUUPqG9kEY97x1fXGkIY7b9y3aNdvXWzJo084KaocwL818yVjrqVQDLbQzW+sZ27u1ZJ
Llfc1YbaKCPgnowFwY9oSuyFCmvEMEfKRPZuVx8ZM3hL1e8t2Q6RFbD3jpDvaYBhCuk9K3SYKIXF
SM9LbXYb8gAXjkJaOviWDsbcxmfXrLqTNft4qe3+3NHRxIuqx+86ZmZLBh+UtOFVUVVdO8tdkNkg
tXJxxxxn5jSmtF03FvuYO+9Er08Pan2ogo+W4oxjCnCgwcDBlNFMX1ZVMyWIv1uTfcoI2A6twupO
7sxsl9wN0s3jh00TJj0lrvrBevjL2/gbM4ez6Tj+5yHjk4OWbTswqaFlQ8f3f0mHEn23dMsKRFdj
eEm6jAwv+heQCg9JwXxUchm4G2gZR9x6ytTpTh4XwSVQydE16MzMdIhgsbbX5tLmEYgluCgkhR2z
xcZtD+0Hsl+0Dgjlx8JaoqqPkVnWQ5TL4dFc2xoizjxEg8pvPKP6gfLSuQmgxg4pGCgndknKAmu5
eD3ydyl3DRPKuM8oNfy7zC9Iaym6P7hb/L/HZTFINxx+CWYznu/biCE298tfNGcD/ixRGAXerQr9
T6qKgazqpbsqJvEmJSAuYY/fSQUfd0FauruFtjnzfcQMawwnTg5MQZU7hPbQWLyVwtoRUIHcqA6I
WiILYgQSjXieDmC6EMECuLN0dahhwl7hcTXonboq1EFx4zplG8lnQsio+rb/Q0YjpiVHsUCgH18Z
/qd1qoPInUixXBKLWZKzlDecXyF3KMSyJDlR77ZMPQA0MHQzYEf4nDUr8LJx7Q92ykPNy4fVT/0o
I3IUXQYgh7Wgw9w6N+Ah1aGf7Thc6vabVnb3Ie16RdIDNv+pm29aMQC+MjoyI+fHPvG7U4Jx+7M3
dpxFXDwP//6mWpti5K9v6vZgzMCzCcCTduC6v0hJHZHw+Rgl0Z5T636imI6G9jklgu/YQFkOh7I3
z84Mwqqx+5OrHSJleyi+LlzeJDUivwoCmCKTPtRFcjsZ9plyLH5waigiZO+NV7jsgeckTsdb3Q3R
v39881dBzPbxLZyqpDP7yOGMX4yWltfE5jplNAK3p2MlHKpTz+VnrmzicAwyJCBEdqfLq0TI3Hw3
mfu8toMjvCr2t7h8aNt8DPtRnZYcomPugJlKhoE2yHj698/q/hK8whpAtbN5pkzflf5PFvxf1kDe
23A39EhfvJhY/XRspKZZZdf0iYzC/zi55rhL+r6ILC9ciSo6+lb7OW6opMy8fo7T9ryOZLMEWYOl
YkXiLjJ2aoH6VOLeDlGJIImvZA5igXr0EsWCaqQMuQzU8HiWtogYjnwu4mY8ZB43Mk86RMEyFxai
Hg9SHHAA8hIYbM9TxZR9UMFhHN+GpfyStJ63T4Pmydw2UtOuPoxzRgiq0gn6kenWcEmPENL/6HlU
mnBzBvLgqm8iSW/FaOiDKRUcdrQ1P4ue/9Vpa/5dUrftLBzymxCaUA7pEAXw951Fru6qibWlYzDz
wRigEpzIXWFxofCtHpzmPiUYXV4V6JPaMbJJrNgpe/1S1GJ3+azSZpGCuOHOKCJEDX+Q25q/eey2
NHwY/75PrOpWdPx168scb04c+KXbcHfctXF6iYfDfCCmSJg+hg6mfWNDaRpzj05TBgWua1tnlGhs
cXFpY0DcJtTVd5rrnwGy/XERbWv873uAC++BRCS836a0nF+ktOPU66bIaMMMXsq226sfk8rSjQZE
h+JRMfuMvIEbnFcZCGlQxu9dxBK7poiTgy2+g9xaIlKvgElNyx8eL2EQ//xsHnHtvu2goAucXx6v
J3EalBNZIWbd3vIpEYwiBIuMsY3oT7pUS1PUGtBYatsAh4tQCA7rEtnxYO/InG2PzUQTEtPinWHx
gi+Fb4d96gV7jwSyVF+PNl0Jy10//vtiN/8usr68lnQnbMiBfHbf+zUtbwjQD8Wdo5kaNxh3+mDa
oa2/nYKgpQJDENw01kjOlmiOdqB/7Fx7CP6wOVq/efOkwxtnugaxZuj3//7mtQUhnaNGFRHUz7Mb
lAfwusBEtfkcu8xpPG2dB30nRrO7aWv70Eh3T4eNi+nMHNyymMl0m5UpL9JXvxjmB9+f4vP2MuLD
N8+t31+bjm6pUa+L7fwbbKwPqWNjU/rDNwn++WtSLkvcnxSkRLba2zf9y9a5mv40kMQx7WRuntIK
7UJS9QEXYv9u0vU71ebJA2F54PZLhVMRYbOsfHrXInhz++ejAu7oJO7DpNPXIXEbQF/sbTX0TcGW
iEKbqtpqJmbBiB4iiWoL3/aMB5xmeNfiDaRhRPwZYchz8z5wf0AAX3lQufz3rs4ol2s2xUI6N4bY
UPtQqWBEURlQoDB1fHeAWO0Ah5OMCDx8NEpmUu36jCE8eSQpUJHTR5O+qxsQTfhGsr4PM6UGJHUG
FFW2AI9WUQGR8+TLtEIW0PL5FjbubNMzillNu8ZqiO2a1o9xIPedoWCtOMm6J96dtEbm71CLl6tR
QFMXnJS+O+wFjD+mfJagyHK/VKNtPmXmGn/uk/gAdTK/TTIO+cLlqeYxrQWtcTEB4bk8bEbiTMlX
vmxgd4/NEhDw7XTWH5Y/hIhflz9WaHZ4cpAkEX32L5snP32eWx3pILaCqWmU6MJNRDpA2s2b8nsC
Vqalj3GHsvHNnQiDpe+WXmkYRjas8Lrvh8it2cWQsJ2INXu2CQLZK3/ZjQO/W2bFj64ZvObby1Ii
ddwrvgEl0USn3vhmjoQDV3lwuzgdJ4uriFvVhL4RlgY6Fx1HFE8xYRwcmWMDrQt06r4OLOQJsTQx
quJN+PdN5TebIeIUiwbR5txwgNX8fRnYTeLidXaGXUxo6Tlnqjn7yw+ncB6nZcH3z3jtckG6lDsJ
cr0jEJ6hsbsTAb8IABjMa4lvNhanxMEIf9HLrLM84xs7d5OXP/mrfv33D23+cwfnQzucfAH+EMRk
2yP+y9rVqh6WNhEkEDMP3UQpyARBBtoqbQ7CxMFNHvlNZdTfeHRJVLg8bM1dhnhg8YdbyG+qRZKH
GFGwM1s+oUS/vE3BMCR1UNOC7tQy3+neLyN4lHcx8SSXDQPNLKS7KflqyUJfFTY2J2/2s52/lG+y
RIJGet8rxIVx5231b1b6BwH/RtSZ/4eqwf1NtYivxTNpO/iuiYb8l8274As4McrG3TowuJ77BVbS
tssGcupDBOpfUye5X0V8NGWniCdpoilAgVg14PiXXN8XSfX1ZzVE8jBKhPJbT87IVrzZtuYOs94C
ce8OlWKeTcaY2uSC77NAMDyvzhythoZbRIIo3E0/NNVLDWxpz0jUQ+mTfLhsYSvin8NkrN8Slyts
HfSU3Liiusq5F9nQHJXnNiEB0GAlAVEuNOeC+asnh+awLJ6PMCw9O5U4JFy4APXBqjfKZR+T08gU
ED4pggyIex6eDavPFEWtSAlPmB4Nmzh1l5Oe6MLpZGoo35cVbCQNavd0EbeJct58TatSWLTuNjD3
Uu/tZGEwXGQ33Ha6g5hkZKAbIozVvPHK4Ngt5XQHTJHbEvLarnrLrUKfM+WFo4yhbHrzGBKcQ14C
px+hj7F7Lvr6gxKti+O5gF5INEPWymWvKPNqs/PQLqm3dIPOkHXIHlGAHtWl+FJWuXMtsMohLKe0
6pW7RCooGGJUP8zenUPVzEu42P0THHXK8Tz/Kgr1bnE7MLrRO7RFtuzXAppGhioE6cnwiUvMy7Tp
IWbLpMmSdV20TObLaC1DZNf0XR2J5Mf2Sa9z+5jojmnfZqYDUq1Lrr1hwdkcG8+GQ9cEuhfqQLa5
y7lTgR3Ekn7okjE+X+7n8wq51KdXhQvBFuP8McuSaLTyHeu5pkLb6J+cToLUuRC87uvYtcHBCjhQ
L9V2raQRDQNW1xmxRVqZyOMW2jbUl/tuZvNUIKeiBFJKoDt/f3nlL1uzqIRA4Fg9rNvht8mpWkDU
+5UMPibUjILLLG/3Oo+vzYkKuy2ssBfkOo2CjlGwHejLdv+ksQ++uHMOlxXcWWSfoGX1F2SSM9sG
2Oy3OuUT2Nsn5mYeDV72LVlpTJiKpp00mmO7fcze8Z6MYoTUMbdRtd2hGJW/MeJjnF6VfBqPs4A8
2aCnnr+0mT0D9xOFIP/BTnPRM2AFq27Y5211A8jVOBHlxW+g0y1EgqUkV/uF2lvtbPJ47glpfdee
/8VEI3mViVyclm6MnJRloNmtwk0ouVS6vbLdwX5BXX2T15kIu5IPnfE4nyr6GvdtaR/aSd4rrFFP
rpjah3x+L5bkhjs0l3aHMF7l4gjIg5pRg7u6e298TJbVJieqKSLHVkzBUXzLtb1TozaPs4Mro3Mn
iDZrftDM3/dphpj9spPOZs98F+noYA0jA3XQej3JmyJveLtRJ40Ld8fl/tIY9GewqEHM1B5/g3kT
d7EXyt58g5vO9dTjPS8lFPk8w5lwea4C5DSJLbLhReXp+HEL6AEJ/5b6QzspkN4O5Yx9OyTps59Z
oEAboJNMGaEEJDC9s57/HiRpqrFkCTXQwxB1dE3/ieCIy/tSpttSabKTG6dzVMRIXxJGQJXhvieG
cH5+R7jtwWGNP2VoRyKdJeSJWA+VRfRXoPGwQG3FblxPFtaP9dFf1296IS/h8i/Q0RORDTmBDK9D
HCcj+5zBA0xZ6LlGOtUxJQS8CTY5CzVtgH2/rcLJZGo82sbR9dJvDmKDg8GpB2i/f6OI5s2s+Tcd
sWlL9o3ZxWchu7NeG//MAIuu19YoGUvUwkhm+vvSF8i+yuTR31STCIC50vsCfUu6d4ceweBCf4xI
3+Bgj5Ghm3jX9rI8EuprEz5luuFY9zeLDggoDrLggEaW/b4wYCbO9gdbm2f+xR3ing+XzhllDWR0
aoGuXAY4v0F3Z0tavIYmj5W9rmQXFEaGmrRG7JhYy5e1FPIwkHSBSih+Cub6Gvi7f8Ts+xkdzkpS
DrZxz0jmMGjTYW+K/jvJdU/ZxMcwJ85oCVY997A1xbr8lHnZl75wost2VvfyloET33+r/7LV3ICf
+8XxZHRpily2gJ+dI+e+WlN5PZBhDyaKafllRVfsAwIS6L5PGSNVpu5gU5Tvl05ahQQcugs7mcxC
WKYmB4OwCvOtx491mFd636zxy2Z32Ryb0YOGTHjTpEakdJQnVumSHlPYr0Va3ZJZ+oQ6kLNB8ShM
lwSrIr7bnCGommlwXXYMh22E3WfqTpk5/GwbJJVgYgXytTdz1B21fM+3Et9Q6TNp1YptN3gmzXOE
fMFO0mYUGH48c5suYydy2op/VtKPZDYexbl/YLnrsOwEKQu83IXNd9T++HFGb/1zt/35gLfletkz
R6vbG43po1ZhhxwM0p8Il9qnsB0vp8Flc0493vXEfIq7AEytPwxRywX0pDDaM8JO62485wFW6H5e
q3AR/fUssZlXhvpy+ZEvlyFju7bNOcyn2py/DDq8HByXGx2pffe9MalDORUl/2l8aZZlHKWgo2Hk
6KqttKUb3rCq8k32JzxuWE3PLmdLP0TAnvV5dUYn4TG4y/XeLxC0zHSWsMJcxX1Rgyht4UVKQF6y
vmFv9h9QCB8xKOwy1zkWE7/Z5aekQ7WwqS0l3iP/OFkl3gSR7f2OekxScOGY7bOfzflxICBI6qr+
Q11pbo32v/d6KCvp8pD6TWfgHw5UVcQMiKE4IBcurOfGM19pVNLH5vFoLxW7pIWMis/GIFht6KIi
R4OfownOJFKtyQ2myE/En5ol/5wOeMxLmK2R7kolLH+5IqS9HaNANAkjonW+w5AFppXL5j7JJkx3
9PRRFJof8emiMfEzjFrlvP/DLeWfbUQPQiH9L7TqBu3EX64GPazMxVmAWRvjTHGy8IZoNQZk7BCk
5AG53fWN0ZJZWAFDi2HpCaDbnUFsls5uM1+rW7JUZFQi/MMdgEQ1x0NmG/PTv39O/ze3KThYpgUw
nQug/yvlAEGuk0Faph/mz1gqOo7Qrobb0Rf9z4u5FffX3CE/iCSnk+MZNTJBtEFYVPq90TX6MPkN
4ik6WAwj2ILmlCaJv2WVEVu1QyMOf5NJ/t5bvZ+rtm/LBfD09DSQiQXN1XlvvWv465SfiRyiy+7R
ym32r8yfnZPGw/hjFWABYw4PEpgRZSzGPqhZRqrGIVHJ54YBfriOEnldH2vcM+4ZW7ePWEiuyesq
Bg/MTLrFd9nXDiU+WCPOrWAso83OjaL04+VkQqmODDXlji9lvemOOB7R0Y4uKoHtttQgtjebGGje
XBzG7SZw+ccVHBju+od/fzi/W1zShZ1p0Ex1zX9wOXCvZlUa8HAuM7265Fi5bEH2hJCIJACF/Pl+
8k9z+Ta4+tpECRlNLTW6Uv0XK88e/vB5tjviL4udJWVyVWQibji/3iGZtZWKpipTtHmFY1vPIuQS
cloptMlMBJPRWRWzZj0QpSHxiHbfe7IrSezW5BbRrHRQMLWpbP6wCf1m6ERXFOENwxCIo8avLYHW
99p51eXEeLR3IoE9K0lqFEDamAlHJ46qI9TgcpcyHCJCkkB9hTJDtkuP6CROHPI2E/ul7kiU5S+M
e/mJiS5VfkfPLVtEgXVX+dfJuF6XDQfhH35V/zctfZCnloFA3MSuYcltk/1LS4OoKc5VabXYZYyP
JpfQgOMmTKbCC/Ez6Bvq7XmHSJuBSjC8ZUavQnfJh7uPxmjqOz/7YsQqi9To1owIB3yVZn4/9H54
qSrAH6H/LMMAC7KYjSG6THlwUX0xVgTwOF5PevJobLWkFSlGGpdpP6IUd2ia6LKwu+4W5Rd1UX19
uXdjuc3w2YSVRcCWzo/NVjL8LFPEKsKgoaG+3apyTeORvgso/1IepkGdc3Lpdvbm+JyQnE2d+aPG
VY1Cy2Em4I7fLyWlPW4yF00MnxiThyrhYnk5fptJKyLTpqcxWO8vPdX/Iuy8duRG0q37RATozW2l
d1VZTqXSDSFLTwZd0Dz9WREa/Dj/NHD6ohsz06NWKZOM+Mzea9eufVlDjE0QMa+sHqmfVIGcheC9
7T55Gex3vYLqoGlmmchp6viJ9MfihsjaAVbmVzw7J1Rg0w4uRrmbFuOhE/ajTajMQNMQZS45bYP1
GTX2J+EiYDCCBLWwPg1geQaoFHfjCAxK0omGQb1sTPq3rf4A9FxtZSs4UwmgZGbm2Bl4ROqo++g7
6zhlw81HXrtPg+QWUPsBekJfaUTPeYr2GhvUIKi4sZfshKhijCh8qiWap82qqg0nfaJ6sK4my+tK
tAiGY4vgNETmD42qF6coOxPWcaWSrBjaGswSln2GcPGhcpbpiOqg/9A/p+uJy+wwKWvSFcOwel0I
5013UYZML5mnjGwiJj029tTdOGEvXSOsYWgABdLU4ZvXop+zvHLeWOhQt/7crSQwruM2rLGnOFbw
Tbo0j03vp9smgVHqRcuejxELeIwXUbTFNpvi+lJkCYc4ggHRP2bPiZd3p7lJ382giy8lM7ymQnlW
cK93PYvsumipoMDh2xS+xAyh2LBXKtlQ5slfxUJozLSnqLVa/B/7gRWsb8KhqlPrMQ1s1OWhrF/X
VOwEEcOTa77YTtK/4gHYtwO96moxZ1IjPCsFCoDOfC33ncP8KHNldciMEW9vF148dyEEKcK9audi
Q7zdlcEA4RsDLt8A36znL+OW+o+AAA4VTxpIM+q0xohJKmfBdnSjqzljBG86QlmoJCfOHBFn6XdM
YLOVeTyuiIFzqcHBpN/IcZjRt9hsU4q2ZbnLjRQa3isRPJxShL/i6jnRF7HtF+mpEljUTHzCR/0M
6NJUrV0Qa+LLEg7Zh227wqpHIKybVGMZ98MC6CCr2mITRMRtQx9GFKg+DLRqzF6LYvmPoCLEcMnz
XnbZp348zbD+WgQgwh3VAgS9tycSkkTNYD4WLvYkXSXYdbcvpRlxr9+nkoy4wTbtXdY5h8IBxzoI
d28mMGYrhORsSroH/F7Egip9D+PJo9VFy8Ed+Mkn1zg19jg9BpgGetE/y+bMxwbENgkIRBhJPlrz
+Jn23ULOYh3QtWSb0dJie34ogTVFTwNsv8LriwObbHvqlxC3xygpE3IcAUwWQbimOCRKdzVOTO32
uo2L79z5Yqt/fdPUnNgeYURmikIQ93AYZBfdwzYiXC5Z9wOH9HAlcm6D4pynouZYjrAnY9503EOE
0sHBxeHW9V2P9/TIIK8afEPzUB1Xtkc2WYJbKamb1daPvpu9hJ+Xe2ooMlGgHozVn3HGCDxC/uCJ
W+JjzrC1aCeJgQEbUp+l1U5//mOBi3aq7LfIwzNkZGIlm9ctmUiGH74oGJH0Vr2X6UgkKoxu+n0i
4tXloQ/iVq2oppVpWF33740jbWZQTXBAXQ56Qe0H0uXRW9z6nMzBW96iAV19NNoDba1vDw1d50Pu
sN7gUgwQtEBRrFiMiXmmDg7fChNTgu0rfluLgfYB83N0FoX5o8QwQrxJGpzXkS4D1xasPTUPFPH4
UpSRrxL5jC0eXHpTgElYSIC7kii3UEJuU+GffTsTTJ+JTo1qyIX2QEgfBK68idddnXZHCsvu5BLS
8dpUjCzVmE/ArcXuhPJ3oSd0Efvt/Cx9jMNdVvA+F6H92TP8+3vjpXObnSKwjcJlOlxgPEmmjNva
Wxlcx82dfPA4uC/FrwFt6EO1+PN9DKAOxdM7qU0rgChWPfnsQ/lTHWgxx2dZWeKxFZ+Jb8qjfu4k
1nenkb9qnN9HErOdix/1GGWUlk1wktvTWG+BdnABZ23D8PnBRIGcPY7KtDS7OEsedBkZaTGANX2Z
HLv5OyTUR/fAtB3qlsvwisWOmhkLf512wixO0mXsLnDj8jUT5t3aHb9Jmn2Pa/VNEbaivw7D8KEu
OM4pyIp7t3zNSUvmC02aTeKvVyd3zoEYOA+X+pfeqU7G8pa04j2veML07eylJG31RFg/1G2j4p76
5OgHxbtvaC1vTN/PLvnmhultqoGp1tI8u1NF0HVUihMDoGDnCLukheHSdJb+EpGao19UX9Z/Ft8O
WQgwCbJGaqYqRRlhx86C+mArJmXxL+PueYz+yNrkmUioUJY5+trG9mO/cLLmEUZZx55RWMdM4ruw
JHrRVWsQVgzPbhl9LfDQn+3mXc929R2u/1hiDuiJPDTp3kqYd9Uwn8In621zo0y2uoKS8yxO9UBH
0fpEFFg9IkljSDDrcOQ5QeIf4wWJM0o9oqJS1zQ4nzGHGQGrEbv8xncsL2twsJxmQvsvp31GG7Xm
KCBz0mq0bBwn1ocROfG5pFLc51QQD/prS7OpOg5ArvqWO05NUWKP5OFwCB6CzhfsR9A6EEzVqbHO
1CzbNpPxUZ8nQcQ3p0+7ySlwFbEJ3IDAwvT6H6kkIAxGmOp9mkqY4bBCBNJxgoC6o37LoqcOeRfJ
LxiLc6v8DIJ33Nf+z3ma9+USYS5NKXwYJ+quUbdCerAraiAAMJHvLEjIsEjM357tQ6tBuoUIDh/P
32nw8mMJiFQfGgZP0DUc3FGOPJj8sA+ByQLUs9xu61QYb2ruoZUo9M5nIqkXXqZg7Ow5aNrGJrqY
ntUvFHvxW1qjE6ubJqTikF/lKHEwBcwb3IrJuK6XVIB6mNf+aV7iT8QT6c5VZ4geu6r0nNmxWR13
xpdUP/hEq3sBJkReLDVHA2BdUZ43xzJkQ6jfQwSE35vU+JnVrTj1FSM4oea8Y4UtXU74PZHvYxgb
9vb81Comj37PjY5XmFlZhdGle2lNZP/6GAdz1O7Wr67f/GiqNsLfxnGj/0lKjFebBf42kZa5pXc5
2F8SVpRXpeTIM/Kl0m2sxAhhlT6zfxLo+gEJNLK80x7Om4poSP1v09P9rInuDuljYICYcFa9cQgQ
B2Dxca1tEte/ByaoQxNax5op7s6c/Ldpsc425NiD6zZvvtGcM0Zp29XmM0vV4MiE1uxzlKRZM+G1
zI6yJX1hRIy1149G1DW/CNtJD//5FplTm9N7jntlU6hJONJUvgZDvBXNn74gykwoEcNsLX/GdLFP
s8dFHpjTr9qDeBxxsxwEqyKM9OIVOP1jMeDkSI2QH2TlIwsTRr0+oNO+ONbtwHOlynTsGk+wl2bs
r4wC9VjjbxcTGKQ8T+0jaV+7XlU0k+X9aAYbUCCaLSXq0pVTodbF6iQVRTjs9a+P1vEyhC34JaXH
TQL5o/Wt73p9EfSIMwKPzOEcWy8bV7CsFZieNkhJONO2hCL65VX9Z26b6IMDAno7e/ytX0nHED8C
H3OzUIyFbvShhCgCIZo+WrvkFlfzmRZbgRKc+ACQYQcGaF8Nov/A7YudfbTfFyp/+rXwpx51IhMs
Hnzyglx2ZIZHFdbGHLf6hHDG8NoykTlzJmOvXvOT/vmKlES10JDQaJoYQ6GCsutCY8FLUuOkOaRB
/KZLzEzVDroYFWyXLihQ0AF8y8ftglv42Kgyo8+QkYqkP2MWsYZl0wYONJ3lwxRNs3ez4ss0BiE8
8OmXbgn9QDzFGVWe14cQFlKy0breZ8ebEEXLdFglkO6aLFqZ56kVK49MqNRL3ZS/EInBDJHYHFZi
ygzdfiWDlOBwKKfMtcsUsY37rMWqGVn0wrGZIoG40sP/TOzKGQVeP/XUHZAfMyChmwLp7l8hJQyd
8FCueJmpNS4JdpgT7q55kw/NqQvs/QgC8RDGzrAFY8Ru34Z+JEZoH9Lun7Ky+dmHjOicydjOWdaf
RhVPZPjE/3Uks8ft9BrESU/bz45/9onyZUHed5KvzIxfbUvI09xF79nIWM1zxYFXbro09R/D5RcY
03zwEVFfMvuQ22jPBZPNluvq6PIzjynrfc/Kmj0qL1Rcdfig/8VWRUeUZHO4tRDQbR2JnEjXALhs
QasQ+Y7hNnkPF1RWcUi0I2giuOnOxHBHAnPKnfyrfkfWAkRobFjvulASxvgzyx15CuXRVm5pY1A9
SZ3nx7aoXnXZRC7HSvs9PEcT50islgreUj3Wk3yaRvpDO8V6w6T7xR3yjb+GKuW2PhhhZV2TQ9Qg
q8S8KIGAYcU3WwPgddT4JfJfozvydF+bBNWy48GvzIMhuJmCV2zxmxgTG4/QrnG4gCy5Ygn3YSfD
x2EZMlI+LAaeuTIUcGwUG8frSJEv7fziDXzRXfGWxT7lVIscy0gbPFgzO8+BGZcdDpw9I3i7dkFZ
lIN2fdDnbY7HQaXyHouxm08Fh1+DpPKuP2ZpD1Sznf9zaXz1jClyPEbKrccfD7OdfNN1YyOqV1bI
RL2sPUqH2J/3UoLnmdw3183ERxNi563Kateui9wvcpZnw/AAa7QAT3T7IuyFr5Nje9sVYN+DGmsf
LgKL34htNlYHpLPMzQ8kOhlbv6lO4dgijGmg58mwyA5ehzUF9Emr1lqT2rkT1ZVvrYpc4DisrUsX
5c5udGfS69I1egAY5HzxuuyMMj59yT3gnMIcb/7iopbkZCplRjYwQAViSr3vnsyZEVYGwWcqMKHK
03uwWiCPM27TYrLBKFA+JGF4apr1V08YSh3GLuhWnmezaMkoQxNESmnuX1Ixnzs0bzH5uue1IpKB
idpxWFaLljf77bdBsclNok7A+y2HdK2vuUlfPpyWhXhP26+xRBftHYsh/0tg7Uk0gMEexmyVjDkC
I7jg9/b6/eQARCqLH5OSFVv5AM2JvdKyLG+FRc66h171XM3IQ6ebY3XFfgon7wh8hE6g4nl2e2IR
AR5NT0YvcWtXK7iyqbnwBcvtgAcHO5O3c1ajvKgg39mJsLX4Jny2tXml45+2UuH2rJSH2AgxKvb1
8Dy5HdO+rpv4NiI8+EU97qvM58rrp1OwEAojugxVJDA8O17Do0fftQSl98ECoSo+AEUOX9c2gr2k
pml2bMIvIqs2slM8pIbJ/n2cD4ODfMgymMsz8jwaRlsAYay/ac8Q23JoVGnF6NsAzjIzhnLRkR/M
vLkOTfqVjPX1uVKDz7Dq3gPr2SuJHbXXiY10PKyvGMa3KLuvBWX9DZt49T60iH4wKl7KwkyO1bi6
b2t9IUWYhr7rslM5lN4rt28Kqg8OoS+D7zPhTM8y5ChgywxRLB2y+2Rt3R5xcWmuQHugNz4VBQd7
zpCH/YokGiZyftb2WuwTWecXabISSWXTbab5ERaEdSkCZRxgaZjnTAf9OT2EHWmXJfTyTejw269D
eV+aOj7hvr8m+EcPoGbKh9Wp5EEwuX2YE4/3zl7aI2QMauQ1DzchuBdWswMSpfSlsdnayQL/+Igh
fDTL4WVC7hLkJ8dMiV2yohzUE8tdTv0rjRRZfo1xtOuBnOt4NR+Ub2BrSdfYTz2IBLfI56PZDNVp
LqqDG0w9sv7JZDmBLxSgxDGbG/8qHBHjxbWX18UD6QArJUCNNByZVpDabonwTLrbZ9CX4VvVByaO
XW85hhXO2iRYl4v0/WtJAvDTwtDoaRXxdZCUy5U/WjfaEvllkuk1ycrwDkQpzRjMLaKJrnLKjU0V
ZyYLN986NAV1nBqSI+Qu+v2YRkCnuyI467/5Tbu3Oyh+JZzNc+vaKalD7LiyOc8uBskOG2KSyy2f
QXxZczyayGXBFzYFh0mvkpWYJuova3VCAi1BETwUbV+dHCMgSFGkkHpxBUw8D/u6KavXosT5Y8wB
gICVcjNZ7PXkG2xuw5wXuiugr9KwPserStZUz450228ghdBcJZ617wbzVx8ZaHdNdrzsF/19FVhk
bSXe9BgO+fxYjqkkQILJhp+Mcj/zDIyubdzD3sDXbEYrkdspovY4foW5bX4FpbGLClQTeVxZj2uX
3qfWT04S7xm7O7X750dP3RGI6jh4xzBbffVonPos7+8Mj96Ghe8E26394kzIsezvK5vuJy3HGjuR
HdtOkPsdBwTaI2qH4PiaI6F/7V1wFyUJsofVHzgbV0oloJ3VFTljeinpUJjSAdMxQ/t9Bkq0S1pg
JhJICr5teGKx2DdJW0JzHNMnps7QbczizFx8N2UU5aMd78MMz3cyGPFtDszTAOYCtlhn3KWZ7UfR
/WRG7KBmtzaQ0rKb3xgQgP3faZ43t0XWpIMT/4sQ8BbIeL1VtcyY9LQTjAg24GvI+wDF8xLUhX1m
HODtG/q9e4Kje+rj8lqzPbjq/9TUNJ5dmRaH2lcbe72sB24XbMK2t25ek1k3u3obETVccmIbr7Jz
0MDVgGhCp13dhzRNyCRdANWpfgDoT7Znu8vS1BfmIWKEcTHajmYAdcKR4BjGbeBwk3Ka7zkTusFN
TosY4h1ZMB6bs8exMIZTndjvRD+7V8vjHkpxdUbJ+F2Ya/5UygD87VRJ6FZW8GhFHvTTrg02wRjH
W8f04GP7wXwdT9YU9i+UAcPLKootLHFzLcfXeUaPgVf/hDDAZxOHmLNvquCGhQRKbwgw2xVi2rnZ
1OwnI1FaJEhNnRfLAw1G8cRTjd0BbtAUe3C8mAM/KkDKoyPrFvdfMxOrOhCJ1pZ3a4baBTW2uLgG
m1PZgF10ghTZ5tp8iCL7UXkQHyYU5mwr8XZHMSZJ5VCdZtx9GSnDnWnd2hmLD2bv4nHAEi4LmvxO
NtCfaJkfArLET7qamhIBgHG84FWJaAlyUQ3bBurfqbKYhGbwcMvZJ+x+oSL2XNZTme/RWQDTqAGR
oyb3JeWwrk4tpZphEfjWTrl3c5fhcY2YmiGeMZCJmz/mXDgfsC0yo9hlrWm/pH5APG0WjjuDkfyO
md8Vuur8GLXFPaCT6aEi/+JmZiaxMzuEFq3S7umJnRDLdzeUIFHbFcqqWu2MHPCbLnoihBW3bc3k
QemA9gUgzE3ciU/Xrd1LXpERrxrUZolPg13V31lTpkR7kTBQhWcsxJtqiBACEFOHdRK6oezrY2SY
J64DMEkB0wPd2y6msi0wO8G20n5lTYWlIq9OMkNCZKwIGa0KAp1Ij+OM3Ar2M/ndBgwiVSashv/W
z6gggbv2x0Is9wYnMPTPu/McD5bxNNq/vfDVad7zJhyf8mGmqDIjfP1x/CbDYAd36zR6TnVOS7Z5
NHXshgWjLbCrpCQvPpI3aXwgB4T5FicMMrzshYVK+pSELJeUu0sA8wHp0EQcEzy2uDktWoPBwhgG
22zwZ9xYHMEngLJICQ4EsX1xZru+BeG8o++YD7Y53eawPljUWkTEwS+CYhfvGmmGD1FDWp/hAp6x
gycn6sXJ6YuntlvI5jDl72K1VmoMF0U1exi2fhAxTOsyoyqCepTGm1TIHCAhfKGwGPbZCJBwTLP5
YBn1pSZ9+6r/5hncg9ZM3yAL1myo1fajgRays9zqsYixPXaleUl8x7zgpKIOFd5v1lrDeWT8YnR4
B2fcP7tgQEUb9544D6P1JSS9+m7XAnXjjIp6nOH9VPUC4sJY3IfEmIy7QelcvoOQK3Z21NbH/3uX
7vxD+eP7Tkicp1LemIET/Zexx0/9IU3ddN0Aaj5bTjbvwRoB0asDUH4BmvcwXz8cC0LhXCSvdkAA
hRqCMxyDW56b3QGK215LyWC77irZ/SKBAnka9/kmjFBPmslpMs4WGgeWvkwItSqTk5OpRWVvpefy
L3PXN72A+7//bNhU/iG/wH5lYqy1SEfnoFCao/8lE2j7Rsyh2fOt5zELMcCEi5Kts9UKW8bvRuN8
1TYmtP05zGf3OxUX3p0yf9Hj3d53OZ/r4RtTzwFGM3Hnolxu8cKuv5JZcihhJWUear1ZnZWFg4ya
3+CzTBwTFhpN6LASv1vnTKyKxv/osiZ/xNFEog5HF8UKEzqv+zPipdn81eAn3QtAto8yV2+rckPJ
rOL4XzgAI2i/+OhfKsM+Q4llgt0jZ6/aG0IItJkte4WmfW+qqjp4emaqtNc2GeWMBD8sz3nXA+Wa
qgt8ZfOWdsHv1Upgz+YTjLAWIalnDMhllFLehSYHAGoFBkXEPX4+WAhFf3VBXe+bkMFLZbVU3vX6
Xv7W2vA5zo2DYyVcttm9beyAtc8UXiGPHxuno2hm8gkNwNknlvjMBJMftW2nNlCwJ3TqhWGE5zwU
X7uleAn7uXoK0f1uU8/53uLO41Qtful5WKvQ3YwE9kMxfzp1Vf+bQ8X/p2ePa990McwQtIvC678s
PrnN6NlEr7rRE06LFKIlqcZdLdGpLp55ImL5seP/de8LB5oTAG2OyRcjczMWMWtwSmJSWFy4sOAC
U74TSSALChZQEEH9ZnU4XaCQdi9OmuEDKklH03OVuJPufp3Fq75Z/dz8Xobys56p3jLXDI+W1aOz
TsFONYg2QDm15jYsyj8dEQQbrETDuSbz+kEm4Ha5fOUG/nmIPSE7xuXYPxnjV8p3dJ0rHY8fgrsM
pWMciqYGF5ECIkwMeWaIdi3ZPT4kggWG6Nj0VhaZA3oIrW0LNLW29O13NOOyt75Zbpps9WOMu5b+
qfbuTe+dsEDgIgiE8/xZpjcsKPFZOOHFEV7JRez2QJqxfjOE/pKGJZoW/C9L16klQsqfdqWJQoo2
Qp4oJoqdNEByJkH2OJYzHjJbfnaYNh5odaadj1cPp/WKGSChGCbaxSX/joRqiKFVV57RL4PMUSyO
mK5ob4jNAH53TiNgUqhe+tD+nZXLV/1fom796jTub/3m13n8NirvxohbC2sXZ4Uxx1tdkMfqvUUv
jXYMYo1aOiYFo0h/dB/KXI3I/ObTawm+Xbr0OAniHufgnfoUPuAK7rxwFhauaYdYhT7ZZ7NVixEK
OGVmpeS8WVF/ehYZKXr5BmmOL6aB2O9Y847B+CucHZhYMYCmqUo/ZA4LbbFn/Bj2zyTHC6WlRTIQ
X1ku7hk7nnUNYBi4BRO4bCb9cuHVb5MD0V3Ji+3aNY6B2//yjNn9t9vlH2JJn8W5EzoOWVm8Uv8t
6mxTlnaZQ15CFsibEOlCkz1nz8Qb/optA+qu800XU3olpkeJurTLGDHCq5fXLAsmvA4+9gfrp4MY
OQ+6PzMk2TkIQpBTbAkS78m2yIEY1dJAiO9lLc/NanXsRlD/lR01ahfBEmMrLf5Fbmj/wxzJH88J
uD2R8jqkjPyXRaxhaWel/cDiVSxfitZvtjY07W0xr8nBFVLycBbzZvAOehip1w76bA6qjpczIV+z
UAPXIileiQuYMN8etHdnCLAcIMIFY5X+/JdL8R/6Y35mN8BDheIdb3KgvOj/607sqyqi/kH6lxre
sYjX07g2b/gO3I0Rld1RrDHeA9bVi8PInejbaDe5S3MpjZGKJWWWJY1/s1VqB/7/J5Mk0ByfJ2FS
kZJGR+ox+l8/Uwt0Ku+4nzamWfmo1B9DwU46tOZ7lvTRrkQbf+xisp0wCsBqN9WowonfjIS7PF+7
y798ROAU/rtw4AfybRumhUXA7j8ydq1g6PucVZVSN9r4QwYYh7wxZ8P2zxQwCXveIbugVQJ+5pFm
gDjK/KEJGFrulyKTw8Ero33ioUCZUpTlXS2/6MeA2QzpFKgj+uBrY9UgdTBbbYmiQTmHgiyfgE9Y
rUsmFZOBUzcbz4VSBTrxj8SkZRozcSm6mSllvaIGClfzyWzhXVr177yDbfp3Zz8x6dZj5aBib6y4
KLrQIUaVCGmM+svQPgmnjZ/mCt6tgyKkNujtYlogwNYVCVZyCokPTYCmYPftm+J74QELnEADwdWv
jbclCt5Z8WF6WiE1tvnUf9Tp9NlU03DW+4bRrkjzYFYOL4biL/fEIfdewAuN73Ob/PIIBWEvlDcX
qO9Inq3grD87TPr1wygtgfRBuOf+d5SAfnecSX61x/4Ls3DO8/K1DTsYSql/o0X/Aw1w37nBcGnA
41GWM7Iwo6K9dGzjq9JZr3Ml62sbrScsVcY+WPIUKm2Q3F267KZFBNyMbCJVJwbMA0Dg7OzqruMq
bRLvsDQIYqgGfrr9zy6MyluXKPmgmeQX8uBnYBED4G3bQJM+uKx6TOZak33wMgUJ8SP62AWRNQXa
U9WhQ7Fk+tj5yz1FwU7GS4qUK0nCbZq50bZt7eysl6Fr3ZF65oJDG2hRMUTbQ7j83TWbnYO5ITxR
ym7SbjzMNjRicvcs9E75tFNSc+blGhNgMw+b2C2ffXT84Ntw1PkwfdLVVok02a1A7vWgBdCzsnkB
uQd+r3efaX5CGki1Xxlv0qk+iemZHrTeQkurpx4nSbI0t2lwf5A8xvySTdtMP8XE0bi6tuQYHNgn
k1jv9DtJZgO6A5dKiKVozfr0Qbp/pSxKAqa1YKMpQV5wseGuc7Zy8vuPlgtjRAm68QwyK+wvRdVa
f+VwWYxfQj/quj3WNTDDw+jQ1cat6OqfnYUtzOevLkJKBNWZTNLMfpZrKnfCaKOHABQMcYNoedAb
bYKyfdSXkLFGhFFn05nzaJ8T4XMNbXmAOwkOVMnvsevypyHZouvW9Z6YwFyxE7Eb/SSFwMeaOIIh
D8EJSPNnO2EuLG3S00X+6In2nowj+dkplqDM8PYmy8BNa1gM8df1Bv21P9Sz7+2Wznlrwe0WjN7v
Ttdcux5FjxgKe49t0N2PXQuqFTi8jwn3RL98lCMsmyRx6qOMcUyiPNEi3gxi+qZNkOSWtr8vR/cz
dyPgNChhDq1BnsY6jl9SwazHceOflfM4tst66GTf7r2CMa2ISgOgOROjoFtOvRou2vjqWKEaTBfm
vZenL07QKLDsfGDnll1yI3lXjLLOnU5ug4ixm8afcVZVl3Gtb+6YnZrJyE55eaP8PbitO9+rwh13
FTF+LL2nk/r2l969EiLknCxcEF510BsEAAUfzpqmTw37qUSoYhx7OQu4dH1tLWpFB6NQ2Nfu3s5d
HH8BKu3QjT861I+MNK5+B2ska2KW2jF+e7KLSdCzjEOJxfSatPWltJPkWTpOe66w37lgFqrUwtRr
LcQzW+kXc8V6SB4v43MgWgIhiFtZzNfHH7qj1R4qqcRNDj7kFxphNhHK6aUP70FMP+ToMEphka53
N61of6+r+OZUhLWMdZ2ccpFddSVKSsZP0+h9RPheeDjWK5JS9hDfdSHXMmlkGultl8JtzhOOl6yK
HqxmPS+WKf56wOJMqXSqot1q/tUc8q5kVvgGFo9Jk2CtRFiYWY0G7l4T9uPOqtr5YLaoaQkUO7nJ
cEqVUq8KSZn3W0mUvcQON6PzkMn7OOBXGZ3Rx6Ukyk0KX7MQK4e7uqX+n7RKXwFE8jznE5tL6bKL
G3kbIuA/uor+jyDFOnYGEsVenUoIB5wJupjP3F3XSrrxGAe2WWaMKiCM6J5zpNx6oqYLRWbNhxU5
zS6te77P9rdRzf1RKrdipWrx3PahkHECnmqn+Ra35ry1/PZxjHLrTDG+9ULerNy3GaKpDf0o5qsS
1bd5MRxF/mtsu20cA9O3kuRWLWF/HqByDEMtjynqlYnq6GDYEDf7trzECumSREi9Yac9DFG3zQdE
vXrsqXFwWcrCvkhidt/g1HI5fuoWv42Wm4/nZqvN4sk8vhY25V+a0K70yh6trf65nVZPMqIuNkka
IXsFjkaeGXyP6uPSuwoDETnaYhY44XrSZ6MNg+nsu01ws22Af+WYPVmI4mo1JKgZTnHPqhoC5Nlf
z7g9UI3QfFK31p+Vi2S8NJg0ALtj26xIV3lDaE7DLmINs1/r6Pq7YRU+YKXQPXZ1/mMxi2iT2gjq
snl9KYgxMXjLOfKBi7Dti9jRTQOB3HblXDBNRwezlnfTcBSus4tQLaBHNCWUoJgoaSAVD2s+x0AD
AnDxSkoN7xZrhpufhsnCjD6w1gMp2h57RHYONhlWLH+U0ozpwLofezJz3CTeksLBchsxv35mvEUg
rFqT34PPADV4K0jEg0/T/KqKZOTDYHHVMsFBzpT2TCrHd1APJiTt3bimyO5RCKlap6owSEXz0l5q
52fXztXdfY5eV5NIjlZZF1lVvll5jPNejXH0xVm2hUU2hGFdliw/iN7skOSsF6EkoQ369m0VVh9O
a1f4pMS5Cp88ZtU3L5yfKEqms2W55Ig4PtTXpUv2tZ2zZhsQ+6FzfLBEXp6FbT3WzI+2Iu2PquDY
auFcHJYfvbDq3YxEEQHWcGzrjIgwZjyN6bTP5tT8NPL6pP5So1UaSyc8V07/o+Cv1izmuxnXjyXX
WrcmNvpIzgZs9J9GLOq9VlbltPhgNI7VBCJink6osiNw8QhOcsW37uI6PmtxipebT1MdQo5lxhlw
RiLZ+F2L5arHSANBPpt0cGhn3SY/kcT6Ns3JeEIA+iZ7SqlJgEta3F9jZdkHunuCTa1QDZt3CF7n
x0UgegJYdfFtkzmHXuCFGUkwGDS0o1qPshDI+Ez/g72WcvWTUcOrpShLvOwsl/VN/zoSNuYz6ijn
BOjtlsWhfUzr+KjLyjQh3GcI0LOsJXN/ALnw84k23Q2mgV+l4p1CXJHuO4H1OAgwTTZu/hyHOZVD
2+1cCJH7HNTzLaKpPMSR8T1ZSsW2IbRGepD/Cy/ndg9QZOpizMfjwAAc+Uxs+MdwZ2W5e6+q9fjX
6aDVsrqNditixnzEPF4Gas40vOd0SZtHJ2l31bzke+zN3OWNChkc0oOWfc2KeTfyzDrhlkOI1Y2S
jiQzkmx89w2pLPqlAW8N7dgy/mr3IwFEdI3JDokXdjlc55Yc053+f9rgvoiAbY76LsPUcqisHgUY
gh4QdvIhd9niaCbFErKXc3qDqAtsmtWpaSlUhzZxtp5Er6y/nRpJJrnX/d9Xdxg5RaAx3/TbzJHG
trZhCUaCUcqqV0m/GvK2NqrcnOBj7GSJGCbo/dMa5uT9eMZe+6C7tPY25mhVG1KWsQQmGx5eAtPd
6qb/eT/QtawCrfHq4tpiyabGuckB/X+9lQvvDmy488hpBrjbOWjFbObWzylMqjtK0MGLBjzzxOIW
nvutT+3uDPGHSoA+sMzdTZBRbupaCnlSS0CwU8j0lRHSw8CPfkt8aOwjKzJ3cUhvS4KZoHVAPWMT
grLog+KKzYsEHpc0KyuuGvqEZo/yPf2SRyxPgHCziSv/h7nzWI4cydL1u8wefaGF2UwvQmsGg2Qy
kxtYiiporfH093OP7IqqnJ5um91sYHCBIBkE4MfP+YW/9U3/LJ8rmaPr1XoG38o1uWMGZxQNg50u
gmwRlsnlQuaDRigbbNuaHYp/QmqjBk+i7NOx83aqr9+pYOMEwabHPuHk1OrSqkrzYg8B1IKKqllm
Vl/RfIgwzKCKSg35OUGOc+wC3quR9sOcM+uqW0CsCqd51xLe6o4HRsP00h9tAsjBN49y9UfrHq+L
rrpFvd2d6lmhdCuw5PKRqFguthremih8sVUjb2a73rUynZPUitIyxLxNzz/3VXCTUEF3st7r1JoW
6OajwINrgOkjaWcIGysQdSPpvQNyHC8DnIp9VI4XBRAIaI7waxy1u1idtnUzqpfEoZAgBBzm3MaG
vYlTxNYp2QulVJmTMkmYNE1yCamk87+OX5BxS4+4EmygY2ZLuzOeKf6+N74eEp+CFw28CfciTdhc
RPlNUo1sQXuKrAkZHNVii+DzPzNmnFyNBCEQFWmBZVnmghvgVgcyEjmSqjmr4qaHGof1UXFs9Wq8
gO54He0oOHYWG/qx6PeaUnYbJbHGvVQbkI6FURK+SRLDaGrl1m8dZ2mbtUfpYvCWoC3KlT8Uxobk
7LAIa4tEiKgpktEodrNnPIMRLNgMhAO/AWLzSkkSFgOhdWtMQGjiAltYJJhXUKbnRcbSY5ZoCHio
otzB+6EeABodSDrnCiAYmE3ferQwd3Wvbnu28KeKLUxCyQQNBeh0BnrImpOTcOmEJG/Y/+gD1CWE
JIN8r6iBec4xsw2SVGE3ygPemJ2xIjdwnHzEKhAgeFeK0F3m03SW2hwyxsSs5KBGuO/IdavHliEV
QkNdRBkG3d/XCYc9Yn//KIUqkhpqzlh8qoS2B46UL1HXj2u3j4pVppSk8yLjB1u+t6zmO2o1XuUW
IsGrQTeTM/s7DUGC6lb6DRvVQb+/BuzRoxJC6HnJfHhLScwym7iZvdVKHvRnEffhcqAPVIvT4thF
pM9tHm5QBbwGYsA0ozM8pcBPl42q2cjJBebO9kUdTzBbNBBWmznCPYf1KErYqOvk9qMSRhDyy9Qd
mhEFe93Y5uyDus6q7yj4tjPSTSie8rxjCz4c5KMj8895XIGcir4XPptH/G+OMA6LC9urfyPZavyT
BLKBZIlNNQbXZ1X/RX0yTevOG/F/XOKZt4bkT1gSftdEKSNB3vFQLEchyyIXfymrR/lXLPxwPoRq
qxF5X/BOA2qPoHAef1IcJdhBXd+Bz1OFo10IS0r/EmWsjWrQ2+sQfVTS4il7rDnRF43uUzKw6ms6
ZcnJVP8tk1nK5/2a+URSEWEfV9NNOOJ/zXyabYpIioXpx6g7n2EiQlBJ5706uK+xxq4NMVOsYFTS
sbgeVktDTWYQcuZZQiZij0IEagMHJbdrClSJeVBc4h6nVuC4x/gymc1mBMz43ICshh+MBG0dphsF
+EbrHOwedOXUWvspROewioK9jCFce3zOWKDEz0AFJnNPan3Ewg7UCjmildjsBGwM9Cq7kXvU9m2W
YxBZFuvQFVlSdjwqCIpVl9gK4tr2ZTY7QDLwyi2BTFD7jHDumjo+2YYpztdY3MdLAJ6LNGu6bdXj
vdYGXXVMcmOHVhEEoYKXe4GcFKqWfXZE7+OUj8AtSOCxBuEu8jw2yrJIUPVPhIAFmoKHqrFflcnb
6VAwdl6AgWBj4AMl9+guAFjLB6vsdR+G0DRMQr5+E/fbhdo3/mlEDDR6glececNtgEwLkLVelR60
gyApTno4JGtDRDsGYU+p69liQtkFrxAAftTJeyi8UU9paTqHQ2QDCS2sC4xRsFXgrnada32Dpw0D
QMSraVzCXEcaSQOutMydNl5NWocibTyy6plb3SgLwJC5v+mRWd3GvCudMnPWak/AHZg+VYO0WReD
cU8MRkIusp1QYEjMVVWMn4HxJP+mQKr/kyfSgRBEzcM0uP3cX+/YjNdQRN70LlhD6jkjxTaH+F/g
UVGbfrjR6hFAKL9KIoToQwHBl3+tBoiqEanTAjzvQnUaBLo67RSP/TZVJxjyOLEu2tj7kbJVWCE2
U63/dWLf0ERx46+Pm0uVge2CED1AD/EX3QDW/5zdPuJfUhosdDp77U89MbU3XRoIZWnjVi+ZSXTT
KewDWUDGJbvpzVyAAEVfjHsfAShuNOVY13idpGPwQ5lT1KwsiMYuWAdojDAUU2g7yMc7m0Cvbn4c
O7vQ2cv6gNsgyd25kQ2DAYkkwxxx6214lOZDVIIDqSL0vNQS8t2du2CnH8rM7pbdA9BiW31qhd4V
wD8RdsHrxleVtVbZTVVUnEzzQ1fKqxtkn/UhmUiQB2+x7n64DdBDKbDYtbwJUoKhFff6NsGvdlk2
SMC1SOX8bhOowhzUXiDQnoU2WeVBps35R80YEEpqZ26bCOgE14AIH6YmkjzmZKekyD8VNgXOqRlg
fti/UYQkgzt9hXCbky9DnDp5jzGf28R7SXyTSZEAbcUiATcustCbtvRCAOLPtjfuZCE0FnpURvme
8iSvrTp3YMIfdI8oSCjDkS2FWyr0luYcFhgw1/sWYawSzA4N+Fai9Ba3oMexGrkHlJEGgD+us8XQ
GkQjQr5VpiBLgQIT6oSNx+snjwdyB2VeLuZW+WEMhnMsjNBZBeFvReB8iQN/36dghAgQx8vMtkGD
OH1Pric6ArMT+FvTqt9DTKTXMq62BETMqUhVJQk5VKGoMIDXXZhldJNV5hgrpoqM0lIbcLJDqQLw
wEB+lhIoWxPxxU/5G8mp6JC6LiX4CGc5B34ftdfp2M4UfUlOYeRlP3fI3+/kBrYxNni2wUgVl+el
n29Ai9dhP15DFkAVyVZfpXYhoCJJFlN9T0WdSP9w46Hegn9guS3Cg7y6cioyTnX/GpaHvOUT0Nhd
TK1q77H38xYwTWZYBltKUCRWQj/DzACTU0wFNfYHKP5b/QnFFlQRnWEPOpiVVxCjyxq6FuXbZ4Oi
CtIh6S2YSW9J9wpEKYylbWRIGpRwa5qT5iTehgfoLB0rYnI9hB8zcpQ1QBpe93cDgFgU0B0N/sb9
MaR4H7SgFefSJbqibp7E8ArUblxVGNiK8B0uDQ69iCX6X4IZXBO4Y1B9qgPjza9hBtZaeKnmDsMH
7xW1kJ9C9r4QExtbS1maAaRSGf3bZnicWKI2St6DxCYZABThvlGVN4FMcaroiq3KtAsWstalkuAu
zEgAPMUH+mRtLExYZcbMVLGTHfz24re8Sn07bxeJ4l3HIEK1wRn6XWNktwqbo9uc+29qwNawSaGd
NLZ/DlrwZdRy4OH3xTEvmm9YuAG8dB2Ih/FEQt+Ffr7syQpd55B8n1GpyquDoXdYj8mxgUsiYwFP
hVXboUZzCYPmS+RN0T1qLyN7r46afsut/A2tyhChospb2QLrWRswbq2WuzdMa6B+PbnOQIVY2IAt
nDO72IZx0WJ+hP5x1rfnIA/3xVhbL/Bd8SgWycfSBHdM9XDxr1//1Lf/2+vfM1TDMy3LMC3MAH6R
uZpLfUBTlvu1RUwFtivp22QytQtmedWqRyKCfYXXbDJR5Sjj+SOE9vGKiRK0xXg4DBWbqiAicWWx
6gfQ0V411CaVBnHCOcs09jexekwM87ujjGv278WhAVnNUwpMODd3KEehMZGwefBwsl1ZkGtW7gCT
QMFLY6fYHQjG3HpTlI8giqwVyQQHEFYYb3LSLNvSCcDCZ5ceD4anVidcSWbn0BbsWpzJ1XZRgiCM
yHgloWmiSOLUyzLozHWcUYURmRE5aAr8b9DjB1p22W0YAO2G4r43jLdyUNI7gwzW6CFVyH42IS7B
6DGm2yEu3s2ZbZrMETgZXCYl5dc1FEyb7A8pngKsAG8yEz0p60a1eV5LpCCuVP66Bm3n4B+8le+T
QYhtyCR+pyfLXPeeGrbCyzgSdjYjVYLGwfGL8L5CVhEyTINja1KvZJplmByfjWe6ygA5+XN00S1y
mfL9buRNdrR8b17oRffmxZh5O/73TnurEhaPyOoNMGiLHkUIcD4oxT7lIqgzBcpYYkUwdFyWOmmX
lkxd3czvY9BXS60uIUspwQY/ExlASm1AVNa742SGz7L8KCuoStkPa11J9p7pfSvhqi7zKgDmnapU
uvwUl1Ky+h3V8jsEchK+eHojSc0tuGHqk4EFmR9QZJ5k3TYwa549gZiUKbpggK/rdsNe51V/8W3M
hIvQT7e1Wmzm0LpS/yX1GJH4JbEPuAT/9qWkfoISIxVrGKdKNYaFIzjIzdj/GOsILEeg3Smosz5i
xzbXAh+Nz3sSkY7wk+oH0Q6VCB8gzWB0BaJIm3kYjZ2vOwHQwxzR3tJOTv/6MXWF0ttfgjQHIhtq
dLrjmbru/RphDipSnCPW30RQ1nyw296/yAPCNClpvSSE02T97JMDrWO3G1MDHGfxeKHVLi6xQt08
+/23x/XyTF76+KTH6MgTQz3EbDc5Jgh40ucgRWGVxGstRaEmggDaLEq0ARAEwkjtdO9tjQ/8UCFH
ia77hfeZjznS51bOtp1ip2K1iAVd0ly1CNJ8V2ruPnajHJ/izNmldqWcM1AVz1PeWtdAv0LktJ5l
j97q+akxzNt9ehBnPQ+Cym7BOSpFtTWKqDtHRdOdh9QjWRYUU3uAMb4NRJ8ckFNgTVjjQp4awEXQ
fT/1ud6djVxh9yInK3pwngq/399niQ++X9Up6e/yv/3//uIf0vz9P2l/L8qpjoKw/aX59936tv5P
ccUfM/46/+//1zzT8jbKf8vbP9ufaWTtWE7+Z8u0dVfjHvBPLrmbptn239gEAsgiD6Ciwiik04ff
mva//kPRzb8hQ65ihGmyozFVmwdGVOfC//oPR/sbgo3guDyNRY2nhl+hoZDKkGH+TXipeS4XeC7y
c/r/xjVN134BxpKi0DVTM4V3lIr2vWn9uncK/EIvpCVxrBa72A3Z03ZzlR1ndaa+n87pngzpSnbd
R+XAn07DWXFWjYZltR7UcCmmYO6pXDlPaeOru3tTjkC4A37gkDQ5eWNWr7rMnZdyJBp9YMViYByt
EYCdOHXzyt2j9LHrUqXdhA3FO/bkzbMqDph8eosKPuBONuWA7DMqkgNIpdfPyEVpq9D0bQjrASAo
v8CQTbD7ijIan/IOo0fRyrqxvRkzAjxGHkbIObg2eju+svHG2XnOiFiWZW04Wyvt4I+mqfrGO8k7
4m/hPEPOd55zj7xM717l/N4Ox7PpFUc5dJ+ECNQ+xk0W2TmugaZz6Ma+PjW+UZ8DiJCA3UpSJqGA
C+E5AvZWtO0RaCsuEicHCSrW8xGlssQpyoVdF+wyiiT2dpoF9ATpEr89RzVijV7vFfuhcP3n2suV
Z1wUN46a6njdD3QNnXWBL7aRY3JWafjVXm+weXn01UNP8aVBvWSMTzP7uk9tpKZbC813tic0+R3B
hrTltJNNdebd3GbDz8ldMN1S6Gc4dTFXC76O8LbehqJ1b85EUlL0KqlTXurJ+uJFpyZPYrLJim1S
GG1N4i6vgqNB83FwUOH3zCY+P7o60xiPeVufVHi0T2lp2hdfeyVS61+QJWGPkrzYENFfhjCJV3UK
Ix139v4lhgN8jhv+iL7zyqVjuB+GbwIPEHOzsejYNxfzerSqH5M92qyLZn3K57pByZuzx8EOo+ZU
1RD/qPS0PwYx2RV9v0zxFb09OmT02ZXGtT8A/ddekT6zf9Shc2zSwf7MpsVaKeSKzl2WKEeUDNDB
iXrMgGJjOwqF4kmzwtvEAs4DdetFD4mzYKtmGXCsP/o0y3+pwZDA4mWaZ+n2cc7Gr2GIQHczaHZ/
q4Na22QYBbh7U+2eYG+UGMS7NXImhEfmEM+fkKWLvxN0LIomL/Cnx2zjfvboe5yJ0QAu2coOOubp
g3eowuwS6QhgD/gD4KM3W/c+w0+bJ3tIS/Si2QyjMxWcU9MLzqyP8TZptN8TxODuXZ07oI/2aP8x
BZwTFS7D7reFoxF1if9olajziuqDuRnFPz+KsQAMe+dJDsr7oRVsUglzlM1OMeYdBpL1Uk4pzPQ4
93O57sbKexqVELiql1b4HFgLgF3OD6XGCW+gVPRcDdiyYB34dWJh5xfUovAsi27oVAfnUctV8pRk
XVAHPOhuhzVV7lmHciq1p9bosleVm2BpEX7uZDMpM2ibNiwRlNVrosDgd+pQxgUz1NzN2gt8Y1NU
poz7YQb8sOI+Ax0tBkYXIG+s29XSTEztKA8zNcn7mWwGwqKJxEi5fkx5zEvd0YBMXQ2rZOpea0Em
ddCpeBKtaiiNN6Nqc9nqq9bZTWXukZwaUf3iK4cHpZhwy+z04lrO1ZwHvA0pE95wf9TXxYyWV9Ja
x3bMmvcCkya0EXRzz1s+uLDnHk/sHw/q6KUFBCVw5HTFu9q0w5e5rYyLwyhCU4z6ExY8OCGgnYy7
97Ydiso6lyA6jlH3Zuj4zkMxmI4eMb4maDTyYGWgrJp+zrbUOdt7X4xTNbW36IrtRgIm0N0RvDdP
NbfrIO5R2aLWMFlYXWQXtpQeqfQyO/g94HxxQ5PNuc+XY3L+0DoNTMGfnyP7H11/9Bv1MWlRyJV/
X9xW1b4uyAZrQ8ofqLrTCwI36dk2upDN8lTto7ZyyMtU1SUqQYiy+ZuKbUctaT3wxvyocD99srTC
e4qEWJaV4vzy6JNnbNO29USe5tGf4m6xNlo0awk7fvdBLGwkh1qyqTUK0sjSCU71g11t431KhfM3
t0u9J9A3/ZNS4UIxuOP0WS1Ga02hDMnT2jW3RosMi9/A8+h5hYMapkQ5ZXa5LXwyhtac9a+9nY4n
3SvQ4haj7LbKl7l8lWMGr58rfPILQuzT58QqYH7Uw3Dsi3b4HJFWpdfUot8SHJ3mT2WMLZp87B4H
+Sj6fqyfqHI9Hslap4q2eEyz0zxF2Ew9JK1hrizon58JtqjCuIl2jqdgenPgWxehMX0e6xisY4t7
VCWav0yzxLQxvSEReNEmENkoQgsNnPxWKVH6EevBC0n6T31SgdsylfjW+lp1Bb2I/kad3GRXb7VQ
GksdKQgxQw4ESdCuJgw0kcv/R9//9oMom+eXrjTmqkLzT/MObj+pt6ZEsWVI/HIfi9WhDFMD+hAq
iNAA8NXWFZWU+ZSu5WQRuN2Qm9pFeutcsJlR1x1M4vh3v0Ib6mgnIKiasnkuEADYhw4/KLRiYL6U
Xv97u4jBzurkqkNYQKCNtYpMdD2H17BBULCoIv9LNtXHrin93xDnOHhNn32o+WwsK9Uurj47Z2pa
6QXVx2KpQMkAr5b7T544iGK+W+WfjKJEy4wgxDzUmGflIh4xUQzkoBILHvIpc3fTPKD41+vRstd3
Wemx7Llpj2auOdcn2ZZn8hDz3tkkFHIIK+oGeJWCPn5OSnIfDi2snbY5Dr0yQd4Sp5BJmqM808TZ
oyn75LVk17E6QU0VzIsJrj0vtGOg1elv4oQMdvpboM73E9EzDGr+dTCFRGEPpumMTgFZzDid9qnh
cnMJSESUqW/JOPISkaNx0077ySjC+yiFC6sLL7mjWQMCQMZwlodyoiJYaNnzo0ueDZC8z5k2vgDF
REhbLt5Rp5+AsaVHUHl9iNKdCSwaOxXf3/m5p57kwf3jTDaVaVYpLQpyHPeQEQHLtHXoQIJfVrVJ
fYkL+8OaWx0VMkD2vpt0CylkEBrh5wk1mUtv9vqbaLX5ROQK2e1FDUfckEdPfVZD1epvuGg86YHZ
nvTCt0gte9NHEqSfRxvRIiLi9tQHMStA2k8fYYa2mpdHSG/U+JHCyS22SE5+V6OM7b2t7O93bpfM
xOI0B9+rn+05G1ZNSLnqscZTWgK7EOYf8nXy6H+8bWTfX6cJevVa/o0NSmfbLh6TdSNW2tgzqm1d
18m6C92vXhVUpPfRQyO1Z7wXvRVvWwg8m9avjHeklFUi2hQ4lpeapK/2eVA1C72GK4Oe6xcPteMX
tyjN/TSYIAi9uP3w0ZqI1PAb6G0drwXHPA4ehbyucWv7YtpRtlDyMtj1DTwlK5yH10bpPtqhyr4b
3fzFpz74+ssEeFgfaWjaT2HrwU0s1VWMQyMZ7wq91yRzA+LE6efZTF8oR8W8As2xb+KWMOBFn7CC
l/fI/W5xEZV6NK2E5EQzIeKbVerVLbXsBGiqeXZqrX7uS/3q2XV2KrsihwwYXUM7QZ9QJJnloWe7
F5mJcpWt1tCRcYXFhdOFgTqjXpYYZ8/t8XGVjGHEJtEJYWTLqxJgPSsEAgycvXSnv80z6SLgxG8N
+iM4UwzNBerSdJHgdbyf63VWOQEcgjnf3penNrP90xAaLoKxSXTU6tx4awpYm57gFsnnAGSSu6gs
PTrKB2G0ylc/QjUwUYDx1Ha8NNKyeQpLP/1ODN1v7MkrVr3poaWMQ8k10pP8igFB+lQpr7KhdGax
CusejlcZJMuK1fUgbzOlwa0VSsx4kM+YHFWE+ppuzvGBanYIuwSyykpR0NEYgiChCiHamDCjuY30
8SJJ0vFaD3W1N8lqs9Sr0UvkgmkrC8P+QYElKXUcjCInOzgwuA6jC8UdpRy+LSLXqMutm4mf50sy
eO2y3Qmv3pMxxvbJpQdv3Sj9kqcJKEGr/qG27W9ZEZqvbV0GW1D3oBjaurvyLwYSivLOj3DjKGX9
I3Z8yB3zBFVjbLV9YSnxtkDf/XUK7d/N0I53Bjmr+ZM2hsWRLLVQcazwPmu8djdMSAevEY362fYD
qtKteq4GGw9G0AtPYASQ4Cq18BuIm0sx6fZbbgOdm+sq3apmGH6O4COlZUgG2S2FwEZrvYT2JTM1
i2WThkr2eok6qo4GHE1PG8Llfe3Mqc68aodocJ2vpCKbtTfBNgmatr+NUYkSs9GE34JGZIXNOL35
hYXeqBVFe9h6lChMvOG7YCwuVevmFwda9/1MUUHe1gq6zXJASdzqaNlk2zdekJwqRN0jp/E+kR9o
94U9qMA6Rn+Ta2G4GXqirxYknAuq8WXQRusF8u3v6uCk/I/osnyLiq2/DuykW+WDlRR4xgGgaRv7
isSKhzJO8I6Q4hMlf/uHFmvXnlXnnTuzWNsg90+N3pmgOxTw/AJNWAC2Z4k85YVtvcjvR3X693mo
8rP88rLGykjLW9i5qP7eH/NwgUsv2HjdeG+g7J/0GqUNO0rM99nFIKlqWm07CVkQt1R/n5C/3fMo
jIveRfGm1niy4jpK1S0RKAo4GvqctWMHRH1ph562plKMQMGRsNFNn8xqUo5K3SkrveidD3OkiDbV
2fdfZnRGAdu3tIYj/ioBUUlM7gWDmluIZ8SW5C4JH1ju16HrUDCere67PjwTo6whnSOQGCLwdMEL
rL2CkV3pxuieZWsI1PYaZo0qCpnROsJwmSRX7EfnMOm2KWjWag2qrlgI4PqOG6e9FlbgHLputneK
59icFesWjtPZAok4Ip/KqTw0hVqcyxi4jOqVPeEcTdmHXJ0K7dKN900zfWn1kH1VTtnd0mJ3X6up
dkUOIVqG0DR+jMmpj8PgOyUhfYlPSvSEeWByzNGZWgdDHS/xQptg9ypohfEygQa3gVjHIpGkxcWk
IPwRuext2qiNX80oqtbJXNUXq7KsnYKu9d43mwpb68Bfz9OI5YJTUyTGCEge3LIvyHdbAToyLX7p
JHaa1Z86cd8uznWlYbFiY6wQLCYkbz7nYTYcXdQPllM6CE44Qzrk+WPcRUT5C22sh89q1v+cJHsD
c0RATl3mDbqH99gH7D9Sz1X479tym9i587PVue3TOLufKiX2nuzQVT75PJ4A2D7p2qxeE7W41Van
fMKsKjpmzYTkgJikmehZWkFWbnAMa07hSInYjExnM7nYyN23xQk1RGDy81XuGuWoE2KEct9Si1GN
ZBskkqJKvubDCJM5mI6W0iPWlwNCmftyOso+eajE6KNpIEpcLf7UdtDmUrplQIB0U1EPWSHrHLwM
5KbuZ7LvMSrPGt3AZsLuv1Y7UwgBywSQzAyBNOJ9fO+VHV2LUPOgos5uw8u6VhZmHgmuAa1Isq2b
CQ3XvB67veIDJV8YZusvssjkji/IQcBuDjdJp+N8KpYZNWjni26WF0suQYY1vAWB1iNkRJjwmCsv
Vd1QlXPDrGjWkZ12qHdQXvTFQfGV7liMTr/KWstZ4MTllQvZKYcfE0F6AVvIejYg8PdhADmtc570
2DmzQCk7GK4vsvXo1xXj5wx806IF4tTDtvXeUaEFnM3CFhQKIve+2+6dpM9vumvnNxcWqREBzFUz
bhuwygdqWsWiLzuFBd8FDBJ3Qb15XMA79xKUE2I74jPaaoovQxUeUKUPVoOKeGCnojAC3Lt4D4qw
PWB7TNOtER0IMBGB9Y51SKjqb10mvmqTev+jKUeTCHQTTthA3OxyPI+ei6gx5j0rAPnDWR4ac4Yx
K8kttQXkGzMPHUONN0200sReq39pGeLnybEqh1Qnxgq0J9F9ni8sO6yjOTkNkdOBnzicu8gjG/iP
rE+PnyJamlW8nmFvQOAvl17ge8dCI9VQRM1r53vU8TuSRmZpFNNGh7ByhOFG8QOb1r4AvqfA49kD
sQufrDk43bNalj98tjvewTJc9Fx/Xlo4uPiJO2ytoay+9FVKoJ4Nb3o3lSdbOLuQsK6+BC3LFMic
8VxNtvuSgTjqCmHC0/btdnZA1mri0Ou+fcaQLBKcDuw1iwuwHpYnr0+IR+zPkMLLd75l96xrOJYk
YC3eFWjKu7HCsQMhmeK9zgJvmRqQjOXo5I4vtRHH+zDN8pNqV+UR8VecWYAuvUZdNrzYJgrjsAS4
CAEJLzGrk8A1vdoaIrfnjsAkPxRoAp4G9ZjFk13y9q78o9triHk2/Y9GUc6NFlm3Msb4wa0D7CHF
/86FsnC8Ny3sMi0DnIpsauJ/+RhF0uvPTTkqJ1vcFAvZVF0UYvVCCZYDuNb6W+4Lcz+egrm1zR0e
0Wr3pjrB9JGWGl58fR+d4GAnLy796Cn/ub9Q4+RFzMd4bPrQoQYtKx3jkcBIXSD3hfWpc9RTp87D
M4r/2aepJA2iWZ8ws+6vZZ/cbNFy2WYdA8QO0eriEhYycxs4DTGOGI0131hRSoo3epdrb3mlTx/1
YA7nKjaRSU9dfHdnJIsXfowiPts89Ua137xEjbHD90W7yS6UFuO1QdVnHcorBjxzQQhql9F5leBa
6gg81npDvtDFRl0kh+Uh08lawRaHD51mDr+/JG+IgxyubZC/4opf++Egr/02nkB6t6hVDYGGCIlg
bMt24aUaanI164fW2yyoTcbb2XuRX8CkdB33lRsi/skXkORQEE0kLNdyNMYaa2UGePvIUYS4yfw0
lnWSo3VWHJUkt69U5sL7r0jqGm3mEINLkd1+/GVd6Vrr3GjL5WPA0hFSxBNZW40Jlphy8r2vEbPH
5BzUezcmeOpjN7vKw5TgKAL7/oCanghj/tHPBeVWQ3bxPreL4PzJUdsLjibClKfAjEfkNNDG1HvX
OUbskpcQqRwoNk4Cb8EedmZTOu8Yfr2i1hM8B24zvChNtXPsbm2l2LjYRn4E5+JtUW87Ij+VH01x
kGePg5xWGumfB2TfY4oc/aVPNidDx/aep8+655HVYZsolHJB4JKddE13A59wenqMjmbgLqGSu0+u
G1T2Re2NvSrCAnlQtOnnmWyyHZuOss/wwoNV683u3p9An15YAPIhCpI+iuszXL363FRFQwCud1vH
mZuD7JOjj4Psy22CT32Yp9UvA4+mEuNB3MfxK5B4DCkKVo410kPz2GlPItdzrSaLONqGCOZ1ebwp
RFMOlH45HLUkvvq5uChv4w8jrIqDRSGxLwngB6ocqIA67me48yuZL2mg1iI3k1mnAAHfJ4xl7UXH
9utbX7rPotQaRGBTbR+kErcMm4rARH6MdFOGvxdCR4sK08mjnqabxKs6pMSCHg3RJnIWpu1bx16H
qNeXACrLNO22zVArP9uR2VAwR7fbUhhNwsLeUGVWkH5is9eKgzwL1SBftwH6oOQdClJrbADlgDwb
moyEjJq4BxnfaKVJcVn4dsnox22JBrqmhyoj4qYAWNDQTBbwIhjO2J+n11D3vOtcopY+q+WXOEd7
Usvsbi+beDgOlmt/xgKuR/ttQrRWKL9W/E09FWhOnVSZiRKCZOMPTfAMEde7tvPPLMcfLVWkAqd4
8q5qEN4TInJMtGS25I+ZMjsyiJl/fMpfr8u8mdvS0Yd1OaMS1I7mCa1986RaLmB9eSo7UYo3Tx1P
6qrrMQd9TBybkomy/ZhoG+WniHrp9k+f5dva871Amvlg7sppurSGO12QWYWY0qvWvU8OmGKU77k/
u+Zn2YOrXqUv5CksWZTpKYQtmnV3yiodKdbA/oEr1XeldJq3CpHuTQZK59AHIbq1CndWlwYueRgb
h+rBc/O9G4YUviD4hUu4IsmOF3SyKKjrwC7mIM/kIVR67wB8z8jvw7I9WqFwKv8nI4+PGG0NuZZH
W54FnXO0vMTYda2pniQOWDEdaJPydDQ79VQX7ntumNNWTkFflWX1j4OcIefKPjHX78afc+2onxHf
EpMLP0wgBu4r7ANObVBekX+on9H+rp9lF6yDq2zJ/j9mIXhhH/wCyTOk8AQewBE1MjdN2O1WMMpl
yUwWxOSAVzifQqfNDrNng7Yyh8Ba3zN4FUIx+1lmwHFV8LdZZ4F/FUkk6TMpNPlwS1JVVF2LcSUH
0ECj2D3NgDcs0SnnyNm+qO33Aa5K3RACAlWK9hXDSIqZixLi5UbVB0qOvkeGp8JYK4KCgGoxKfuo
qMczr7vxrCI0g+6+jbT9OAH/l51kRcaz5VWfkDwqgQIq2rsqag+6OOSBM4KkFjULR9Qn5EGOyDmA
jqlcyFMlWjtDpxwsxXC3rhX8DhYx/g4lEN/u76WDQOFkWdPZrEjAma7/u4us5BnDMjbZMbhHZTaC
/0/YeSxHjmTb9lee3TnMoMXgTkIrRgSDKskJjJmVCa2FA/j6u+CsLmaz+1VNYHAHqywZRADu5+y9
9p2ck2fDUOY7ijkplRtBtXpe5PVley0xvOvzgtCfRzkjeQ1vzce1TJ86EglMFQtMBOw+S9JHtGvV
lmemdZQHOB0ErSL68NjsgVSx1L6+b0Z4K6IQsJDlokWpEUkEwAjyPmMdVmhPXmm9C6m20Ntt0IXJ
m24T1mcWKe2h1k0XRqnBO7LiGzmOyQ24Yrmx0IjjDGJOHrDu4RomC3X/OTew2DKUqLi6vGI9KHih
H8MwNk1KCkZNfdQ072tV8680dL815GmfRrcA/OP6+L8V/JuJqd4raniW63XEkvYB8RJKz3mtTzMW
Wgyad6BPTfHSqvRJ4lAsNUjW5k6BybeW5Wd4Rc3JMxGfzDU7OYVgYecqGUV6nFFbTfV5sVfq7CuY
t0lwGl4CF/LpR5c8gurbxONBbqjkFEjWflVHUX7RB5DYQdwXP5zqWdb1bKCrPHQ65dbmgbJy5KLB
4/t2MCKNv5kRsWw2wozn7vxHg49tH+s2QXetsBVfDlSr2KcGgLaM0j7IM3kYKevmsHW48nn48jO1
3iubLgivxiCKP3/4y4/81//X58/YFuxnn9Qz5BP0B61VOyT9cXBgWjgVHP9Fo7f9UYZGySvaZNQ7
zzcJShzY98s5eVWw4lzY1K7XMqLaSeC88MV111TVijtnPsgLH1fn4TDU+aHx7e1v85ZfbHgc9osq
d8Wd1avxuMhVY9k743C08owt43xBHmgH86Uv/3U1Bw4C2iy/NlaFpmvUddoFQ7wFOE3nAJvhc4Za
jfIWDm35I7hP5BWd6FbdNp7lFaWwbuqom5cpgtwyb5d83t4IN/AcacJUX3Tv/zOf25TG4/6VGBT5
z+uDWt1D4Tj99o+Vp/LXkFdzrn78juoYm4uorjVaxoEZait90Pg3wAXcUmCjFyGHEv43n5nOwG1v
e9Fm+mtO/kg1iLs4qOrj57xXueoqCyZzOfUz63QgCGVelLTaHLkHEc8/yrE8kwcL99+xyvYREsG7
QEnvCL5vD2Hcjme2geNZnlGv7w5l6Z2SqeEdLufkwYMrtVJzapCjMMYzLvx/4tXp/66YxkCjWRAt
XEvVbVTTlvfFk4dhyRcxfbSlq+vpETh6iCdalC9JT9iIGgYaKndCSKJR+Mj9w/AkfM26H/1e+JtJ
t16jYvrOJ+X/LLDkjL7u/YgGReNVNmYPEZJQHpXjI4oN6kxkqFxqE/6ybJoWvjpRs3Wriz0SjIJx
oPpo2iWeB4fKFIQaGybv67SmoD+UFuKHMtk6hjB/JYqy4w6s32OroYsy+eMtSVtt47WOtrMGPFDo
vIaPZnSK+p0bn2iNI0XwVTi/7T660SBC/NaloWW5qrERpvVYikI/DKmSXXUk6lebNtWuGfP3aSZC
eZZ1C6uqOlEWIgsTjfRbXXUv3GnV/TBcfltclFlgbpIgCBdyOdIM9mHss1+iAF8w6l1Dl5uzXFUb
UP6ciXnu48wzd12t/bRH38I25sOlq8EW4tczz65LrGZnEpaZ1Tbr5DkxRZ87f5jKfx+mHqG3n1dL
y/9zyPZax1nOD0/I+5fBHO6F7ea7sN3uPTeb71SQunfBjDyZZ3KVYjmqi5K+nf1HqqnxKQi7/iEw
m2wXTGT8xEiIy+U4nLxyGHn6h1yc53/TO18L9LlF/v/yLmMvnrfN//7PrIf+Tdj/cZuaMHUtogTQ
K9tf0JNFXiZ+BvBs+XHngcCiLZqrNwhWzWWaiA2vbNEfRNEgpfQQ2utko99nmaGT9uCG30pN/U6h
sPspqm5RjO53wyXqIKmKM8iu/CzP4jpZeXNsaEzdposSb+V0E2EbsucOv0hnKVK220qbjoQidz+1
vj+PSat/oyooVjmq13NuudMhsECmhXZvPBCpCemhSrqfs0s5D5J/+Poa/25K5WPho3A0aMPsoTVb
M74Iq3OwsPzykH4TjZCnEgSagAvjLqBy5VdDy190DaZiUI8XFeIunnARgm10YDrweHwvvYye3zwn
D+GMc8uBIay8MiQQ5q8LQ4hru+lN3gqdohcHb7KGq6YV6mU0uO8H7D5sAyldmK65HBUej0psE/Y0
UyzlmUKI6sdZ3qTZ5u/vDUmC/bhl9n/87//ID8E1HUTsjmqhqdS+oLr7KPR9y8ACKQzhszQZsj3f
QIJ2/Z4qsFtme8soGWaYqVL+YV+vBkrigEt1n5CI+aBWeKmJiowqsm7ClRzKA/5juLeqNm7RrEAm
mQ9ZEdx8C9osfvZqKXRFgZQUb+kcRN+mwTI3FMyjvUMO7mOid68UffvvfpJliyZP81snvOoQNoSc
9p5bXKj9PdoGRjm/LuydXMvKkrgcysXs51VZ3Pwc8k+I/oGfoGv/jkDnc7W4VVBhGLbtoZh2vnyu
bAZhLPtFQ/71uPTiRL9ABtAvQWlpF+J7dMBwXrP9vNBmoYrkw3PXtMHOSaQ0D/LAXgMn0IhKDEF+
+xAmKIyQTTnowStSxqzB3GDK9C/Q/PqjmZrf6b+1F5dnbK8rZz3oLXqMjrdz8sG69GqOUdqbVcgc
irZ96lqh3lEV9R8I0erWdRdGG1vU3l0gnF961rpLxc/je/IlCGRNovE4pir6KaBIW8oEzhXDOk40
PRtehGv+MSqKj4vLIHu7b6Z9RipHC33h0oyxhXeOM5tO6IKlpEasCfQxs8Wxl4i6f9U1SAbxlP2g
fEOyVVwvAqVzz0PYlpd0dmMZreO/hQmIN/zsCmHrbnXXhzHS1PlCbkYvfeikDzaZpUe+76j0gtZ/
Q18BKCzPkOcMr22Vq8eeKsvO0YvmNKiuvy2EndyFWtpsyxIHpzB7e5PnMNA7wwhPahdWW3bE5nrI
vWDO+/aW1ZB4ezlsvJDfT68v/XxR0ZDEmvFz3gj3ulBa7yK1JHYM7dUGDSFH9HTGU6gixRiDuaND
6W8sPEF0eadsazrDcXvlM2qvrWJouJghE2BV12hTJCHp7UbK6qxQ7lnAFw/y4PYsniIyHQ+em5YP
jkdcYY5ufBEabcEiok72uYMYSeUVfYC+vxGZJortnDI255aJpZNQXHIbP/pD48vut6r7DdYf4U8k
zjTAZh/gZzwksZlcsodcm5SzmobPzfx0YGmjnOM+fi6jmFHuf1zLDPO14lttyU0swKZ+T+owQSLz
ntaaFjEgLaE9CS8Iv+ENwIvpZ+VlJubvYddPu4Li0EUBsk0ut4GKyiwA3ciGC1rpltAHO4MQte3Y
hHbZuXWhu9QxfhG7qcYrlIMwQ++capFzHVnSXKepfwA/sKAv559kaSsP4j9iL8n3gSeOsvP32e+z
nDRbdo5vrgwtU45+CJhTLxUyx5HG7z22hndaPQabInbzW9bz3AS7ar7ELdwjezDDP8bAXANhmH78
/XMaJ9LXl7jFIsmZyQ+uSpXP+vJAmSI76YQ61suij+JloBn4XsOhVBcNVMOzPKh1Yx5MxZCgwzOP
8fBIJSXc+6UHNQeiUF7n7UNZjMoTQhZc33haptHkjTXdx2xbvrnxWO8Mgg/XH0Obp4flzZXTcjWm
g7NTWtRvThc9umqmXBEVew/qqG6cME0eRi+8I0osOAhQHgSS9fY5sglUSzOhPca+v0DRD6sBvt0r
Evs/WlVNfwSae6R0mgcL2I5oDQODGkr5alsdCe9Kpe8DLBTLIItLcuIm5ZW3r4+epg+2bovyg7Kh
f+5HVvdUnptOBYCRziVuKHXE4IRIFD4m2y46RsQ47ajEDs2CiEyH4LjeWydNHV4+D0PpXShXNXyD
hpTMn2Rbl6jilcjXTy2Av403dtn9ZMAaZ8XqUQ1wxpUZVtnd58HzpuwO4RS4wSrv9O9jVKM0chRz
1dlWskkNKwg3Y0JClzyAqkOIVitseEvVPiVj9edBDi28N4sPlWmU4S5uDT5KA46S6wdiJ9xKeyxT
39voikW+XUfPxnfMK228cidI/lgRpbb6+xuRYOWvN6KtGhoMD5aShq55+pfVZN97lrBjMFjf0mEM
76ZS9C+4YBeQGbunhiTxK+jgFzmdZb6zrr3xOkQigNHOejvveRnJoatXvE4SYnvNwDllxeD/bP1k
32rp9BbDf8N40IxXUgS73YR6kYCHwbzoFuk/5Mnb63wqvVVCNLa2oT9S7vHO7bTAfFV6Q7W3YZSP
J6m/kZIdEgEJfBhdDxIqoh4eJzQGLC0gQmCLKpKcpaKJCw3TBDs1fH/GJi+V4KhXenD08yI8ToMB
4y8MWv6CCh2I2EheYXaPP/jynWJfqL9aaDgUFD1u4IekbxDit2a6LOJgJqLF8y01Px1M7bnA2HYq
eYosvNEzbvid1nHjOZePUaCou0T1oyXAWPMGHrDeaErxHqWWfTLa/s/DUCfWPiWyCHhYs1b7bieR
aECNjLVDNNi29mF3YYLhJRSFBG2psbaQQ22Y1jZJSI9pmIPS6Z2nvAnCkx0r4xKPd/kKJYBGoqbZ
dyqLb1wa88oVcD5VeUqF1wLrz2LsLPV1DEOeDIL8TzXTXLw+qb6CSgoaQon+MGLSMoYBl4kVN2LX
76RygGcNyYvpkzGXGu12BZo+feJxkm5dR2cHip78YAQOZAxnCt4t/VHzze57WjV3XqjfFVSgcIJM
L0ajNRuXx8zeqDPzviTrA5c7CSZEDl0dvyaRdD7IM3kIygzzukW8FBEjR0R5Gut985bBdp7Nes69
Awn+SwWCb3+/VJyOfW0LbHQ+iBa2uRzKMy9w3qoqqV+sYGeoSvAzBgygU/PxxlK9KAqCu7rQoQwP
Pi9tpzo0M2Bp8vifVF5ZlovRi+DnpYOy6EYrB6pRTM0yEwGTDh6IGdRepULb+gO/zxo5NYyGQs1h
VYp466Q9S6mPY68n3d6t7Uui6sHe1vXoEmLIP7AmHEgECcaXKOPPjdSq2JXtNLx0o/jDKsP6Yrlh
+VwgKo/6/mhjHzm6Bdh3Yr6bM0Ju/ZRoiIb/IZ5Cn+si/7bpoGBvGYQesSvFbO592XmRd60FYYwW
0g2Un6HC31bgNbgbsm5cFTFQQjkXCo3O/DhfAV6Ckmo848MKTyWhBltXre/NoTDERmsB+QUTCc11
DE3egyWEBgKs5t8/+Hhe/Me/WlOB5hHYRHCT8x9vYDyuGXVv3KZ6o084YPtb6UzjQa7hXb/TL1kV
9pf+h5ygQ90ctaC+lt7kPgzTFXO4Tb2aQcRLZEmeVra3kYU8pA1pnS4dpaW82vNCvXnihcYGL3t3
5v6za6Mqa+rBZcKMdirD4exgVzhlbaSQ+uUrIZzf196dol2Mi+ExD1t/S6ePFqihhLchqfjvk1hA
7nW651QRBCkMC7UJG/KUUvsJzabzrXNsHrl6NN4bSuFtRAudP3BpbD4pnvk+zG4XItCV+2gfRWp8
Myonnh1dHYs5gvTQdH4nzAnridDXWkPliSL1SEst0dVz05VIIH3MvXqtnuWUPOhlflCCpt75VUcY
jeCvfuzykbA1JIk9KTr0A61m+J5PpsnKEUtCJvisArUjz2yux/TDFJFvx6L8Y6mtUpLvaMOYqir2
IxoYbJWdeJpE9+I2rf1DjZWHCSvasxGS+2GWWndgK0OjtA2INSBcMySDkCA8EmeJd+hKgoRLaKZ/
fyMZ/07ymqsOnkbvhtgS/maq/XVrGAHpUWO4VcugcvVtldXRRR48UqgvHmRAOtd+tLLGgOE8N+I+
IxlzhvoijSY2onNPH6c+990Op++9nKtRFZ8yX0NX5CGl3fMK7x9ao4uBTinWSQDJvqi4WhcalN03
LTvHCvmPrtnqhynUCmMpxzptnsPf/8rEWn397syFFo1sZnjxtup9LUHhGBPQ66CasGGvNm6tChjT
yGrhyhV/HsraCejEWQTMcnOvjaRxdoHTR9+SnsBvoG6g+mNKRfR3Z9E73QDfyLulSVEKWIgg+zGg
N6TEVgzlnwcLKLy2PkSjfmmJTKgiHrdV8V6qA6Dl2HP3Xu/WD4mC6wf38LQDLqbh+9XsTQOve+07
k7VJSVpE+NDkV2WEKVfZRN/5o55dYcRQ35/69GyDaLS18q20Ue5OllHfmk6ZVnxCf56JvOr2Y2L9
Ifii3lUVEUnVWA7PHgioQzRL/dlCDs8WDIcVC9vo7sPoSNsCcqUjVq0GwXPkIUqvbSjYDq7qX2xX
1YWmEwxn6Y1yAx/8lltVftJ1U7npzlAfWKizdZLD+VDU4lEL9kodoBSqKnMvt2y8dAgjyYcDyjIb
yA1a3cVUKAdJFya1rVnYuch2shsLqFu5I21tNfRVsi4dp99pNgHJSt8+qzYRJkPlEKT3Vy/5S2tZ
HyIEkU23rkbhvSPuuIL/S34VirMsYTNBhAwPJlxRkGH8LUIsEAuim4yjcAzjCuXUWqNvTFe5po6s
8oDzSk2FiDKdoIUwWEt1xRfFhbwqrAXp6xi7LVRQjnJwnBLudJI3qGV7N1l1cdrcKWHf3MkzeXAd
rKj10B4/55uMCiCuY2ulJwPG7CbrLuGAj03NQQXiebMs1FPuP5CTvP94VDgmSF7IeTwnPNty5+u/
BfRg7XDNcSK+uS5iDS5mEf+UcIdBoh9mCITEPshhObI1mQPjDZusuTgsp8vgpyMLsAqN3OB8I8qS
9W9JyoIcOoZ+6XUMWVri9ZckTtIFWKHwHBnWL1bw+iVS8dURm+huHXUy7YXjZ+zqfXetGCJ4aWE5
rexqiu9phAKBq6thg2s3B3BEaZdk4/6sG/W9Y2XGXo7kPCJcOmGZQWd61o17E7KxuK791aeM/FNL
rpGTtm1Vihm+4wCFnCL9roOkYBoFkWp6b22jdsbjqn5gba1S+xaqdLs1PJp3ae3/wPIiKKbytQ4L
90dKPOvdOBbaI7YLF7qo0e/kxakHe6W2UH+VI2gY9zAEinPAQSPyhRxTd0s3lZMD4uIqvvFiZdkG
X/tZ2xNIUZHdiXoz6o2K6gpjWzyJ8Y0k+W+dqv7TOkQujn5fPOGR4yFqkrIBT5G748viiZLJ6Gcz
etuK0Qb5WuYvwab4G8pixQ1AZH7rI3JC/DqBAcqU0LzsqBCBKUa0FLPIrphUytxFF2K00EOCPiw2
zu3U6IeW4NCJBeA90I/6ocEgs0adGwFpZWiQO3nysvpGjkcT6fUdPFBgYaNjhGd1PjQEggLkE/aW
tQjF3NyEVAcq5Tq2xbcs7ZyDHKlI5K/NaJbk4ajx1mx4nTs9T49Pywymew9avvosrTQRWd0gmZD2
dZWAzjmK/kNWW9kWuDo8rh+y2skt7l3cx/e2Y1+DCUT2h48ksPVh70euOEWmGj6konhDs19+jDS3
Re4JS2whL1L4sPZkeNl7oxr2tfCyR3lI2bDnCI6q4KXR0nDjk8t7KKqxwuRtj/gz2CzMdQEKIDCs
rRwwmE53eiAG5U4vQ6JWuuoGw2MtpKV15OHxD+sKe64Afb0xbGNenmr2f6kQBXRmOrYZiMa89LGz
iteKDA3YMOQQGizdlk2h9aQB4GIIzOmnq8Xfi9wrn+sOqi9LIRMzemcfB6sIN31bhU+Uek/C8PaT
ppUvRe0Rq1kn2r3SKM0mDV2bn49tWArlzQ9a7dlttHVpx8UDO2fnsYETrTmK+jz4dXQCrOVc3d4J
zt6IpkJ6YhXBMjgfc3UnZk+sk0WESenarxQX6gLnvfI8kWNOGlLVrkSrKc+YPu4mnZBxsKfiCLIu
vFGpJp8k1ab3TOV1pYjkyRJF/TSUPwuqad8AIVCkmdoHjV+ewBHN39ZzsfJzKF+EctjVnb/FBRoC
E/oLN/Rf2m+URb7ud2Cgm6bq6ZalmSb35JevbJc4VQbLkdWPi4xojLF10nShgNn4Z3no7LIGBOEB
7f9rTp6FJFhvirKE7laU//pPrMqsz6b628/Cw/XPhEUEm6HnezWV5q8xUq2dM7UxxNw5CEvTo3QX
YEGAk9A3gD/MXixanJSobphUZ5zolPjqQi1C5dzaSUp1BcaMHCoUsM/yrNAjYz/E1mNNOcUgJfJf
FxrCR1nBIQiTF8zO81Y55YFVqNfIb4347AvLureImrmW5WOh80pbFlaSnbIof5DXaG7Y99zA3Y5C
JVYHWmzsMWpyitpKPNo2aB0Vq0q6bq3g4pVRdozawb4YpYuexkOYxpJo22U5acTzlLwIM6Xe6FHU
4H2fsDbJyTB/7evukJNM9pi5ZbevS4cCI4nmb6N6h4bLegdxmqHjLKxDZnY6S6zwZ5RP1jukmnaR
FyR/qzm0yozfYhZNrQY1r7AWdtGTNbQPemc651ZzoqeumTCwt4l9lBcjzPXLxAYS3c9XwwaMPnhC
eyOHwvGKrWYTTSaHNmHkezFBTDDU0jlWKcrWIlXM62DztyPBUOz0Lo8UAsEUax35EPCFoXnPGDH9
lZumFQnyfYnPsMjydCNPP2Ynzcn26Kx++fbUY/MjaqiNRrcle8F2eAL46iEt4pFScY7r0FNDUN4M
EWmqt9w5yQEF3vEhNJM3kz7YFqqnUY5khdF6OfLIQZDn+M53dHQEQ415edIiv/jtIOfC7J0qi/vo
0Oc8W5BctCbwnxG92PuQDhXclMl7zsZIWRtzCoQcVhE0/yoRCLTnqx7cJ7W/ZVqd3MtDiN7zMKoC
UkuFWsYRT0VLZBBVJXuLesF9VcYXM1LbmR/R77MixbCXx+7rIOJrXXc4L9T9qMR0emM13SHKAtxZ
51G8Hgc92FQpUb1E0o4XupLqIhkq8y7O1UWNjwoW9ZAfk9Gv39XWs8EElu5DnbkNpFzkV0M7TLva
svrXKXkSbp58S7yB1RLbJbKKmLbt6hcIBe1K0GlybTUcpu08j6IC3HiqE9qNlPllBGik2U1PNcnq
loMBdlvv7F/t5OVYv4b8xurPXdXaiO+yHI27EniSY7fZA3v1ZVLF3jXyrAy0RxNtBNjvdTAPUZs6
t3xT4CqTy3He5JgNIvGTTeiDMw3Fuxtw0ayN6qWx8KWAg+xOQW3CfWo0ts5NfEZdYl3kYXKi5lB4
+mNEHejSWlp16UVIWItQElLE3GI8ojFTCTIb34SeYeTxi5hUKKrEp1RlsaX4WyvrYkCZUXzTq4pP
2DSSvRzKCzFCDLKydRgCSblnFYtxQ3hqiTY1R2RCPmRnNdPBav3yFHRGuSbfLtq2bkT/Tg3LFz2y
WM+bl9iOuu96YOzZGZXf2tg316jxgqMTYqTvXDLVfEOZfiC5HPvSXitZkB5B4VyFb6vXft64tfYf
hkXalTv3qfpWKc9RCDzGxM6AGrIk3i7GSyovyIPRQQK14wFfb+evKFSc+jE0HuFJp3gM6Vs6qtu8
9VZ969t0eBiSlOqsLnz8jsyPZfGq6ETwNuTLLUeePjeXBugGqhn83DmTR86xb8X1EY7VLqXUvUBe
0W1d2oLIITVj7wnnhxyNmn8a9T68b0R47azB+wmrDU6sC9pizcMyGcWDYaP+Old6nu0rTT2NDjRZ
4awMV5Q31DvJNjBM/aBEMdsozy/X8VRYTy2harRZnOIXDTKKEb8mQeq7E3fqU66DTgfEhRVUre0D
73OxLE3HIDNXQK3ouFWGuLrIM8/Ikl2jjMFKhQJ5o7KsYAB06qeEBgU1gGH8ZqRU2qvGCL6HoX11
R6W4kXdPek72Heit+7MgYXes1PSZxxu+BFHGd6ouimNMbbsK+tkOH1qHcJqsj7PeKS1192Wyjact
nq9kN3nWu1fTqR+NKHjsDU25GmDqxDySU1ajv4t2jkORU0pmralaGOuw1ZUHjyr7qTTdt8nSg9uk
K9rFsNL3JNKDNweG0ErTRHYstaB9QlK6U7IkfBN1htnWsPMd5IWoSJpnPsWTZ3Tld9vB2VxFXnfp
O+z6dIjhiYNI+87em7WX7+ztlm6kVsX6OXK8U+AZw0GO4sGst6qFJKMtXHCy1Ph3dHjNb0pmrBqv
G57CKq7uUlV3oPWa1QsC91UZTLcODs+DPMR1+kyfpLyTI5yFE30K24KoXD2Mw6ju4iksTrHa5Sck
hdDA57OoTBRcbsiExGQjxy0ocBJosmERFi8kylPyOuVBDj/Inp9jeWYWwiCWHU78lwtyaGSiT1ZG
T2aSQeDkUuCFhgJg1VvFVyPMIokhLoM3fldY1u4/RnXDlNXqyOXKYeXZPfv6ub6oTIPNw5OhrD5W
bCfwyjcspuZWljdflUNZfZRDbBf/8cO4xOOV6dbhlqzDEzni5mugB8CiMLTtAI8br5RSuQt5n7hu
tUjaFLGw0pj0bSHK6nad1Msg2SVuw6N49vu3atYsKzwNOzkcYcsfoMZYi5TteL2k2FwC2NqVYur2
UxlUZLz4OdnxvCP1fnohlRkoeRuzTwkscUZkMJzHGB9vUPtHz0shw39cHWxrH+vpPRWfaJcavr6A
81K/kMD2qButuLb6ND45xEEYNF1fQAZqd0h8kCNEQ3pBDHaxywp1Av0ZQqL+OkiAldCCi20gaLDU
CxnW2n2cBi9D5ySvkADNtakn/U4OE3DD/Fr9c+oRolTqLSsTiAwrtU/dLSaJ88eQ7DvjmKaeflQC
UARDGCETr2niGvNBnnn0hHtSJY9yhA4D+Ls8tb3a2DiGR7ZsTJhsFVqPoLDxqwy0pu5ypS1YbAVj
u2nDufIIVWLVhYq9+virm6HCk2h0Dx/3xDykMeQe5B0D1/7P4efVjjIz5evGRHfWdo+offt1qzv5
JpqHtAnjQ5njdpNXkyFqrr7FQtMSS5s6/j2Zbs49QQZi33RRuyhEYp4VbNe0a9SI8irPjKj17wne
MmihEzU62/tDRbnyCC/e6sAM4CMn44Oed+O6SDz3LrJ1e9tSAFqmEcGifhpvxeyH800vc3nRT86m
MfVu53fu3ml9ccKx31xtkkyPLkswmGwUglg2rKNCUy7yMGRBcPWHZEmcKfu9KFYAphlBRKUM/bmW
6tO2t8D0QwPoN2nfZLjPZ+C2VTiXpCfwVBSKuE4AIta07YON1oXGLppbtxVCiGXfJNFGDuWBldqI
0kG9fE4pnXdzraIA7x3EpzxAUz+gWQCOlijrsTWik5gP8kwewK0E6zadaYppMB2UxhgPIBjHw+dQ
zsnD55z8kY+5+JtjuZRRJpy+RBMcNcqij57ITj1I8rfeyagB1KLZC8uMv3XRzCCuwzc7MEic5fm+
dfwIPF7mnPMpIks4iP3d2OXiGk6jYGmqV1unH4KlnJMH2wBZZty3g1udcDSxzWF7m/TsjcoA4sAC
G0dw8SPnwOp/ZRsZ7KQEUugyNvTqQG+209by9GMcWagz5GmGY2wFh0Sbm4HJOLPY7tusm66RMO3n
9IYRTX3GT9Yu7IBKqdr7y87Ox5eE6uG+V8j80Wbb75QWq7hQW6QAJviYInLWZmH0L6EN4zoimtb1
S5JSk9Al0mFOmJnnPg9/P6cL8TTUfbdJ8f7xFA0Tg/RrstIG02FRXIgDgJXcXIeZLQ5ZSucT1SBp
CtbgGudytJ2T6LS7SHg+XdEi2Fpx2RKox6Fs0A3LM70v0N75OdsaaL/Kto+9o2r28XpQIKOzWN00
o+ruEy0W93bRoGzS9eZHpXRbvYvsbx4Cg7Uei+CoWIW9t9N2WmV4zx/6bHBRoGk0ElFrPdRRw1xU
LEMnuSGaLu+oUNhPRsEfAbzBTY68iBpw0g4P6GCdp2YA3UEa+COg82DbWu2Edqbs1kVfiYMDavtW
JenPGlTWe6ZRa+0trbmP4mg6JhURNW1SpAcFVie4SJ4oqkryYDbRc2Hx7NzLOXSA0bKetHiHLB3e
pekHj6XVx9Bci46YUJRzfnf2MZa8Rz4CbHZL9L7r0Ecz1vD/NTNjPYSqc67oY6hxgbuSFcgwpf7J
ota2NLKyX33OyQv9fFWeyQt2oiKUac1uIef4KHwEC1O4K8liWDhNEL0nqWMtMtTGl6bunXNXK+RN
zBfKUP9FpjDoqqHDRKtoOFjieY0nD2PnclZQCkXJwGlYkeXiBoDjHfojMAk6olqEd5qL8qRPcZBD
jQLoQXVnqb71ZsWa/eKm8D9ahyasHCo6eWQUkIKdHA5O+VbA97iSCzQ+ul6wltNqo8f4lgk/wvjj
vLhjS/pkgpQjsoybPpCe0kFZewkH8gkJmC5/CDoiYsj0cEHaGxpipFG6Wd4NU+K+Fw4pvkpWjftG
041lHZRgO6vgzwOwrD/PWop5fL3nnI9JMXehZjQfPyfPann1t1NcYBHZ7FjKfZZo8DSuRgUvbuER
lkAEm7B29qhqV3M+kICBfzUhMC+1kUOpA+m0IkE3kanWqa1DhP+DnxyLwg4hxGvmzZwPloHDUgMN
smdNbt7sEhllYFobeZF/q3npqUPv8WkVl4K0yUte98gEYjSAibntdS29GHiZrhnShyt/iKG/xpXb
X+WZbWmwDMui2H7OcYPne51lP/XCf/thfYIRNug6SwVNX3V5Z+7daXhvSje92Splzm7sJ+IQyvFt
nteCIrtl2f8RdmbLbSPbtv0iRKBNAK/se4nqpReEJNvo+x5ffweS3lt1Kk6c+5KFBCiXTZFA5lpz
jlmIU4jDYqnF9iDPgyFw10jniJqlWdIsxo6bXlEX+9hILDztzUNsf0156DXLwamvdeioF7Iuuqey
Ngd6UZW7g2rXPSWOF297LzFWEa6Gp5q+OPasvd22xYr7U/Oazi3SZqQ0Cky8eYVN+k5OuXc3Oo73
HOjv8kWdjq43chC7yWkdGPXW0AeYHfPPNKIAEZWYzfH2J5rVrimS6LEdYRU6afsbgVB7+BkU639M
ia/oDiRz/PMl8lwaHQwlHa+hRkte9Y2URxZqBmseipa9Cs0JfUrVB60gRxbV+AiWUzPhoVEEQXqw
jtusIZdDqIQ9RuJ3WWavAl/FO/rvcOnllXicerSpbm+6F3BvAbuWxjzkmaOsyF9tN4aBHg9eOveu
sPeOfQzGSE4HgfS5Idd3EbNbR4Ru12BdYucYJjbEgHkIfKQ2tdABNBA6ek0aGmLsXOxPPcGw6see
c+16q8Tm09graNLh6xDXe2OupfewFymD/coUnIBN1bnXVpud3WbYvUUGSZ6TqXzpCcuDgFXyfVM6
l46aHGzWpqH1PoEykof0RJtDP0bdGkciOTmGrxBUBPeto2sjZwT21duUYGXYGFw05vZvQFAmBbIz
Wz+N9fpoK/zSoy/VstoDTWfvXg6OztbAMJ1gWye8+SH1l/UkRsBRWuu9NDULBlZ+4VuiaShOEDG+
DwRgAsbo6o9UTX/XVK7jqnyowYkCkWaQR3bTs26Qh648lJfi2N/h/BBbe7AVRJ9VzHNJHiKV7w7E
O/g8kKeWUJrSOKbTBC2Z2m0zJOy1CGuyDyAh/3biblPPrXfYmKxjRB3JJDfsijpwvNq9UwAzyI5y
Js8bdRQf6YR8wADA4ESudrKH4NeBOOWn5Eumvqu3+cAuiripcmF0k3jyoudUyfMITNi9SyRIgF3D
WVN1Mn+jkruoUeF8UQT56js3/vDGolnYiiVWTlcRHFvv8roQ73puq9umIDU7HYX2wX5jpozoAUu8
0Y/HbW2Oyrtge+NTHuE3ebW82toarfEhcV/NDAOrZ/DXz1SeG9TqtdecaCdncpCvkK+VU2Hh6eYd
/5YzeT5l+buowPPtulb3FwjOid4uslVlONMnrhYAYUge7szCFfuKby3aC3MjewHNG52E5E4eu3HF
jXnuENTaE/3w8vJzRp7uMn9JRvgAKJ8XyaFCn2Jxj7PQUiFXFcTWY9bezHyNJytVwh3+3WzllwOl
326qj57r0sSdr5JAUt5VhnYnL3ZG5jwKjPz0kUjYnJvBrhJfb9cmSApFDMpR/l8SMHXLuPWB50Fs
3/uRNa6l0k4OUnjX/ld91yJS2vpOfZbnb1o8+ToQMW+NG6JXrKJsGRoi2MgGhxx6SjgXmDvK1oJc
fet8yHM/L5mVcwgsL/86rQMeIdQsaLf/ulCZ4bBJ45Esr/kPL6MhOo69WqKKUXKg+OnwNKV5tjQQ
ar5i4uJRP0zTh+9GbwXm5W89U/Z6SATwohY1pgm2EAuvPAcQX0Hy6eOG5DHbsr+4JZDVgzDoueRj
sEZrT6Iu1Cpgj3m993rdPbs4D9ZEWKePlY/mIx4tmEd1VU6LbiZlwVhWNsKgA2MjQj3Ly/KCPJLn
6OI9qyUqXHl+ykYgPgE0xAFA6EUOXTluakvrjqgXLv93k836tzwelw0uTEc49NgMSzf+JY+H2lcQ
akBobVc4y9ggKAprS3b4oTSDUsb5z43adUgJ9pA3GF7x1XgCaVkbJPdWZIJTVIZhJS8EAHitxv/k
vxbdx1XdKdVJq0VzNkoeMiIz/A9D6WFUieoX1U8UF0qcINL0042qGWq2aZPhkE+EmSmJGu2VohEE
wSqr2NHbE2QvKvMN1SJ6NxkqNxKWl2Gk0nIKkSS7nl3vUC+Mh4Yv5nEsO8g93KrulFABaJOm444f
fSGILcf2ykCbJbsNlei6bUMymdJ12v9HxuX8u49pq6pKpgnvsWDZi63pf8pR/CqaZvSit6i7RJz/
0cRkr7MFsGUc/3GOEomz9IY7zyYcBMgzqDBtglPt4e+8ScGJslsPBsEAeFPNAzUGZ1njzUIX7dRP
/sTyYfTbcR/ahTkjYiLscX79K/2sXCX4pZlgZ2pdK+4DF0OOavrAVWGyPRU5nFK1UR6smifbRvH1
V3qb2kkOU+KoJ4O35pQ6YjhSEp8utrDqh0GDPIp0AUfsPJVDjhlxEVxMBcZQBwrmpcLkj3TNJ7PO
NXa4ALu1UdXBO7WebzHF2n3QJiGrn+ZDvoqdm76OQqMh56oCgZDSAcrCdLhin0IS7Nf9r+oThYOz
QUo1Iimogkc6JISIh91VznS9qjbA5ozVRFf90dNa//p/f3EM2/63VQ1TCcYSl4enSXChZv+rOw0t
OvDHgfA+wHxtEGTfiLgyxKjNcIfBSj/6eZOsbZvuQ12TyTC/Qg2ib5RPpEM7xSoNVW9NpluNHd4m
PBa9gQ5Ec6+b2gfa+S5bkyV81awlZEr9KhkN9ujStvLt36FLqHZniFd9tpOWyoiDOqCn/9MGH62e
zBG/tzZph/vYIrobEkRlrDQz2Vil0R2tIfH2QaY125nGwz+Qe1Tfn1E/Xn+c+oOggoY+HRmXMoQj
9fFsXDgdFGTbPf3gjzr6dcNijHAHEVp6TxeITOsS6TfdcmIyDXEsgoCOqr+CnlpTDqDdOToJITd1
eLb7STsmTQ4032hOUlwEh/fBNCvtIpVH7PeTJebuox1B60N+NmJH+89ghu149D4zHqPPWj6jZNrY
PUVxpO1UH3Uwwh/rFrlSdgaU7j45UnE373pHpWlkKf4+HBpngUVMv8YsZnc6t/Sd24h5S2+Lhah1
8SvDoE6avK84hKzPK/hSjUJqOPOhrtiox2jcFe69Q9TiXeH48FnmI0MM9aoSZrqq1ehAIc07iTK3
n0MgTBiu0u7c9q147kXzqxwG/8ISWTxjznlvC2/AnCS6vUrbjRq/Xj8kGTLCZuTxxHqPhPGisFb2
jC1xsio4i4klaaGXx9RS9JM23atJKHA10VmvrICgOzKId7KXTpks2LSGrazlVaggGWiEhoy81MEq
Y/cvAw9KaEkmlkYRbWzK73c9+6Ul/P58k6EbvItyh1iksY2rLWYEghvlXF4ae/9Ahqcmtmbn92I5
cE/ZmlN3CAKCmGb9mrYUbD+XpLke8QFoD+z1tYdRMY1VTgQHfwXa5XJoeS4NaT/eyxkLcx3Jczou
BDut3id+rxrbP62a1Meg68yHuMS84vrRS6WTxGHk7rQq9Q4jQu43Sz8ZwRtmyl1Oj4aIPW8t+LR/
omNu0Mb2Doim0rjS5IxZyXr9p+YijCEgZcjK6kQKfHuC9h6lfoMjyrUgl86niLVrT51RtDxOzHKp
OlFFoqA+1vipSKrjiUDzeZ46tY0jpvuwfZTvIXkJB8EfnC7kXPVadqtjSzIP99vULdR2QdTzefDE
N9ok6yUMuYk3hVnxnWGa2OqTqbXRvRofDKCcJwkVwyFVksVGczvK4YD8gMaizrhTG73dkiILTKya
gJolAMAIE5gPRealh2G8l6E19qx4CAX/PjmVUTWVhqYF8rZG8KoKuTEfPmF6IfqtrOSxzH6PVsqX
WcVR0gy/Kg/cI1q4etPWtfLtZcUfsrHcu8JE2Oh5dbnxqO+sJbGxCofxZBTmb81hX7kkfFfxdlpt
l/eaTFUYxwc5y/uR0CtHD843I35dVWCEGr3YDWLYqiqpzZU+Uh6Vhz9DWmINR+TrbQTJj3v8rM5a
pxr32R7ZNmmffvwEM719jC3ihtioDJBDIIPN/YRNxMdunSiKeaoKXEW2TQJmMNbmacx180RrCrxW
Hlnt3o6cHeqyjkwKw1eP4+ixG9Z4fM8zZx7kkRyiQA/X6AHcxU3+2LhTcgCNCy4L5llZOimwtiJe
0a8hz9y0Q8D6Je9m4qdnu4GNKC/II3lOThNR6cRM6Sb/Nn5MnQd5RA3QWfp1V6InyvQzkRL+tqW9
zqea/T6BuBU2kSGM9RMcUc/T/R0k6/uUlGSabQxUwe47vxB8oj0SaAPSQjqlQPSfTsV5tFz/JZtK
1qqcb1PD2gtKPXDyY/NUB9SsYsdMzzE7kJNfnzozzM5ZXwjIBvP5KhjsHiMmvmevpKgiTxo0e5ZB
2pArOuYg5/qeXTex5vcUja8QT2Gtzz2+TK8exlQlNnY+lVXpb9+xnW1p2u8lXr4t69c4W6l9256C
yGxPSsjAtj/ZRLbvR0h8XRCZ2bRMUXg+SkDFPBuMInu8LbCa8XbNAl3zjP/2NmPLNaxVxydROujC
c2R+30h5VZaE58rFGfk76hP7PRxCbcvuyNrIqT7i0B7c6qU3HERj0pNplsl0rkSur/li+rgtS/Og
tehVAogjM5H3M1IgaFSdFV6GiYpX3PcZik0uOCn3FL1ctUqZHURKviQb7v8eotXntm6lrx0SPzKc
Xfcgj9RGdQ9yYPH490heiNLuqNR1C+6j4T5Vq26w7AeH6IAc9+A+8qLvmoYxaX9bW/JBwtoa98hZ
ntReC53tiMuNAv97iZBnVzmjuOCat25Did5m5+vWHxO2wEUzO+zo8mpSmxc6OfXh57XYyXhJ/50o
H0EXGVtNE9+BFlbWQWmZCsX4DhCYjQvUZsnW1+LfcgUgH/7yKEe/f1TD5KXxqxmNP6SPRZzzrGig
x8ppbxvNMZszs4RpWzm77+Q71Ca6WTWfAw81114MoNryKjtrfEfORBgZtyM4bbiU9JoKZ6EfNXpC
2xsZrUpopWrORVBiM6zC9o51YF2xUj6ZHVtu8E4MYWHSMml4HjJTIjW+FmRg3Iegw/97Rh5hi4Xe
UjV3tx9mtbYNddAYuPqKxzHvvtyhcl41L8DtligHOcTz0Rh2r04QDXc2aVL7srUTNrAl7grvMxpU
75OkX7HKkC4C6k2Gqxi7HK9X4n1OVfMnLvoLjqX8Ie8mZ8EaBcM+xY7bkT0fUWfwX+WRvBrHUblQ
Y9ra/8tr5bmfP4mN3QFpWbGHYLZOzUg7FxSzzwka7bOcRkDWF2GbvI62g6pmHjw2eLejJElJiuuD
dw3f9MmYB/kKCn71EWHzOq+iYlNGMcnd7ljRvBqDnaVa4904qiN7xth/8XonX+hDNX5bZrVOxolw
MEftDqaZ7QhxCL9sE+bqZI/Rk9UVE/ir2FpmtLWvllWcq1A4rziqYcgOg36MRV1cMifKl8TLueLg
9zkmGd/vzxS6my36RvhNRdjQYh/sTawN3xOxDmc3xgofN3r1mZPwAh7Ef+7CRKO+pltrIynBZZkR
ceUKizA1nnbS6GmmAkRihthBmkDlVauhqUFWCNQw21FRoCQd6axjz5rC016UkJVqYKgXzav0F831
VmZagUzOh3ZXYQcCAcG625mX2wiUF2D04oOcyfMUOf9elEeNCHd+3omdfIU89fPjP69t1E9fuOoB
oJIDL5SmzAzGP8rBno/yKJ3RWvMh0lqI7zFbU7Pxjynct+OkYxWWU3lEP8GnA+z7qznTaAkx1o4d
CkMy2oIZoefcDCe/vvP0X4PS+GBA7epKt7a6WumA7AzjSprm5UPEVktmTsikiaQ1wO5PCYYFuz7i
y/87yCkLsX7puUXCM0SlF+Gbf6aSv19umh+1h5atMtP4gc02u+IgAnjbqxQx3fTMUie/RKbo6Q27
KdZqelxB1Fpr4Zh4pE2D+B5b7As/HJ+ttCC9M2lXeaEZj+RFgCeJSUt0kIDWNv0JO2JX3yfpIcUX
tbCEhlWBZbO+bB2IJ92c6FlY9BATSrJ0i8vVNHXdUmePc1J8Y4BH2Qy3I3lOTgmUMbegrD49S10X
Obkmphn9qeI4eI590W+aUmgHo9u4tj082929xG7RzatIGgyf3DrfkfqiXEuLNYqd02KTFC1fD77Z
rirXse7988/5KlC+fl7fhHTeUFbSd6ysx6AsECEAcp9IB6Q3VmIs6/XizSxBvDUGIYJJXWPCpq1N
myLLnsjTZFXZY9uNsVk9GekwLPwMhMSQEkESzhjHpqdNoznBc6NY37hyX8EpjG+JSxqnwx2LYNO0
fPRVVX9AgRdvh5KYF4cUyo+yXkpitjztTIa6JTSLJPjIPLvtaF9yEbUHU1Mvcub7rn1xspCcMUU3
7gtqDKmuI0RWiFtRffVVTjMZsdcFjndRFC3+U8b1IZyK4Bcq0xev1cJPltF0UwmlffNnGV6d2tMz
6UzW0qqdGI5MKlZxmCPGS91ukTb1N2bn4CE2yFZ04rB9FZnDplEfx29z8LdDTpA7xZA/WTc2f4Bq
P4FMVd71kT+6N0hVAL7d7CLcZxo2gTsjGqCg2x0RNmO97NxWObOgbA9xq6ZbJ/UVSBKB2Cetb96j
pD71g9dAlq3M+64Tw4qC+x/LnOKzHNwuS85Fn7ybJDBt5amKiJ/SUnbE8roPZOv6hy7Wepi9mpEt
MwVShVs79M1Ikn+wpqQ/5qn6R77YKYZwY6KmXWuNWKihGnxF80MPLWSB6m+q7+mNqfTigRUP6QQb
va+eMlUU+zxjm8FGv1nl2CS3th+5VLaU9FqEoz0XsDyAoZV9CLgnbuPCsok0HMgMMyMXk0aIkxJi
yZeWg8mmdeIvVN6Z3MitX25U/xkn8zflufGsqFhxfWjmfke81NIRlr42MyNYd57Wz/l3/YNSN5fA
AdwvTwm3NPHk02AWbrrT4pZAw5koIIdML44dSz1c6zHeWUrXhJ/LvazexiGGWprceMrNB91TxKnM
4ydClClKBzVpnpQrsaXRaSOqTN3KqYlG+loqv+Qkc411TuTDWQspMvGbUJ64xUsms/dWGOVvsJbZ
N0zwg7AV6TlaOSm9KkjKn3UX2iuoM+lpIjLuEkMtWALFTV8FC+dKT8DY+emknsN58IZk4YaxeCTN
znv0Xe0pjXvj3PpwXvLcVBAOnqhMDK+EcqQnaCYFINNKffHjkLCNEfmVPphvP0cRAl7641XxgGEK
z1jhwMmdnFOfgIE3BG1zoBdAJecLY+XSJmmPDe2Sdd4o4A/Rxh5908u2ihVZZz6+zTKMVe6XZd48
qIq7w8dJD8Fekz6ToVcttafGom2aRVmxkVNjBoFkSfcAThHrBSq3N8UyoE2Z/XguCD99NolQloGN
HUvmpZLa50GSdF03AjDUUpcqvUCHYmpp3CYU6ymMsdfXdfbWeKRHESNdIAUV2ZubWc0SmcR0dBu/
XyhFCKzR56ttqYK9Er2lJ8PEP6tYabBz26bjgzYDl3KKBIYbKdcIOdQBJYOGpzZoP6ywWOhV3331
eYhjGQ3dWlNbg6aZPS1K14u2AxSDO6VOY3PR0KFcW8GdX6GBBTyrnOWgqJU3LdhqGbt4QJM9VpcW
CPCjHEK34KHuEg3RmVP+qJmqd3DzOF/Iq95Ytvc1njGrNZVVaCoVYD6Kc4vCFtWe1fo3Cl13U1ei
2ekaGTGDRhQaRrdPNTShChYTG8fIOVSIiw6jMuAeNDz7YrRdsoXdzQ7e6qiJBtV333fWxVU0dAYa
djZs7+NVoA9bjpFA0eF1azEZK72vupPbWcElCJPg4uUI6bqeBHBqTp/yPB3Z9CjwdN4SBEot2IVT
g8xa7m+6TK12Cit4sTU6oJ5uEmrreiybRZuOiNKwgJyGeZDT/+1c7e2oGAerHujuWjHj8d6b2XUI
LP1jZJVPqdf9PeV2pBQQo+uY++ut5GFMVbEy4NqsmzmvT7Xq9oya6iDFHnXaBtcWup8Ue0hNiFSN
aJYSUM36j0TEwdDikYN2J3/IsSN75w14Fm8/lU7GBtkGpumk+ioaYF0YIMPHDtL/IcsJLZR2vkxr
+xVeu3Kbo92UwaFGZKSHMozKFYSv7JT02F3n1qBsBhrG3OOS8zz27soqLQ9eUAf3tKepK1j4bpx5
Ks+5YRDcgxFMsQElxi4IyOm6nStS48QDbitfRg+q5ikTeQciPcalXfndFzgFhOG6eCto9Wwau6qo
+lN9teYiMCLFfw61jsxFU4zTVKvfSWN6v1UI0OHwwCLGPbSAF4sSs3KosWpYJHToVBNgC50MzALu
KQhH2Khaq3WLn3kKO4ZPnzjKU5qIm2MZFisLZMcq0kockDgq3ocFX0d3axoTaYH9DOOQXA4RFhFW
Yb9kcwC6g0gMnTiHITlh5VgULG2O6KKwUIge3Zec/z0s5FbLnHZDwdY2ingKoTrzXuLEDZCjO+5a
cRL3BT0XrUMRm3t51SuU30K1tYs0/IAfoopM1W7w1eGhdMXOH6L6IjqixGJ32dS288B7Uz2WVTmH
FgAnbVK3evTHzrkEiXcYTmrkiNey0inCJlqK54Ue/eR4C18Lkjd5fl7HbeIpdJ5TIfZO+dKUqvEV
IttfZqJOALHq7oG8xogt20hauoXjizTuX0IVD4qWmy/doGGi5HmI9g/sDG+CAyXAhRhFrMCnOjhE
+OB3GqHHoqlSzaemNLTNNGLr0XpSu+RrzXgwXmlroRGHiFG4+iXTUIgvXCNUcd3UM6NOMCc0vNr5
YXBNnORbxoB5ODf1MVZeQwRza3NAjhQbhroLEp4oFp7WL8XUaVm45WvcePWWNUK6SxEQPftKTqhx
nX2lack7YkcTRrtcnNw6SVZG3GiLuGp6gF8800rDO1VuPVwp0A3UAyBQWT51k/mU3pX1vdmdCWWA
8zb+GpCbL7S+1B+z0h82Ttln3NizbdVESOyShkaH7U4dHOciIw+xJ6NoPikv+5rlnPKYRMOUdIy1
jL2KIivL9/iyEuJt3bWMyzLHlkArr/SW9Ae1gxwcT0X1q6aWetCGlKaKPJSX7P++SE79QeM3ULcv
sU4LPTPV8jwOqboSVT0uq77EIl001DXSCO2xvFyLskR7YuEDxkSht1HQreKejWY1KM9SczNW6rBX
MouWXlgqf3U4xtBS3PS2xXxKqKATQC8WW3suwfdzCV4epc37NKJEjWSRPnec9lTjx4DyW7D3pIG4
z/H9LH1dGM+JlhEOR21uWQzKL6vLvW0YklVA8d1fZJYIjoqrp6efwYjod/CKX1Bq0ns/xU+kCC1e
+YNnI1qZT5KKstDrxr7wBPFxC8yoX4Qs7R2mAuRnju1tbtmDeU0WQG7/KVUCwFzktguecdGdHCYj
/AYL4e0MTft7SpuPLM0Ry6T4dpSRaLvZopjXfnnshA8VSc6FvnSDPH5V7GGv+2P6PRbBOGs7u2uv
B/EhirtsQ4CMJ19B9iM2vVj/FgEiyDLP5kdDWl/deTv9c05OB2Wo0Q4Nf18XN0W6oZMyHsbsj+xt
xrE6LKOaZ7TZueXJwFmKAGvG87Sju9UaqkxZ6CIHJuSWfYHaYfiieObPg4bcYpk73HsHGPhLgCj5
l4KDISr7/DdFTv4Pbfk8QaFik4GJWeEze1bwnHX5isyPbuW1TXqSg/vfX9n/Nu1dZdyWuvWcUPW5
ZdzLnFs5dGS5UompmlVtPFWGK2ATNs6BLVf6Hbvt77bz3DeAwt5CcXofcivAfbfr42WeI5oTMNIX
QnHGg2oE02OcRQH6oCBdBl4zPcpzXfGUADJfuolSwoe1WySu+ZdVENcNHqPaqCpwe/mwnfzuHsdC
+eBMfXuv1MN2MAhYRm6WYVMvvMWQVt5OPvP5vXZ381XHTvyjUfMIdyHRPeZ2RxfTDd/cGiAgqPt2
RZlZPyBCRjfJHXSdYqnfyvq3TebnbXorgBMR9I+pRzbiP6byZ60ObkvfGq+Qd3G/zIM86hwjWiSR
Hp8ojr/QnZ6utS3i+9KabRWd578r2YzUSqyTp2njOZv9mnWs2e9A6d1lryr6senc8Flt0r3medqh
QDm8LcSHrMs46vCkZ0565ys9qxw7bC+d0Co+d1X4pXUthjpVf1Gt1tkSG6lutdY5T70GEGyOtiLq
+2MMh+LO7jTrZSqJafb4i6QZqtBrXqvmxirG+ogj9295SE5h4kTLrLHeopENKpU68hnmwVHcbCfP
yameUSBwsqwGA60So27iSV36VZiv0ti/ZysNjqbhHuDPrhNYrlN5CuGqkuXJB8qyi2FXRYg4sqKK
TxmJunnR6DvRpUQCwZv6Kb0B+nutEs0FXPGfep2s0P0U8rIJ4tkU4DGVKHC7DmkoOnZ/1Pox2Otg
AHgYzDBuq+av3KbcrZQseeppHe0bw0AQPp8qEvKfUt3/bbAS2uD5Hha8HeNFLZsCpFLMYiZAYHO0
kmm8o579IKuUchYM6QPb2/rOzNtLM98WyxA3SpJ6xrKYZoiGTKMyQLDTMPEvKb/WLQox5Jy2aax5
Wo3bYCq619glClAL1fAip1G4sdtR3NthsNcULWBHOAfgZKM7HGpfX9lzRo48lc/nhYBNbevhsJVs
oF74OGd0VuaB3s9sB1U9eUZlr8xhTJYe3PMVRbbwFLjtrMmmv+oVT0o+Zvw16vqkxqy7KpKV1uyW
9G2kdlB/xJCfx0bLXw0yFvPRBs0mBrbrZTftaVcXe4fd8KkI3X5T9oV3b+MPXPn6pEL+gktDHek5
jP2MpbY27W5wIUVLb9M4rGMKI329kp+J1CY95tal0QME6cWA9bdoOu8AT2IBMs05GfPQjSxsCJhj
qYHp/a5zU3VHmXpVUs2Gyp88JkUoNqDL3ENW9VBhXPRXIVKDFzsYv5o5rX4Ko4VBxsXXYKF1E7q1
+flYYA+wL0k12bvG9z7leXkKppvNp0J1lkmSdStbjFDxMRW+VNkANEVN1ePQ190L2uSPoJ+DCOeL
Oe4lJ4q8hybP9OfWuP1IrCXd1e+xXcDSe6ntrFxqDspSgdL9IAckFhQx/ueUZTz1J8dd/px3ce5s
XEOEMB3r/IgtMrrUgj6bsEPnPSROOYDggV8kY8+GyKY2aJQ6XV49ouAZtkVMoh5cvPJRa0vjMle9
/M5uxQbpAm2jXOWGXyOPKUfyT1RM7w8sBhFc90G7k1M5wCKuJzQKVVI3e62bwrUOq3fZ60Dd7GYQ
YpUgZ257FkSlQhxuE0z+AncyN6I586a20HmUTgazhgVpurF91V/lekwVuA+JjzSD4y0LzSrSdqkU
arqbMVtbO5yqbW4paKeomKGUb2Hmh0Ywi2vLxegUKir/XCxbAOavLS7s1Qi3eC+nWeDvAUI0j8Aq
nXs7JyfaGm02EAqOOqMzNlBxjSW5k9XV19NkF7WQuQPThJFmsJ4PcF3trajHJz6m2XrIgYjYqtJt
yiwetlOYBZixk71u1eVTR/T7uXTrPUXBE2Ro4IwJXqKzI9J4SUpAuES0WB5c4SkoO8nzUBtUS5BL
d1lMNV33i2d1dPRHa0ILl1P+I0ixzj5Vt18Viua9xlhydiAsCGkxqi9v1orZTWZcnLHF+cTsphAr
IGKPvPsLNiZrNg3VCYF6BepGaXcltdIumz4tellZXlSs8JweJomR/UoMRBwR0umXCLf9KmqMAog4
C4fB/W/mWcubHfT3rLO479u9aVDRxvWRVXyvVFiwgmo2lJyw5K2jFgeoxYJYcMxF9QC1sniO+U7u
grZot4anmi8eibB20JpkXgfhQR0plYauO75Fue8trmlKUoXp+tR1pn8O5E9+AhYqV7jmm3MWGc5y
ilJyGGxl2alm8i4qE8mcNbZ7yB7GI23uD8dWzC288WGJKcM5/gwJy6LbNOvNZ6Vy063ml+pR7XCr
W4pXPOYoANgoqd2Oyur0YHp6Q6m+IWkZlinheP2Hm6vDyiBSbIeFd5/R7qHWMpj9cmoU9QYYrrjF
37HBC5ZaV6N1SrjXyWFyYiokg20OB4uI9vm3QXMm39ZFkr7HJYwVdEqNSuPdg+l0heKzkSh7yN+3
mQlrdZ12ajt8AIwDPjUH82J4VNOQnWRUtRc5yPNUUZpzZT/LM+X8LAzw0u/0gfu8r6vpMUsS8ZDX
Fp8WLXqTMzkIBTmDo2jNDhWYduLXiCaK1aoL3sgI0R2bjX1NBpiPtjPVe6uy7CusePvqVOYe1Kc4
N1r2u2IDy62WnLxAT6966477m3ikVEGvkB24JT8Nj4ZtAdGYj0wLyIc8YlH990jTIXFkMVQZvyn/
lH0SPclBacrZB1Y/yJntsxLRy8Ley2llpvgdMDOQbK56qzxN4N+VSDs1KBcPbhxMO2WKkt2UVdpD
lRX9AgkGEapUC5ssib9aCyJpHCnE8noIIP1CSzYuT9K7yG7/HvmDCzPb9/b8ZLOSqRhlq+YXNJeY
LDMND5w5I1FCN70fg2K8WEbkLGQMys+FqJv+XqCGRkCOK9pDPr5S+EbswUGCV57nmfJzxg+d6SHL
TW+JwzXeKtHknEc0BVswme2yHXSXf8H0VbkGwvsii7YK6kZ6I054nbzQvX2S9Rh/R918pd6AXlcl
O5MUUH9FvhV3GGy9mxQs+OrGbCoRy+lx6q8SQFisV/T/x9d5LTfOZM32iRABU3C3tKIRSVGUvUFI
beC9x9P/C6U+o2965kx0BAKOZEsigKq9M1d6fKNICZ+7LSgwDbLRi2ppmggyhXABAhlgKXxFry5y
kfhRdMFBljnVnz1yd9c/5sg/PAqtv2OXPp9NPgjuoUWjBfkTUS3d2rWMCIcBY+zYTy/FHMJLsJ7L
+CuONqpNSm8OCK5udMJSVf2YmHa8D/FC3BWZUE6it7yVadb2DYvhtPCTXHz0vrfvge75CxT1ujO+
i1FXnkcvenUHpkejzmgcfI1+jbOelPohghwz+asIWJjIzEtDRffiF4O4VKr/2vZlwfAlaE8KkLxb
gMnYn9GVQ2tme8xs0Up1p9OUJr/pme97rwk+Q8BYZBeY9clniHbqBtLF5IE4Bgerq8+5GIcLCJc4
fEhGzF9lSuI2z2U87UolHhi6/JRfoPxf+/uOcnJXhh4DDLAzkR+lqHTpK0R9+dJp/bE1sa1k6hC+
jhrff8L90nv+uN0LGJi4MMSe/wTRRICWgWvKfjSwZVoOIcK21wguypKeQf4oLMcjqsMN1yLQXyij
ILgJK5pt6qFxhvHVBGPcdTk2iqZhyjOzqb4oVyZN9CI9lUPYYJiquR/PfznI2rgTjAzobEg/cuj0
jyAh3UwvI+UQpxOtBo02eq29aGYj6N96zNiQQD7bSRVuHMNLNxp28ZfS9l2gI215VAfDukZe+hBx
wV5GiJdHe1YlKWjUVkqZOJQKB3NvIC9YDqFnPnOfC7eVLex1QbP4Xium9yQIxX1S+/6WeWq+CD2D
vlBcs28+YFXdL+EM3j4dwmWrxv4LFuPq5GZduNAyXVwM1a2WVtWnTIS4/SBiJZxKJlLqCk4mVTlO
ZmEg2TWIty41OkRmsFS6rDuLgcdnkSXevbD94sVtfQpE07pWHYNuHxB+NGb2qh7t4g8Y33K9Ye05
mOYGG5yCC0H3VNh+shwtEX0gkXuPqEJeK4bFqBBA1ZCy4JwjpQFh2ajVelTbfOdWNWQZdNHMtB8s
P74PBS6lhQP9AFnDvDqYMX813x3vjL4gXypqnNdwJKzc6gbUWYXZv8LpKTzLec0RVO/Vyi5W9k7E
qzLLnwWDIXiU+kD1Ks1aUGNDdaNhFyPDE/kvQ7mOPcZh0Q35mfTuBj6Z4lwJlMeBDOGZCaSWXENL
4er18uLZ8PKbHbdLS7jlu+0E6ZounooM14faSqzhwi3RcSd61P4wIw8Pytg8Z7byk6cW9/gk6RZi
Nm54fbqk9DR9CNfxV0Fg9ycdycQ6UoNy9xUHl5FXTjxksqQskt+XRH5hVyesQLUz81FpZgx7N5xR
Q5mPlmXbqwRA54byOjw30Q8He/BomvUh5uJk0G6+1YRnpm4XiCcERUBB2xsir1dMoKptzSj1JpQC
x7pJp7idN53cpj/mEGfrg6+6bxJmTCqa202Sqc3FU3LgYo5/HdFCXxO/D/ZVGPzZJw9oYQ7ZI2xg
tuKo33xFFEIPFIu2Jt6waGGB6DVjOSNBab8NqUIsgRaUp5pHFEjDMv+kUk43KvB+8US4qVrgPffC
5gmr6j0/qVcBQ9Tt7oigI6aJgpcRXdWDhWlmMRSWhvqs7Z+MtlrJ9MWyd+76anJORmU62yyjygTb
d5W0sfbcJTW8liIy935h0GR12x9GWopT1MB/ncwk35QTRue+TH/0E/LpSLPaB4FMfj85VbZJIbKt
TAteTtzX3mrij8N1SkpQY+ra0TencdkCSXynHfapMe2/ogZxjhO6A7T1EzV4v7zlubr+eiqkFqrr
CJR9MYFdE2XHXwUK7MLMnHgf93Gw0tPYeKlao0KdnU07HN0GgWYZfpHyVE5GeRndutomxDzsoK+H
V3qTdI9qONSZ1zL07VAo91NzjPRybZm+96sq9Wuh2jefosZNuMlPkNfxR5NFP3syZ+Ne698UK90D
TREv0UiWi+3W8CqoNSySKXyzcDfsE4d206Lws2qZRHaw7dvEu7SWlx4Nr9IvOeK+TRLmzl2KXuQ5
VuqtHfjxB3VfdaU4anZw0j57pEH80ilBvAbyWi09u7cvBvL5tduBupObcgHvgwBGizZweykMwjoD
rBnPTKn41dHPP7elVt3pUXNoTf7+MtWYRm61h1dHS3eW08h9fvcLqsCaQW39XJDyvC2nVEFRKsJX
sj2xzkWuddBayi4LI6f6bszhWlWN8bCKnGbjz9Fbct8wqRgTMpX46CZsrk4FinQIjYOVRBRE/Yim
LQi7repk+VpuNoTkrIme4CPno2WTmjOlSjzlmCRRqnvFXirVR9X94fetxdiVYVxKMCfVlTRfC5CN
G2ntsKFb3mkl8e7D2Ffr2q3jtUxCLHBr7Jw4ey+JygG93XGtVY0DRaJtCRud+umFH/KnrkUtF1i6
8PxJhU3uMHGaSJSrWqQuimJcpiRTVgRmM0/TnGRkzjevekbtYNtLfruCePgoz4t1bwrtSlazdm3C
Dh4Ic8Sa32ZdDhcbKcPXmivXlMC4H7poKT05QSmyjeFlzUomrcp9GAiouttDsfvep1FAU8crlHt7
95d2NdbVbC2Aqy+8uXFdFxTCidRgUDZv2mbJXc2ZV4vS1ZdxEGyHzkhXVZsbD8qoGA+0I4krVLRi
Y/kmU+aGEfvCSif3Lo2C5sw4duGNExRaHI6os6cM8VhZbSwLeoBwaD+OduC+1jWxM7ql5bt+3lQN
bnaM7Z+VcahWE086mLNF/RA4gXbQGa45rt4CbAOAKZLfdUl6MLc2Qn9V6kcndpmoNM80POO9Z+oU
wEIXjimFnqVC9fmD4Nh3HuXiym9YO9jMzldyPxr8fa534gmD9bhr8+EwmWqy6szWvBo5+Hcnznl2
CeOE8U/lpl4BDDCq+KqBg6rTqWyW7lRcDfKUjj5cmK3l4X9boo35qQ5Rs0/9GDAqeYUzKJfk4c76
2VNdZGgktEc0HXirOzCEmcfEDOzIQcmt9Ne8ktUmZgdavr1VZHLPvx9S+urrHHkyyYGHRve4kaHi
iFv9V61OCQDtyb45gvFXFZUWxV9HO5pxTehqW/nPY1D+lOf2AAiMomp/ZEuceg/fAatyTT5RIxs0
rlov0Dp2R3AZHVEwLOovHqWmpbgZ8XL/y4AQwdXd0fe70wy9uVOceYCt06cxkTluItUKHkQXR6sh
0X9GmZ7uJaVZ0sKN8D213JjiIdxmPXzBz4RSaCyyNxF5lzRB5FQQmLP2iPQ+ZoOVHH0fPKljptYu
BdT52CmwfWq36c5m5qu7KYq0rYbN5TrQNUs0ZJfIa61Kqx5yP0j2xkBkV0rKUTFbCxIw6hvhwVsN
M7fbt66weICFtK4RIqR2aqCYpq41dsbS5FuTMpL13kejw4OO/o9uFYjJrVCJuw704NEsCxOWme5p
56Zsqk1f6cWSJ7p+bjWcEcwGKaGpTE95Yjr70A3CMzdRsWztqfxUqpj4uaH6aWShthjzs1OG6dOQ
8p1UujR+VulS01kxo6+1oGcfsezJEib8cDbqbOAqAgQ5Tt1Koq7dRrfWCRKAXVsk1UuHOM3XeARH
w0w2o1xyavoOlE7LGD6JqxAzq5NvAl9RX4oOrrmZTe7RmY/a3gvTL5IJxjw+jkAWYX41lGEU8Nw9
5dYLrLNiQ2trLrZ77jYhfbDP28UccIA9feM3IcwMpbJupq1dELqEZ3mIiQVlmbg19vKgQ4WP/3qd
buVRy6neHJANewbK8cUgKvoCSX2d6Fjx5ZbltfFlcONsy/OTp9B8Bnft0YHREO90BKKIlOMjvc36
Ibad7OR7XhYDDOOLpeHafARTRNpns9I9fTpWVDBOlmV2J+7uHT+IPcHaxS8DO5hGoineYSrUS8Gk
c5EldnrgtoB8VIuCVWva7SPN6H7ZWT3UDi/rHvOaCTI1SHwW9N5k91YuZMPCMZiHABQdN1n7UXiV
QZ7pjNkHYOD8LMDqz/yKMkKpEYRBD1BI6fCrWMEuQ8x77PniWXU/7OWWXNRe3B7LeaE1wOJTw97B
FWHg4bvWqm87+50gXhq+QfpcUVvakZqtcYWHlPgQli3qsJ21Loh5Dikl40MYx/1SbXp3KTdxkdTE
i4/6DzNzqeNFyXQAClGXCy5abdNY9ZuC6QBTZrSCpfyQO1F/caOMLlyYKWCKVj7tkcVE8OE1C4v2
2rmgA3zqFtvaUdtrOS+84oFh6w6K2E3KZ3UngqE7MWxLiNkAhFkCTphLtLad/TkwZkW2U+PyYaay
bSvsldvJy7W3sbvok+W8R5RtGTg+AP8w7m3P91Ca0WFb9FUcbOROJQAAOCpeRNG9fFZREH6W+KkX
qptkm0ENtGVfRhcnDMons9LEnaJgvDHb1HnFCEnorO9/ZtaYUkjieukZagYEPCD0eIsVx77LdcwU
MD3irZe0Ylp3aGpLwW+iSVOKemQMbQJ8gcRceyM3wCpcJ5ExPU+V96ELRflV44utbfq3Zh390K2A
VMIMK1vVgAvMbSCxZQzm2KFo5QUMzxF6Hs1mjB1c71W2TRvk+4Nddze9qbxjbRQ/5VbU1j+Thqqa
yKclFmS0qZFH/ADjgh+WqTxFqb7rUXscevK5bsjL/c2Y2dPacNX0JsY0OoqcwTf3MfNR98OpPsUm
ubsYt8CrE027dYp+fPRaHkimaIwLmMpwXdS0SUTcVR9hZu7MviZ5zavFlhjcbDv2PgUwLbMu6ggc
pNOs8ifiOLPK1NVIBX9vptM+GZr0TFLP9Ih3e1i3mibWyO/S06hPu9o29INKEfRQRZewLfBJ2DPx
2ffPRmYMb2R851IJhwVDUbCylFgIsAbjAg/gGH4kbXJRksa+Kf6g7gAG2Wu5P6PfkgrlvQzcfNN2
7TzWnWiNYxkjdch7TIiRetS76jjkenSWuxrXm1buAJmhnPM8DZrwu9DrUFyGJfEZnX+TC2SOsMOT
R7lh49RAf66B+iibHTDl0sAi1WkbP9ZHBkGzXw1hv7aYQqhgSmHTY2EihtFCF+OqmsdYhtN8tjQI
XnUXcLVcyM2x7z8VO025R+vZo2NYeyI7ylezScRdGDPCCwSvA9MNn1Q9liqkzFEZ242s8LedRgCA
oRgLa079pkzn4UEsUT4X00G0k30OpuYJLLz4DS1XMVxtowzcYiUT0RkwQxlGVe9F0jYRrS5/rbhq
cqrGs0wrMhXVuM+H8iC3EN6Hm69gM0oLafjQW+ItVfR3xfQZFsKreEgUVMRkt5WngqHdFipUuJQd
8wQXi5VAyeiUfT2pxRuhEGLjpe6pRbF+HLuIgoXj1LtMU8qVawTFTiNEgV5/vUQjwFWmdtBQZyuA
37lwfIURoiILb1bZ6keYHNk1DBh6Nn15mdQ0v5qlmx2C1PkhjzlGHC0rp/egdrsnMqKoE7aGs5mC
1tx+uZULNX/X4rB6YOD1WXS+9qaJTluZLZOZzLXHF2tktAv+7m0MkRcQJd5t9CqNXxFDRjX5WopS
plQP51VHDMHRmxeUK5ytkdTPnet5d41N0CbJXn6xDsvirdb6LUZv/U46oGE3WvdWkN5Lt3Mm7JHv
Z2wuhjkbPFV1b1OpcbyUm9O8D2HMEwh97cCUPbh5ASE+iIcJCQIRG/YGyMMEAL7RhCb9Os9cVFzx
HkjyhetZxZ0iMLs1VhDWa326B7mknye0fxdKZcoqoi6zrLKoPzKNpgCqmt2x5Yn2tZZXB5yUzOv7
yF/kcyYPydQ6HQGqTzp8DRqJKxI8sjP9u+nORXJK881H885U2l4UUTzO/RrlqcFpuAA/Er+ORlwu
HM2s3knX/CzHVv90k/oyIpDdYLUFic/zo4BCP1bA61l0vf1nzfb0R0pj0zan0GTeg0iuj24+Tzfd
EKRi03XNoui7Z6UM4/umNYe1EVeY0rB/39pseBAK5PExGPFNA+lcRLpvHoVu5isx6eXGmHrvgfwJ
ZNdK8DuzPWuFiYLRABVmWpOFmKsGSR8vulmzxgXnUWXPvUsUUO0nfD5CX96auCsavu6qVg5LeTib
z8lKIjPJVHxF5rjSWwWbDjyBVVnXKnJ2t7/qpf0p99sqxem8iZ2T6Ufn0QIEhDgSPMr/lkPPxRFa
bHjruetEIcKmyk/+aKiHshBbX2dEhD0RfJ8wUnRPIQmuYPbrM7YTc18ESbMsoSLByTF94EwBFel5
kcxpC6FtVtsYiQnjjv+3T67FoIfGpNz/N79pnVj+DkrD6tuHOtbNTE8bkhWDtM/CdBP6Lal2dJuE
KZg3T1lFx2xxhWDq63BPStiOoSjtjRFMlqtrYLFaXHh7ufja/o9j3Yy3/PusrjCYVMwvJa6GzNCE
P1M2u7GFh9tFhJLEYaAUnndZ40IFZ1OG3chEi0XXJvPCrCl0jc2O6TUeuFineF/b5o1aCA0/CMar
nsnrDZjZL1/h8otTK38J1eyWTMVw0VNsmfpEQ9DVbeUkF2U8sKb6mCI05Cv/cQBG+pC50VIeoMpx
U0LwHWqASnMFf4/8TDjay7qIHe+AyWahhFylPj2NjY0YCulnq1+t0KJ1Pfc6oqaEkPP/OQNyv/ms
ZdWrWoHCnNIfA2bypZM07UnNJpCFfFkypEMXIhEi7uPGoRyV4iJ31fNabHMB8pSo7+Q+Itz61ZjG
sxVf85Z1l9fbYI6XUaLYPEH3JWNxxtj15q4rjeAxsI3xiE3tJfdLn1yG3r+FVfibDkn5YrsOMvt8
1C+BWePiCaIccx7oFU9otGOmLOeB5C07BjTrMdNwPsxheLnLDdEL53FGy13Rz9KWlNreXs730n0w
958MPVuVJdynNOAK5IdFJ2KrDYAB/cKkL6G13eJYAUfQ7CwFgQ/19MfSDj5KTXO+tjQVXTYk2YFw
Fw7GQQjqyw2eEYlUjLluZZDqpyI03lJNV56mArJCVDJom/SCAR65M8c+CvuFL35WEzLTKTEPWW6Z
j9DmuUV45SKc0c2GJwyy/0LxtSb3ZSatjykA5CCPysWkwJrQMSmjyhUrHrbxCYD8j8Cb8Ma2OABt
0XZ/wACSFmCRl3MvF7WrQv6IwKRWeKkIgc5hrZBzssjqd8UfxxvhR68Gp+6LqEw3cxQiCaZEDVtM
eTD6pdVlaobq0nbMsv83hEf/Ox6PzpLt6LZBHKam2Y4MkPlnzlc0uIrLWHNR95rFzCXGwCcmwuyt
NMd9X3TBsrEJJZfbVV7XD4r6o2aOWBI5uRkwgVyTyPKYI2biY0zNLfdl8VvDGax5KQ4VN/GXZkXh
aVQAsekT6pn//RPYfyeV2ZTXXBL+yGNzHOH+HXETDpqu4iXtIfDwNfSy6afio/lwDMQzng/brLDy
J9IKkyt177XcSnKLr4+9khvufHbe2IuxapJHH3KNb1YnzDDUd80R8Nq8lotB3KUhdhzpkIDzW345
JuA2T4ysPKKo4/7QIqomZD0gto+vz8XW4nqrI9xdJB5iGkGWTqkXnxAYx+U4Eq6WZXm7DOzGZijP
QkaC207Ml6RttnJL7vcsKjDE2cZLBUbu2kbvhQFYa19a/M05nutD7fUJmJk5mNXVocvqzAq3aIDt
+9odgajNC5FE9aps8IiG0yqiK4ZDtHdv3L9ILgvMs57F7q3pCm7FcUPD1Hz/33+p/6Q9uQ6XrC74
B9Rc/yu+2UQcUThNTIqSq+Txx+iDatpgLMziD62ZzHrzvz9ON+Go/3swlWUbwtAJppoRU66BWv/f
sWF532nc/YvfYuShLbxHIoCVH63HuENt1f6iGma097RxZC7hJ8+OPd7kGWiznoSv+M89sk9NNSEi
FcpwX1fTeC/XjDTnYdFlBKDN1NbOQoThBun03preZozT5vl7fzibmP/L/toOGL77AdMQvh0kPLt0
30F53Qin7DbeRH9Uw0l0MxUx7QVcSGScbBqaap/TTD8MdQaBKjHVVeqOCu7xknhB4hEVmBAsak0M
d6VowBiwNZqxfxh0HH7/OEUekS/+x2G58/ttvs8R8gN8egrBPObhN1Dt27YLT7kmzJWW0+kvBL3w
ofd+eV27rJvJ+8xpaS2a0muuYFnybYUvlBZbbG3nzONVaDeb2hHRsZx1SoE/4K+jcO4xBeRmEcwR
6ciSg7NHQOO59jN149lUvuS+r7MzMkKOY+xv5L7vk+UbFgEKhA5J99e58v06g2oVolixlifnKZqc
hU7NBbYErEStttmWnzeT5XLEyE8IsWLGnNEEH903TpWAqZQWQHBKvLRTHDqPupIXe3CUzTqys/6j
7Z8ViE/v2D70TW3AGxCB1T2jy98ZgV/dB9jzli6CmDVJOsUBpNBI4ktSMuaohx9x84ktxEJrBlcJ
hAgmeS3u72ETkf6nIeuPvLPZuv0Par4tOo4gPxuVOgJVAidMpHhzTTvjiWDC/vS9KPEUnVR39b3H
+dcJTT1O4KUo3sqjNoaZf7xyRMKxnDys9X8diNSWT6h7+CQzQ/1fbydPS8JJ34s8+nu/PA1vUIGu
RRuXclP+TxpanERRgCvH5ULegqaqB4uS3BNG7G0fKOJNs6d2w6Nb2XqlXr+B+POTO5h23Y+ISs4y
FKYNR8TyDkPVRuvEzsP3BOqOPENnDJPZCPbG+JZmWvkUZI69VQhFu8uMyrsZY/3MKMT57GOH8tVU
R4+iKfNdPNrmBidP/kI4BV6W1v0s4pFWkkdbOzTEcC4UGFYEOr0AGcs3uoiL/TAkziUcNarsudL9
6LBUOlasvBEZGlPNqdwDT2MHIE0wAZrijKi+gxY9fcLwSxg0mXSudSe4N4oOUnnpaR+28aus2v6H
/JI0fQScg+7yHJjXwz8fo7cydzbyDNuO0Sm0eAbymiGbrxtrprY5w/D4z6KpW3XbD+3n9/6azL1h
xkr8OaUV41tpdw7tSuOfL/3eBFSY3NnlmXIpgZa5Eu4nJogoUfozeY/jA6Jq/2Zl2lru9hglgLOg
TmjpboeuhyJIjDhlK4+qik8VnYot1cH5qP7sjEn8nHmxfsbN8SFPMhjw3YFssMER8kGIdBRylrJo
bxpZt0QMBGrKK/IDvDNgb0Xo5BRy2P5e6BFk6DYV2fIfJ8b+9Oecwpkpcd+nf61pgNdiMZ2UcM66
GEzYExWhgHhnxKkpW8tePY9qbJz0eYc8iVTQbh11qFNtv6YrmPTja+yr45pHY4XKNxxfS0XfCUMR
j6ZnR2ct0VZAptVXIg3URVi4/lOtUzns43g6t7jm0fEHAaTidDhwnym3bp8zsjAxo2Qu/WLfbCHu
wDz5bIlURlWdBojIj2nXVSeQ/ulSmWr7qFI2ODZ5yBC1E7FPqstIJv33zu+T9Hkn49B4l9KMkvun
0M7veuHDvdFC+9GdPKtfVVNKzTJSNzQuhvvWaod7EPe/Iw0RsUC0sGYCxZQQ+spVb7Bf+K0dfGbg
hSAsRsE1NUKeWUIka8cWIUMi9PeeSqt6hzrNvqPDBXhsBvMypCmP3oicScxQ37DEzaNPPto2pIVy
V4bpn4niTZtP59l77AKg5F9ndxGMgilwD3KT/pqypCnU38lzFSCcWCoISZKf5Nr0Qf2cq1KebBpI
TqsWBaT8qHGqrQudsDt5UL5+crbkElMvnv9jg16eVL0Zvz7YQTIJEBerg5629mESDenrOY6eUbnK
jZjxP8IcGAxyE54utS2BTF9u9tPYYSb9EcLOeZR7qqLFtexU3t6f92Vp2m/JyIBKaBvKvasXPzxI
+AxvDYLMYBUdzT4u1kbTKc9xWz+XtV7+GkSwhcxovMeuZeHHIacXaY5KmbCeqE9bwzXgMiOnqJt+
Wt1avgbKDRW5YNQe68p1MQGir+ozLokKCN1K4+gbUuGDndwrlmEcYmFSxvWUOD91FJNOny7smlM6
mflJ7pQLuRkuhsatjyF+QKToJyfKrd8V0sDIIQR7Aa+MrqRgvqr53ZG8DfPTpxO7mPpkeh3iNFga
mW3cLDySKxOy10PT2+FmMuOzTYvkKiqiuXQzfeWBSl4fWollhy7kNbaJJE8bs0SsVKevYdKtElEk
T5bL+LAXUfb1qmEM002Yli2aRl5VRuIF9JVJcrRh881Nj/K9Q1MDq2Dm0Vpudi3afaVJFJKZ4u4F
lsKfFyvuweTKXcqzRF4yee9Gjbn5/NaEEvtDmd5UhctdccRvudu3Kn1TYkneQGV17uq6bFegCoZF
H886Xj+p7h3E18sBi9OHHY2nMQ/nbL9m3HnUpUk3suoPo14zz6elJzKiblRymaKaBlCXo3ScX9e2
pMb2Stceq4jfIP5ieIZpXX+UtQHv2VHFhcwcbgYawxX5jnT1D9TXxBPKp2RHhSnd8AiKSQF2YWk5
k8ZvGTwtCYD9rVdQNcSVDk8gTIab15rRUUGGsJBH8fv1V4fOaJUMUUv/Ibl3TeCifnv1MyM6BznR
sD1knmuRFDg90qp+DjKKi26aTO9jPD5RnU9+jQiYgoqfEnHGOjERoVKlNlAQt96V+b+aVeEVDDjm
mCyoN8BRta9jEDG8KwiEZevCFZCnD3lA/cOh4yVf0Jqjvopzso/wQlcL0Q747vi6fa197wuQDv/j
KG38f54nj2bzvr/Ok+/317v8t/N6JlMHk3oQiuAy3DpQdBfDqMXnSjMHukdFhAdYDe5jjybAIuYe
cJaH8wqtEjzw7z1yrYiLx6qtgr3cauR71EEJnbEcgAHIbX8msGMF79cqXnxERXyaPF0eCErbvuv6
5Kfc9fWxJPokzIuq5T/2ydXB7+iLc73wff/zH5P71ZrbuZanxNH+693l57hOm4ABqN3Vn3eeD3//
5N9vo1AEW3Sa6Ld6bz/3k959thON/il3rQdKiup+Ale6ro3EeNfET3lCFYQZ0Vk1ZBRTj886Dcpl
YGbdZ5EPd7Y7qC+1lfhbN2jMuwl+421+a9WnuOGVqb53Xd+5igcJd5AL36BPNfrdtJb8h1xR7av1
ddyfy3Hfx+Xp8vVwdGdWxF+vl5vy9ZS5xiLNiUsgaPz7vf+8Vp4n3+Cv9/7z2Z0KaJMna3mHa9J8
MKtaHOK6eZZbTm+aD2qaZXdY5Wguz2fAJDEfPL+q100Onl1uyoWIgpzod5rXCUEE6LSC+gP9VHJQ
tYyuUZerKxo8OmAXFqPWukjOXHMhN/XKA45ZUOn7OhzDJVgkhABshthHRMIcBSeKgvTQrcwPBwB/
TbrBOGg+iYFVceBKbB6KGUwhD1SNeIt933xklv1SjNrRcgL3hPF/1TPo+NoqYOydmrZ2Tykwh6UK
T3ItT5MLoidcsMXhCORUuf/eL1/guTBlBYHCqPDaqp1N8TbCaqNMYEPF+doIe/d3TEpObDVIkEip
1dyo/1mn9UVDgfTDKKanciiTz9QcP0IesR+tyBiCJb33ZhI9u2BWa7/2fjZQ08utl0r3ybaBPPxc
OdSfkwrSzgwwseHHd5vRKacjdZz+CZ/ZtODbDFBOsfsnfxo90I+WOft3+qcSEc1ywDO8I+JpeFJN
w2Qq6MY7eZSnLL7qoqjv5NE6a81VZpfatiuSCc8xxomSCIxpoWNRvbc0aF51rcVrdd4MXbsk+MNy
xH38dYI86+sFpB3Uu4RIYs1YZjpg7ixxIqR+vb3Nhsp7TVIQO43vvhsNSv3EqdNd4UYqDa18y5/L
fQ/yxl0xxdf2UxvVNzPNLlXmuu8xfJUV5fbi6BWAFEcf0Mh8vkhI3RUlmVBGE41LYUUYbDxn2tRD
kpwDAI5nuVbSG1gRfo5T8N8PMJ00txBsyZf99wPGkIBe0fV9aiDA+ToqT8nIg60LcQpI2JnVhw+y
d4f+jnmK7OXVbh9shtqCMfe9U54kD/dwdLVeG7gpczvOEkINioJx71/3ugRSDelN0BCpv8bbOBDO
Xajm06PhZL8KZqWfeB9f0U/wLHWMAj+Jo20DxZ+eDM29WsJxPx2D3o2vaxPpXTlmWJhtOywdxVku
GAQVFDRa/25qtQFG6oSNAivgtKaXrl3byjIudKfvvLxxbjz5HDLj7hAwRbc4msQmt92frdJWR7kY
elEdp3lhx7CRDeYpS3lAyeeRqTzyfeL36wgbytdDMegL+Q7fB7438Slau68KYJ/phGz46dLMY+Up
gf9DW8uBNaCPBWlQmfrE7bZa0uVvn3yjb0gdDApMr223dMgIe0rwxSydyaOqGTZQAvLwDfFAtuqy
IKFtjHBm3yoE5S2pkRZ7eIGEH8jVv7dVxhIbfwgp7ywjzf9iOaOPNZb5FEGfn/2BEu0s1743kS1U
K4OG8XJSgnrflma1t9Tyz1qQjV2yGOYj34flmtzXlP54V3R7m2ooz3vTXzN1GU5Z14Cvkatu096j
Tq32ql8PJ5AFhGRAUjtidF/riYIazLR++C1D6TpqHgyCud+DYL7ka1t9ooVZrCqBh7rBi7pRyUE8
CsKtdpHTc1G7sXJUgTFsJhDOD0ZbZ6vBL8wnZjfIboUTfiDavXT1VJBv0nSM/ER+dX31ytgZ6Etf
51fw9pAmVYWHMltyEYgkoXQ9mksiBImSQzGJi98jAFUelm9S8qD+P8bOa7lxJum2T4QIeHNLb0TR
yd8g2sL7gn36f6HU0/pmzkzEuUGwDMBukQSqMneu7bv6VfZkNbTZQAIc5zeQfT41PSvy6/0m6XT3
ikA2MG3tEXC09zDfEFgU6o/OfEhtAsKLqczLJab20NDtHHF57FLNb+f5Yzt4GZ6VsBkM9t1Lt+rY
c9vx+GdkTDVj7db4UcrZ/zhRN9p+g75Y+8dseTE50cm9akuhJECv+Q2+3mqY3xS5db6jovqHmqjB
qVKMvQ6ZZFuyhkmXHjxxQpz+WSg2/Ngkply5xeLAyMqbLg+tBuE5GPW1nCEHxqS/G6EzPMiuaWgz
4NLiQc/i/vR1GBzvN9+FFqWo1Z0akQUoqjPxZ4oaTYIHHBKMMoRhQJWSTcjf1y9lmb2PkMHQ1VXG
JZ4PVtWrK0cROZWGNOVAUWkXV5nuPHD06cXKLWpqKv+kAMFrlhbcxm1FqBWArKke2WWikwrhUuOx
UK7sLk2v/uTa9yFEiV6Hlbt1KDe5B3alH4Ii7xdyVB6E8jPwSPn96ZlQl1aRvvPm+XYJMCoJNRdt
t6BA0n6MvUS7y2t1Eyp9skXDXp6pQyPBKolY5ueZfv9WpCPZd6pr/2H5NASKc5CHpDJwhPpqf9lC
DUr6K/T96IRciPXtUEPBLcvhHZ/MoWyrDxHBsW0yI99GkPE+uu6E5zRMqw5rlQ4y6IZytupD9YgB
25l4DRq/3Se4UXOb5Gyo+NCSVPV5GKvpEED9WMn+0FHPSpco9ywOkD1Td71KtS65U0OV7IY2MZeK
0oYsniloAL8TVS0PenLrRoEZqofr8SLgr7XWKDzcotalwCGsXvIm9C4FMrs7ztyHdu4m7Y6bOAyY
lWySnsHsJPVccluMipzocuW8WHGhn5ATDgvZzZKEOhlT6Rdh4VlHqzd8ePV5uR+i+rfbRspZdqVi
QAEv2hEbFyV+nHhcfx6yyE72RuLev/qV1u4ItCoCpLHx/WtqbZTJP85E17ylKIP6n3+/4hQZYm9m
sAAK+MJtPZC+MVLtdSgQbqn+C1KO6RFhJqZ8VqW+klInA1DZ7lo2KxtdpuoQsZkKU311dVTJfP2f
3cYNLmPlvY+Gk54nlWrwmhXntSib/mi4/lvnh+6VGLx7LVOz2iK+HZayzwxGBHMFSZjc4bbbDc5D
2BgGhRPltJBNOWCr0TYITUAhpOB0uOSK9mgbKndrVowL0Vb6Y1jG6BFaT+WWZ9RXIkruXs6To9Tq
ENrJQU+iuMrXfLbgNcowOrbC1Tc4iNR3hz8AOZQ0+dlMP8RMq0Dl/cPQ9PJFTNS/Cd08e73VfWjT
WzszQ4uePbUT26gCyjq6dqgOydBAGc1E/lEogXqHWYLg0TGB7nVJtyEX325ngow9O38Ymf/RmRAQ
8DGn4FqJ8rlYK33U4DpTgRGWr0T7FlYPwJEwec3XyrOemyT8jUTPOlFibz+3dfVdDF0OVJOxngW1
TsXmZ0vJWP+aI5vUeczqtJtlKuNnqzHFo06cDGqKWVN3Xrf8bpdhArQJ7Lqxhz1rfNZ/1KI6BXjG
nHA7YoppHRVt8C5pnm8rBP7YsIhgYcxlkWpYazs/caxVkLfla+HN9gDktfZytOLLkZqacXZsX3tJ
fCQ3nBOYpfVI8e+KH91PjFD9J72ocOUtbXGqhrI8GAVAlCAy3IvrOPpStcfivQuTq00W+3fb8Xnr
Q/YzKqyaQpO83mhlZO29tlz2rW+/a01TbG29T7eyiX/Dsi2s6NUL1eoQQX9HFG87744zvKqZlt46
CmAec1zQFtrQOO9ZDuG0Ibt+MjxR3fpqejHmfnyVrFWoNfkhRAb+mhGd9BugHoQjsDlx0ums27G+
0A1Rby1DBe3jaj2dGaZGUzjzasslsDxxqfWmPQRh8yZbCUFKkoLAknXRYiQxz4gSRVwGv4Jd5+B4
ksxN2WeWmTg34y0YTVzG09w7VTbqvA5R0L7UyVp7qs3/lq3U9zpGVutn9s8CrsQipBz0Luf2WJ7v
G3v+Vs9znakhVt6E/5g75rnHfVX5Tpk8kscZNUsUHD2QFoUqVeEB8DknnfVBM4rWrVlOAORXt//s
dDHJNNnHVuVQIpxT9eex5TviBoXyGAPK2VnCGvbYIFkni4KudT1m5dPYhPoiw/wQRfa0a80eMkak
i1XoF81lUrzfw6wnDLrG2/ua+KmXMW7pUROt3T5yT6HkIOF4bLEUF+mmzZThYgzIVpKo9Jey1Cgi
B0AeuYX7Z8WIOZDq/mmD4qJcZDYGGdFfr4u+cFcSmVnV7CXS0ffRaoRNl2OxHQ3PXeoky8gZGmDA
3fCMjIDQWJppezlaOwM6esP0d3I0Mjtqkdyw3MlRZWzsFV63KjcELuV1Ee7aAQbCskkFoL32AWdu
ZBNVT0NlXTRXlzFZ6XMU5OpQr+1+7Ne4HrK/nw1LJLZfvpIHSiIwMZkPQjqZfLW/5vh2MK4zpQxx
J2SiHMBuZaFWivjmw6ddIOtWn4LUMDblYDWHCLjvmVJUjN3itvxW1+NqVFRtm1mRu+m6pl61BMSO
etkktz6Nfht8qN9MGNdgYo0OV3A9eUwyzDL0yCy+panDl0JR7yFhvYPaQAwr8kQ913UxbTq000cj
KP4cKrtq9h0ltwG7kGNHgSaQk/mlnCJfyZFRoCRfypOVNJnLxedJeVxQSUClTb+B5mWskVeGK0xz
tNfapAzbS5DayaaROJcuEt21RL9DlTqO2vlAKeKA99TeNoR9o7x+fCwzypnmljx4A8ROJ9esDUWJ
9i2tEEhOFkbf/5qAawVFsZltfPZZVmjfSOVtzF7tz9ysiM3E7gPYwjv5t+wldcPxFJgwmKxJy17s
AmHDZKrQcuZRDJ3HvVdClJKjCI3crVUX3iob8FAw1XuMoxN+SRywVflzkH1fTfnqf/a57Ep3KtE7
LeF3OmoVBGc/zWDaluaDD/d0GxFTO7WuXW3H0nNP9UAqhKhn9zi16rAZgjE+803hd8cy80yqxVqr
oV9fhiyh3BbY/rUMh3idIMG6loSyVlOS1bcSTNaq8RJY67awVrqprqxJ8QGYMdduVOXHNI7kMZw4
eCUrFa6GJlAu2izMg2XkHkMd+4Q+zK3tiBv6Oa7IJMaR0z77ydDhySjy71io7JVCGJu85yMbKeOg
0MR/7HFruiudi8dlrl+0XpSPPMHcO55aBLxsJdvIQS+y9Qe7AXEzz5cH/JG3ZecUF9miiChfidKG
tob5uTEX2kfe1JyD+ZAodrNoOxub0XmA2CTEsPnV18BXnxwoK/9fZ0zawY1E8NCrYrgZzTCxlaNe
XJmKHPPytls17EhhMKfjLcxafa+RHl3IyYMoI2iIIybNDnAJx/J/Vpmn7IbOEud2MDBQEGr2UXpO
u888M3mkCnyhgotjW2ng+G2Fzk714vgq+0z2Rsup1PAQnafIgbZymnWKY8Pqs28eGLKx246ZkRB7
nOfNh8JIeKoON3j5+WIyJko5uA8es/nQFTHbrb9NC5r4UnMcohFq0FOXkRfGgQeGky0GO2A1GDT5
g+2H41IkfGIkU+pdMTTxPrc69RzrdbDShNG8B1l7asqIz6LCTQF6uX1IKgrQlvIlZEKBxVNoP2E4
pj5IKaemqhQIYhAhW31kfLb0ztaf3WwuHmQsLAp2bsWkUUUGcNuxBbpJzc2fhVriZFsMxh6wZv5s
kvdfVZ3ibeUoIEhrnetqtQngka4VWAjbMMr6BRiI6TGyRu8WgJQfXDN9b5FgbAoqw7eyCQth48Qd
xMoeZxI/JiROAc6A/B0YXM+9UK2DELH8ZK5ALGND2mn85hQDJLtKnU+P3ua301W7WocjqNSau0um
MmapZ7wD/LEPIjEbtoeFykpYadsdN4j4Kqew4nWWtYkcjeXL3iqMn8FM3HfJ5pP62wEW927y4LQ9
lCUghOuvPq36CF17uspTDBvMl6LDWOglwx880qa1kHDi5ezdMsfxyXwKSJLz9Yeq1w5sCLqF1prx
C4lVfVmAQ99PcxPHNX+RJsCI5GjbgJSuJhgCFCglrNrFR9ABejfbOn5B/fIo4EFezDgleZcgRsoz
baEWHQ4USEtfqSeCZeiazzVc4bNtJ99ktzlU4y7W4ZTIpuhsAxlO/N4Lk+qnPnmWFR1156frsE0G
RG+u/aZQCTiYOYbTZbtHGT/Coh4oHJ2LPIAtnOzAsO+VGgYn7DcAmc5FIVZAScbkKClsFtRK/+vS
VbKLDGVb4Hq5nMK6XQsThd9CqUtBaU0wLUesrNY6tY1n2ScPpRnVPGyzBFEdpn1rHZ3DMiCZswHe
j+OAGqMfIwTvbqw+5HupqxRA+iT1U5H9/rcXidXkv8WI7QtS+n8fEnMPxnm7hIJy2JrpHt5Pcfo6
NLOTsmz2yzToss/XX71ySDY7zY9WuK1Q2IEqAhXu3zO/roZR4d9rSPPlr9M/J83XwLQgXFkFxtJZ
qdb7MVUMfiyWeAEuNFcl2s4vpFrl0Nu/O6HyPOnCtzh24lXe5sElLZ18F5WdvqdeCVSkqOO1UVIq
XEEJCUB2qProP1kGknWeVc9hrfhPuauqtzIryf5m/pOcoOgVi5RSpf6frsTTnxFQYuwwT69HPvUq
HK1D7ZBjaanb6yDtPefgJPaQGMnQz029ncSRnzSBzbkJo9w6+exBZSuMvPrS4lIlW+1oZPfW1Khp
mTCQmaKzqpXpUxOE3JgiZxslTXGVM+3OJ58C6o/KrwxlsFoh20+wVp3fIm3wIqqtOIArShHEGKPL
NcaE+jLfjC+WL+KL3lbpo08cRbY6Hh3uIkO1t2oJmuLswRTM7j5sD/sAkJzOCXcc59SOgXuyRyfe
QQX8JvutefBrhnxVKtM7NTDVTrb8MmLTlHXDsqbQ4epWGjHTQum3Ym7KPqNC469F07TpRxvlwzzA
qlTgfTKhM1fM6MADoWevqVH5ZUc6cnoOTl/xfKNuUDvanUO5RY+ZPLyiB72DZ+eoiM0GfO4/8Hlb
jdMQ/qzSZlwojR/dMHL0di5uwlvVVuInyioo452ntFR9TA6IpqJ1BJn4wDo6857bHwGpd6T3Fmaq
OrtxsJ19iDYN+VubfNQupgmYPjxNEXK9sEOYF2tu8tEb8S9zEvVVw+rnsXMUZyHnezbpAyiH6LPC
Ol2mI5G/vFfuLPGVO0zxvdU29pkSIIVqZ4cEsmDXJme4XO2gmYTPZXMMJ/NevcrXtlsET6jjIdgS
XDrIvkRBr21aMzFmvliVueI8ZsFRxZOmXjpOfWVzDuJIDmLWvCKLMG3kqV23G/SJVODoJkuHBcfB
V32BnxRyrKi1w0dvGPgxZs0xc/XuKltqcRGJXRGYb/p7mwpE2SprBI0y0TB5rfh3rWL+3peQe/GW
+rzu4KqR8aCKOtkkDshPqx3iZZsW/UekRTjGBeisKKll2y9+GWr8m3qQEWZobK0s6FeXIPbTS6ko
8CMzk/CTbhIA6MZkC+YaSdg82nfpwVJHYluoHB0fLArbRuOiF8E5cxFJpgBvT2aLsk0Olk6zSmtP
A4GnhFRlTCHqJpY9Y8vfPZn75EARndskjK+y0deGc4QXwlaE6bIrzodukwMbWFGcUiTLjoTKwrfb
fvd1DfR50Fkwkoknvedv7XbbTh0O8BicS9BE/XORz4+8TDuzP+6fwyR5c6xg4MPSuuepgEdueYo4
AZXsn123rBZCEDKXZ7KP1hdwhZqjPNX3+BlFBJ8O8tzCAdNDVWywzEwHgVAcNg9lh/FMhNFWPBr1
g+aENRF4cmKLMgQDJTwVc0gCEC9ZH/ATpADhKYprijLLzL26uSnWRVSpZ0tv9Y2hEJrU3D7Z1SUw
Y53dIwRR3dmPJsQMbbSKXVOp9ck0OntDUUt79thJr92s0q4owyjs51b+hPgBJJXRTy/1pKmkbd3y
PSTfx88GEIBnYf2C0+5VA7L3yw7irU9MAT9iKKK5l8YLv79mbE7A7uIHRBFQ98uldrCnpO+72Ylf
pB71TQ0lZ0k1j3KJmy5YU6GA30udBVfZh22kuhWjAybkb1+b6u5hIuwj9DQIlhQJ2496Onxe5LPP
DfSlrZJsLf+e5abmG0Fe5yCvKw8s1jHsGzVsLXxVY9OMrhoas7pmEVceMO7xb43n/sSRJvoeQYJB
YxQb19DqsyM2M8FaOh+RXSd8W35TzArSkjqUh3iqvZunKj/luDxx+nsia8PXpm2+g7EKb5GAdAXK
CO5dGSGpUEkRoUbr0sK6yrExrDq+1M1HCkeFMg0/qze+ihPJ59wshCyaTEa3k7PlNQMV1xTPqx9n
N2HIAHb3mBfTVk6o5p+GJbxh5/mqi+XFfNEezcRqYqe0+WwnWF4WLNf01q2P8gzWSu7V3n+9x6TU
+PrY2Y+v/4XLpdAG4Rjw1VeCgoSPEJo7+W+R50+DthktFUbM/H/vwoGd0hTtv05iaVzuXNS7FKVE
/oESr1+f//aJOkSoloQe5jPlP8zt2rfMy3QqT+kKtLy/ohCVDXlBzebzDtPsd5SmrCP1uFoaZdE8
mFYdQ6afEJ9k7Z5lXfPSp6G1a/KmB1EwaR8l9dSgxfa2a9T7SlXQuwZGdB5Kz3vg50GV5KwNqo3f
CNu0D9yQxrVlG9PB6FTnKiVDUgI0S30as+mfwONYu5Lv1dYKjOm1DggIzFeIXSslwKUTDjId+wE5
C7TfeQCDyMB1rI+SfdqaoA9CoVlA1LjDj7FlJUa6ud+ooZjeALOvyyHsvhsgqanpVptHvcccadIQ
f+DyosNgccbVQE3LsNDR6p6oNKAQstOhgM3NoTTFydca0gNUN8VbzfLY25b9cSrJ9yzkS3mw6rE/
/mPE+dt2GkycWQNrFGX9a46lWBjJErhfk1cvau7sFo/xv4d83qV+NcdKnw4zol529fM+1oj4mXdV
dcDWE6CBE5/sGScicmAj8sADE26zHz59dclX0VxC0Nv699Ke7c1CVh6yP49L4qKfp+LMlbii2n32
fV34c1jOKfBp2AAfygDo9M+UcZTvQ6+wMHUa41bUON4JxUhPVLOZe5Jq2q6yrOERemW2brKhfqKK
hSLvUs2/ZQhnO56qN4eUCEaE062EpH2j/Mo/dzrV2SWJmzei3sRvM1vfEQl13jTfXUEgH5+HQItO
lGNRzzz3jznJTVdNw6NiqO1bDaJw7q7CqT/kBg/3tlScN6uvKXpxFfU01o39RNxoI/tL2I87PdKX
FZqPzTjV7cUWar0aq9571njA4mhmpd+rzjzkioPiyFV2fYpGj/BRdCuquv5oSEaxzjOrJz6YcD3l
eXz2GjPYma6Y8EwrxCpqXPsImD7eUnvZfb6D3eru8+iT5JHvAK7gkMp38BVItVb0YKelskrV3thC
JhdLMXn5rZsPetcrcGOCYYdrYX6TA0RjEUOZ7UV2YTeQHivX+CnnywlEroN1CJdtzQ9OSZZmUrx4
QfccgHvaGoavkZDo0gdX9d4AEljZMh+Rdgx8Wz5HoR6a1yZFDdCb2TL1mjsxOdxSytCmiD/IXzGx
FQvFItXiNiJ/DdSG+7NmPLWQ8K9tUTzK7l4I/9AUvlgahp2/9nkWbBp0rls5iveJAcfN6h/kqDrh
3mN6432cbPVWNe0eqL63huYS7ANLKQ5dZRRIimpxkwcDEDN8fJ288NyX14a4uUg5ewf5aTq3SjVW
9hQnNWTiC9KNhsKWxkLgsPCtFj80ioueK99IN8Rpg403Ny1kmFuYecn6czSOih2BnWpFVIE9mgUr
XccjCqPGqXkWlJUc4GNjLDePWhXBNUTn/GHmS9VWzw+6MeOtBwn383wyALOG+0lOEFU6Xqa8P8qW
lTvkgcPi841TIwyfHPe9VssJ9Q3UA8KjT/IiAZ9nh2/NXZ7mVcFuLLXm2uNf1lAIVVJPtdYVDKWo
hqSERx174H/c7nqWvT/A1uxZ77MqIfzHQkuBKZODjS0S91uNUJmikUa/OFN+bgtFWdZNNF7zTsk3
otWrU1yb0A8NVlMhD4oHKJIEY8zIuGhB0qzGAQWRUbWQS8EnLZ20gZwXjP1jKw9JhMtueuZH2j9+
dctmQAhjmxusgGUzF27/KF/Jgw2yjr2ZV67lhRyn40YmX/p69BD3KYCqylHTfU1ibzuv/Q41+NCH
ccJw2A11YtBsV5YDfgkfakV9lQskFLrw98g2h1+u3f7qXewUWhtanWXnv3mK6dXRwgd1Y6pqcwsC
5SXoPf/d1vmjEcyEKZMOzUtLttE0LeVdizFBMhJb2dZqrbyn1hYGRfrur9xGs5aBVtcvXZ41W7g6
zVo2445aALMSBZ7RjOZ14C81YmZ72XQKRV+YCh6Cn+cm2bcgqtzFlOAkMuP+deBcqEJ4xQb6FaO2
cCe7cH+CG2JluIYSYnwqne8yekVNQHer22EjW6Og2oNky1m2ksofcLuxvsmWblbWQ9THs/yasFdh
ackx1lG2yhBZGBnTPk7nKpI5gBZU+EyZo6qu5GQ/a3GiNbF0laMJGKe1Cq/h811Le4DhkI4hwjnO
zanaXoo6bPfyXBINiBFNzTvI4Fsd9tAxqKF7kKOuO/4gKFs9yn+FUNoLaB7cO2pYej2ZhUXqlttJ
MdXfDZUPROU/X4CzVH8jUtgUuwB/h51qC74TvnUMK8066j2Z6ZV8SdV++eelbAeDle+onTv68Gy9
ZFWMIN6lHq2Y8fX/oVGTA4OerVAEmsswVraYz/ekHZz+HfAjuTzy9RAK35D7Zy9Ehvx1U2f9Mcee
iQge5SYZZT31yiwsUIVmh+0oZbznIFRvsRpDSLat5gZmQJymrnlsMQO5ya5RUOxYFlDpZJOnBu4s
vsA62Q1OVjIRI5UvPaEcU+4je9kKooI11zgvNmRGAXeBVLvmuqIeAhdHxFxvc6xiwz+vKPr680qO
Qp6Fhva377/N6/1+oxRxRJD6/71SMJ//H9f8b/P+o+/zvW2et10CSiljv7gwdBcUSe+NhyogTlK7
lHdWL05SRd+F0gCubBz3kOLNRKqjQpHiUBGFjyxpStV9yK1Bv48G1hPGhANHg9bo1SgpBiuK7IZA
2LtbnljL7sZEPRwUjYF/kFu8igS2tJt28WaM4/qSTemFBay3tfo2WFLL0IdLpBFk0+Z26atzenge
d77abk59cmHsISwNsIGGKFnEwmx3n9a904CbRZsE3c7wU74Qqu9sVESXq7pmOzpB28Jrr8Q/yVoC
Phrf8nZIjnib0Zz9FnSv+jMrnGcpf2b1rf1n1jBXz8lr+YrCb2GeBedUnoyyLTlaBea/8tIZAJ2l
qgOAywMHUqb17OVieKj55lmHrnnuHX14SHqnsg6MZThYQjoqql04M5ckObErontX9s5RtqoZddAn
wV3wS8GqJi/ZIDXaUbOt/MFAdrqx6zR58pQKswk08T+p/VqwAW1+9zVmdlqFBV4PYLHNgfhkaRHv
ceiYdkXXeefCnNnV/NTe9JgVCDyw3yJ2lhH+tT/GuQLLn7T6nvCxbOR7EuLQlgKf1rVCaHtRWa3y
kg+Ysg5uxuNkblJrnSCixO9UNrNRsALSO+tBNl0t3aWw428WkR+ksUSK4ZEjyrb8U6GiIXa65ide
PyQ9UAU3aP5Zh9hGG97lIXL0H6HlusfaiMJ7aY/lhvtDBTxPSW1iuYT8iYY403bSHThDrdu/52Gx
7ZQs/qkaACVFVrd3olbKFuH3uLNQHd40A/MhOcUfu1VNiuKDQCAIMYGjjhM36kOsEd1Sc/s6TfzN
vSBJrsJFdN2yev2meAPq9IFtvi8Kk3yaS0ni7Imqtf3KdPryza2ddqs2Kcp05IivRNM2ckKVYdQi
L5lSdQhnNnnSYp1zsAaWHhdzq0Cc9dWSY3qo6lhY6KsOIPuNwufs6MR6uuCPUG1cpCgIxmo8JmZH
c/lKIua7v6NyQPoHfE2B+WasAC9FepJfuD84myFK8UjSyc0iBKGzLeNdrKrmQzK3eEyYJAcVfAHr
vkA86rVnHL6Mo7BYBmoToq26w0ZhBlWP4TsFZFRszI8RQuHJQqtTfx1D+K4XCdy5eiGfIPLw9azJ
5EgXbXVz0JdjhPPX2KEsXIumAFTu2f/Wzsry3W/QGkjWBFpQABSSOKFGinEwfbSGM3pC8ifAiLHt
kG19olrJUb1oUxvGtHayTBEUfquscyj7iCgJ+6W1YpafFNmzV/NrU3tfO8ZDHZ1YSqfridXea2a2
L4Y3iV/JHLVi8/Wt6rF2NtksX0bbTPeK7YU7IzP1K17i4dJv4/ibaTqLxoT0noakAhNtH/ClWiWj
EbzDdyX+PxH0tRS3Zk2a3WR/n+hgFJJp2rLC5a+KSXFXqe1Tg1/XCS60vZDTjHm/F3bc4mwjcl7L
+OLMbxKf2lY1H8fcfCiG2rpL+nTbdK/1UOSov+gaAI9u/G7M1rJZGoXY2i5iKGPQzLMqAuts2CWQ
M5UvfRY2CsTHnuCS4kF4+2yjVXgTLHL38hRXq8wzWgrlMR0eZI9tsPkAg6nZVKRUKS4RM6XEpVTZ
jy8x9Scuq+zGWWVWDLVQVWh7o579a0aKCuzyeUoI63wqShOALeNyII6VYoPSaVz+uaCc6c8IFPfv
dNn3NTBXjUzx5zVlr3z7rwt//hv+XM/vJkC3XzO+riVfuWuEK8TJq1xbdENMBAz95j4vCpxox0J7
ciP2Mgi6LrIlD/Cg69qonmQjcqunDjDn4+fsEaKt3nX9XjZF6uP1oOOqJpu+mpWryYNamZbQV5JJ
N14xyktXg2e4e9l0q/wB9Eh7w5u8vs1FSrI7sYSz/4+TSGN7+yEujdf/cdKUEQr2kp7QOKj5Hfse
f02ZZ70oM9MDGJuIBx+L1JW8KeaRv4khBb32Ra1sUyqnt46vDm9VzfZovjn6bghs3THJCgSBf21Y
Wi/EPDAYWr0IkHNaWVKvB4zWCQnNBo8xEriTfNV4Db7ebdEsp17vAfSdyzJJP6KovU4tHnSLz2NI
mFkOqNQlLkGPd/cYK+V1F+v2KRUhRjs4ZO5NHtMnOSCnyMlGpRS3sHWvCG+xrJm06V4aabVt4WXt
ldoPL+SmesI6ov8+mzwZeub89G24d0GBgszmk/Bb/5w2Q/LED7Q8OiUhDslTbSebx66XPAXC+9M/
5L2z8/hFsXP0/+1maIUdW7rJx532Xyvwz7umbH/eIH2sJVah2pNHGNrmjBcWDOkk2/Qs/sP1V5OY
aU8QqBEb1XDEUqnb6nmoQHLKV7IvbOgjYIBBLuSF25D4a6FTc1q05fihgeFdKEGhPaqhw1ecb9Qi
nIky/zGgNmqN4xwP3DLr132me4SXovGDhfMBvHH13FIyeJD9eKHTb/cH323rz/5K9wnBTD9QMKIa
xzlpoSUVRjeOkj9WBVrleSBDJRg1sYGLjKs1B4/o+IG6GqLR07ixKpCsQ1t19z6nHnXs8YokxlMu
QV5+xFE9PYyl394jquhh03n28nOU5YOpO+ldJ5R6jyjzWimThpKGONHeRO2+wHtwuAyqt5boLlMR
1n1sqO42K9c8yibKn3yLpUmz6ozQuhOwyxf2JOy9q7I4ZR9D5XWSclOrnWqTVkN410WZ7Cel8j9R
TZR+FqvcFc06k/dBs+/jc969hPMdMjQ0Yo9WGm34Ug/10fON4ZoFLTAKjYQMCIe7npD9KSFnver6
tw53FJ6Ipr1zUHWvZdMr7Zeoa51rrmXVORr5wsr+TqcYAi6ZcehU6Cf427c7O7PMfWpmP+SN7esW
i4N1sMjsqt7LAbuL7IfC0o9VCnUUgRQQvWxe0qnf5aJ5wovx4PjcluTq2MmDaBltcPBL7z2uXkQR
3eSem0ax6udX49wnR5Ve/Hn1/zPPFvFVH6kUKivhvWsWarAoyX5U1MGRUlfdM26QzVGwVlob+A4o
GFvpljCgs4XuMWpx0pArrs/mwJrVSlI4XFP84quptYo1El+Ecn0wMsQHFc90XgJh4pVh2D+D3D62
cd5vYcTy6Vq5SpnlQPgHpEH2gHIORvv8CtILdZDzK4UoAFYraJ2owniOwCrJe8Ooat6qbEV7YAFC
v9YfJJxZ9quwOQ44WLEwNeMY3rD3Hg5W9kPnXukN5vAkTNYYbZ7DqJ+q6envhNpLPoooHf/bBBH8
avHcwq+Dr7PSBckqx9R2K7+/o+mXR9G2xeLrGw/JZGX6RbRHeAWOwqQcgxVc9zNl07ZPVItnYwLn
fE9S77dcNQoBuEqXUK2ENeJSsVVcwtTBpnBBrJBLZD8y1kvL0U/9M3S26kj11CLL+JuFtmav5d/F
GNuVCn8f9g22e6mf3KRKTx66HnlORw0p7i1I+nRY3GGsW9X3qQqmNeWFK5U907fCjrwl37X4XI2A
IxQ7MjZNU2pPIpzNKOdowyzLNlP7ySR3+JS6LOrr3HiWrVakC/XfWqWSTqD2sYtgS+k7JsaiUZZi
pqmWpNe4/3shyky9iNsNACIequUwLPK2Eyf5jOUkyjU2fZE+4dvkbwsrQFxe1c3nIfZGaN9GpmyN
2XdBDvwfW+exHDfPrOErYhUJ5u3kKI1y2LAsB+acefXnIcafx8f1b1hEGFnWkECj+w3SgUEOtNCh
V3WngjrTBvMpqQL3HCficZhbvueaT64lLpM3pXeyywtghldJY66VMcqWY035R0H/MVyNWg//YG7D
8fGOsxTW0UgURuStvGSW8lYlbrnD/tvYIAs9LOLCA4h+O2TcRuRJ4zYg77AmAdDiZA/U+dmCkfDQ
l9WUxOuqr0gW5ognIW5k7ASWOw9mYvhLHqHsR0QKaX67itpG9BID9kvoRe46IB39WiohNN4JzUdW
lXwXpb0H/YcQB3PGYpuLqjyMvRvdYSZvYOWhNm+l7ryGjeH91GyOLMVof8kPpcPwqQ8YEMq0gS/6
+h5J++AU5/4unFuySw7K/olUXC8zEHI0chEInvvkjILsEfz0LlvLMOV2UQn62cLb71XQ+dcYxtZK
/ZS6oAyrwh3eNbc4aDFq20Yb5vcg0pKF4Vfju6Va6lqvq26ddKFAJyrJz7eLM9sxEQVYp8Fd/dN9
a3rzrKDL7aWSEDHKgdyNEPIMPKQxMXU3zcz9NAMXGEmKakvdD7CFJ6vGWr0wvmKE3B2EWYKFoWLe
CmQyWGQQ6G59eApg1WTB1MobMwLi6esvjmGMBzQd2RPm46o3N/8ZvTUJpv6efPtsmSEMi/rAmTjQ
vZcXzt195qnXhuypSsPcGgZLujazIm5Tuww2PcF9u21RmL0HCDTbSfVg2BY4zGnHZm5WCpKZOG2H
azXT/OdCyRw8NcNnTC6wepq7yJLvNKAYl+t8d6SYBvNkKwcRSTb3jpLBW5k/YNqV/pgl73Ls9s9R
+YE8F6TDA/6wiwq4vpTxxk0aIVEt/RxIUIKXi7WHhgrZNkfhASBQa5xqqph892n0PLoIahHSJN8F
EQZInW7XmkaJNgZy+xolun6mUSAGXz3ILsAM/3Y5dEmjVzmri+Pv1HXN0wTQ7LHs4bKWevpsiih7
Zm98z+B/nGUXWmZo0VYGWMV5UHMSDPzwhJ8LD9ZjhoetlQzxykNy5a3O0FttjdbcV/xib87onMCw
FY9qTeZRy8yj7ObHenv5IbMMLkgFISitTfZRskCAi31Dksc8GLNFDUKbm7gG3SezYVKePPMMYC12
aexkckwOyD5dH42dG/l7cpmoQI3RBJxsEuCeyPnFZQv9CN+AvWxC1IJWDL3R683x32laAEVGTqPm
vSoxGnvJwECAY6u3rQ3tp7bhujeJZSMybSffGxg/g5Z7P7sRVaAR0JSrwnRRAzD6wI77w2jayB+3
Rs3/RQfAAIM/hm4aUmDCPfSfu4FnRFES/4n1ul4EgNAucjNNhjzCUm2I97IpBzhaK3snCb4VsEQv
boXLU95GZnweCeeWnM+QLJ8adSnjTaN0gydH83ZO4AX3siu2zwlwkkazSLqKwsLpGfT3okFLmuTV
l+qQaM2mLngCEuzvQQzFW5VMO+kO5VLkWrmKu5KyMRHIHX6Exp0zKfZaG4h1m8b53Rc56BXx/8D1
13Dyk5wHfT5cJlaurG3kyk5K1aBZm6n6i2xabtFd99/bqNyAi3Bh8jpUC0tmahC6jrdhW/4UGYo+
S3Dp+UrTUVsv5uqmtGx2lWEzDTaYzNnUWaW4fhwhthW+pazx5W3JdpLPul1A/WBDC/vv9neveJ43
009Fn+VDApE7e0z/qpPaN8ghW6rvrjoCoAV7EiLPcVI9InmMTk6VKTuZq/urOcecsqkBRUXjQPF3
uesQlHaddsJ+STu1lJO2TWN8ypbsTyaBera8TSmG95OCi2ETBGdPQYujETheOVkVnK3M4LQsR1Cy
8NZUsYsFrwT8vrnMJOMZb8B4DdcebHRnZL0x5Gu/1+xvpfPgAeX6WfljvAA5bb+EwPg4iBDVRIWn
7YcE6ZEOnZ8LPCjytsQx79iyvo51Yd+Rah1Wmf+LSpYeLv7cKMovnnkR8jT/HlLA2zRXqq7pghYa
dJ60KSCdjgJtwxJi6HtJ5E3rfNeIVn8qie0utm9+yu427pttV3nxpp5ZwHGaVIsh1TEzAl/9qocN
QM24fyuqLD/oSmY+265N0gNMLAaC2goTFvsQN7bx7GvuSZnPn1lnaJwaqt/98/x/+hG0f8Sg0yi/
ag+tfTjyTxUANdtih8zLGr14tvWTHg3pc5X12rrxA6pVwEGfSahPR8tUqcDPzZE8N1bXUYB6u25h
T5vKQ2DXzAzpPj/IZmlG6FMpyrdOKwGqezBYMWpUsgNY/eDJrqxQjsq5voNFgw+qYPNXsNG1xmpU
jXJ565O5Ezg18NL6cT04hbgPYyLj+Y2QbwprKaGYDa7u+pbMA42OiLptCP0g+zRdFZvrW5e1ub71
Ww0mV4UeW4bX2IpoRXsK5z5g192xRQ5z4VuRs0xFUCGG3638trV/KBlvsIEg1HMRCmNDTqk6KGGY
khOBegt5WS+/rnq8Sp9P9zLrnwod26VJvciWRfZ2U1DiXKkYcyNQxMusd556gVAWPI0BZ2E5WhjD
dCHDvIsUSmDA/rJ3J8lxms2sH1ZpPHid274VdVWt+2GsT6Lo3BMARmSMVWUxmSCGa+Beb9qfu3yq
njyKHQ9Dr1v3haNd9PltHvTAukdm+CLDHo+0wr1BK8GHbodwHcyNmsibZSPamQXuMondHJ2gq57C
ounvpzYF9BhkLtDR5Blj9vzAFo+01p9YXo8+OZB0jzEkA6J7UFPABsD4zhMmDT8ks7T1dZn98Bs7
OPupS86kmz2mrdnjSxc/KjSIULSkceuWJtTzmN1xZEpY+JHg60d1Ok4a6CUlGAsEcoZr/r5BSmIp
EJRFaMfo95mLYKBeNfEXYrgk46Ftm3b7BNEPzj465ys1iVQYFYG7L+AYYiuQgtiwTy6Ijo0TFv5W
HpDCaIAY6NT5Xa9N0dvUrU20Ld8civbnXIBbvR6j5g/ZATleq8WoIXP6s7yYWTqc9fkim2lJwnwq
HAy9iwyDHS0Gf4pyJPbkagXi1NeTO0qY4oU7B/EeY3I3qZ5A3ZvfQHPK6mMwIFrSySyNoxIhBp06
7XtdcWFMcSRFb1BlYcDLQLoY/K9mp3btRo/ajz4Il9qosQcimUzIXFEMvD67ZVHdFWoJtKuCR5TM
uB31vZ3/hH46/gBnkr6ypxbrNAvTc5TZ8VGhHr9xB5KXSYFVEsAMAGBB95wW+NoHBr72lh8oy8y2
xFI2bwMDFVei/Hmi5Q0+MI25rtaHw7hSZBq7zMxgS+UOIrrMMM2XdM6vq0W+Zx3qTyDHYPiO9Z2M
GJFtSBaUqo09gkttsJTtacyNfcgCshHxZMHUrZpc2UWG2Sxjy83ImjTioauTn2SK0jP8Vm+JiJ4C
WaPBtGfeprV5tYmyaYWCgLiXLbx99EMsJvJmOCFQe0dhdTHY6Vvit+4iVFRBusrwjkIJlKODTu+w
l+3G6GxgGGHpLkxveuFMPi7rISvecjZoViteHNkMJvJ9eqL0d9Fs4OBkZGjd6tV2K//SeN6b7PUy
D9NCDcOpqU7ESgOTvwOMsZHfV5e2lylqxHuBYdDKyCBe5vPbgQ0qiBaKUA/6YJbozFbdtxoeeeis
SP2m35Ue2xSjt4dLPfbWIUobfe1WffhRjunGirEggftJXn8MqzXeRspHncUrLL5J9KRAb6vcs+5j
hCyOGNcn0ytgMuSDw+K5ylv/Tsx7kBU2/cpxOAjjy5dRG3LMfYGJ87Ka9yCgqv0D4TFa3QzKD4hY
Qzd2OdetVhYwtE2WdQSDRoAq419tOT6Q8AdLZCBRoJNKMNzpG4KZD6y4xjPkRMhYuqIQP+nVt+RJ
SzpshQ3UQN2QNKjWJRXaLMO1v5rIF1qd0O9UiKEYQDoX1/Z/AeZyHrvU1JEMBuqhUh1grUtJu6e1
d8rREdjEimo+5KphLBHrad8wZYUE4jbe98k31lcIoiAeR6Gw+snZ8xNOhnjPGuSaelyJ7gsgfVNi
fZlFwqs/b6okEvAEj7zyugNntaMc0Tb9kouDvFhT1QB1TavrLixnzD+jDgbsyAqKn01qEWX5xq/I
FQfdduzPzgoyOP6gNm3FgqRdmzkZlqo6JTNtYgiN4clrwHvavZm95ZO7ttCns5/TErx7jq5XK/x1
n9jRIQCUoQEzT+qTM0wlpZ4RX3a0vNQxOgx1rOpvrF1Y9TUsf5GdklPBC0Ny8K1eGy9CK8tL/kt2
yIvk8mP2qZLH7cKdtAqSfQraX1tRlL9y6iRtgiGHjlJD3ebBPuB8jwkzAdNUzEtJe6zn7C1+yE/C
McUjKrMU71jyYNeU6wTliTVMPPQcp9l5VeFPEcGv+XR7tHpN/kwi4+81Ov3XMPI36PR4fHKzJN7Y
bMkn5PDzI4ohzqZBrOfRHPpw0ZX+I+hw29jHDjqAagEgEGtWFg3PtFdKM/gbB10PBCQB8ce2p98l
IufYoRmC5ZScDg/+hyNEd8YF3MDZGnU13QiLt1FxA0y9gWCYc9MrtBhbl7q8k6N1+kBmOH7NvSi7
ABl8Rfs+eTMvVsDbLetwahYUd43lPUvLph4Jh+ehvw7JcSjwFxRl/PsgxtIJgHGw9PUsOMjp5AzE
WoWpcrXQxaO75RUizxKIpD1eIyFbCYBXQlcwZmxLNKel5B1GheVZRwH/1hXMg02olWf42lYBCIB1
7U6GppAm4PYpqbeVsSgMqXCvZkaFPAsLga1b/YU3eXsNaz0FTZPKcrZQG5NFwjl2BQqoWOOfXT80
XWlepmErM+a1M057QgUIwzKfntr/Nee0j9NF6nX0n8kOUIJ9n4bpQTEC9xtxgDOBozQ9d9ckAkM2
J6FwCo0XlyT8jW3VeBRKX28HFUl1uZO7VvG7WfaF/gK3+Glkw7uz8gZ4AmQ/GY9FOPpe6oIy2vzr
yDHZmn/XPzO1pE4veZp95Hkr1n5s0JrvckSjL74f/r67jfr8WRcYrYfsrpe2RRDd0QD8c9o2Lzi5
xnsrw1mAJcF8jEU3LEBFWj+YSuk8u/4n8/i9qPwUft6cSr2BMXRBBqVMz/9gNGRTGd4NdWnmTvFj
8uAcGyMLB3ZWELZLR7ngx6Bs7CE2j8Ba/KNZi3FbOyAQOm/kZGXW8as+o4c8O8++99DFak2bi6UA
fjq1bJ9qzbgMWTCcwxyXdX++tOOowFwuH2S/vDieH4NhTpWlHo3B2picECg3RYfRCMXhhuKulLq7
uBnqGxInbqUsoCCW0q+G9bHWKnDicb+/4sTjzr/ixFXoQosKB1+AMPMPz1Di6YIQyeEJeLK8OLFC
7seN010KTuHapzUz5WdySbHM8xQjnq3PlPiC8ZnsgSWF+Us7CDB9Ofh+EZovaKDNWVXPxnVVbbBn
KNsNABL7qQf0Ao7SNH6Y1LJ6VjxP9bcDCIdZ5Vg5YulGXmtIl6i+FS8ALvV7v9W/ZHc5hP4ubnxc
fuZZeYAVokjsD9NwHnUCdThqYfqtHgkvZ/+lCXb4Mpoi764EDEOyzwU0XxvGWZ64xAy6bjNT390O
ZQiyTGQx5ohJjriSoNa25UlNrfPEY11immLgIydvx9DAVtjPqrXsvI7UgTj+1ZQTRZTCEIHxb526
EjMq4K3zA3D73kMSAeMidzQMtFJs5J3JEEs7LM1VnXVveZ1hwBlqFSLLHMoo4sw4Gr124aDNToco
F5PZCEPtJJuK0DjV6naWb9NxolTJb9TWeDINYfkh2hDdNkPpTjXBwEtOqiLo+/KjiPV6i3EL3mvz
NMqFhwIPvmfViauzbxb+knNEfej6Jlhf8XVJ4llHE0R3PTNawB2FlJS2MlcvL9cMfzEvPE37e+CW
9c+8DuwZZqBkuudQi40hPNd6CfoFXcetCJLyKTJBsQQIQvxQWmSKgcp8WmowrFAgac82RggoBsBg
7kAWvw+huq/QQNzFlZpvlQbnvJRyN+KPFrJfirk1OSU/Va4zPXRIShCIq29WzCGkpri/MoiW1dQo
Vq2ev3iTi5ai4qZQkuUt9uQW4jGatzYoCp7/GskVAxdCm1+X/q6eZVflFNkOqyJfa3BHCfb+/8fk
TzBs96z3OjbPif37h94+64WJvhuU8kV2uewMa5VAYTtp/oHdFBKy6KGEVWN1QIiAkOv/9ZuiqA4F
Ej0vIgmv87OwUlaaT0JA9s/zs1KQoJn71fnn/OnPvTFZFzCbtkh7hE+wFLrZBbidz6GJK8ylBb9x
K52BXTfnGOOl3+TgGKkd8UoAGV2Nz/JDRVE3WxJpEZpD/IyBut3yqgHaCCu8kFfMtlXtBitXtPOJ
zueg6ob+JdC6fl0VPdVgPYfRp6jWSsIOMt/aZAb64qhC4fCOP+XjkJfaoz10H+00hSc/Edpj3ofd
yQyrV2xTVIB2XuYsCzMutnKud0Zop9/CeAoOIzDBu1QNkXDK8viNwPujCNzk1wBkxnfK5EcATBz5
chzBvEwvN57riWNsi/qkEXags5eLZyeIykVS9/nPrN45WZP8Imj7yUaQvk4aOgpUEvqz4UTaIePY
vB1dq34khaggG6J596VBNrZDdBnCVkG+1VfBE/dDku/0bCbVUOS9dIE+XaauKFh0WbNp3Lo7LasX
udBAq80DHG7Viws4GPg/SJRbnwNK7a7q9ZXsyudpcm6uDB8dbOiD7JcXlIhr4Edqe50r+3wRKses
ijBfQTuRWhDYYgdj0MGKwhecP758fJ9+hEpytIjb3/1sytZ+qGQnRwzqGcsQRHBE0FOMydZ2oRU/
ag5Wi2b0DZIMAsyfiB6FVywTFP2eAcfUz6BroFh/SCHnDmr6nT+WGphnDiTF5I7nv/r80qyWlKTN
tezMfSiOU6Ad63gY91obvQG/iO91/Fnu5Z1leMGd372WyNrfI1If38s7Jaw8TOKKy4Rs13d9EtsC
p5dg4UICbWon+5X6xWsRetWri01chRUshYY4ePS9ItnFaT6d4jbAp8PzLeeQgmqXfZ01TDhzoEOH
KOveMAbrouBlTThAIQFayO7WJe88rCVJYmZ3sgWuW92JeEBbhoztBviuQHHNSO8sM/ZAaoVdRZUT
MqzsdCYTqVM8x6Z1atpscKrZnYRt5ytLKN1fRqW9YSVrT8NmUy1zJBQV4DTINkQPpfD1cx4Xr7ZP
QhQVom82ln6L2B/Efeb7wVlVIf1bbax8IylAqduK3kWaZltRJ8Wui5By6vzkpGuWR1Vrqje1qejG
IkyCpen2FWRHI7nPIg2XNN+MX4080fccVtN7MZbtOctQe6obFCazDruI2CzRLJrv5MVtwCRbKu/A
PwOyqditteagHi3lZPx5cQX0A2uT/PkBHAbrdQYn5Trln59Slo63Kj1sb434Zw4a7YxvonZuuiob
YVs53xUrtbayzw4HcbZySmILI8WtIy1f/HCuMhNzQblDcR4acbTItwG0qWjhFtoyDnznl4iSIxUx
+7s2dW+qHSifgiVwESFg+95PMx1ep2hG8Ho0dFSBytSqn1rdmVZYgdUPUWON65Hz632nT9qmS2z9
7MIN2vZ6iJV1GKR7BwVBiCETXmKtH+8LaEb73HcXdoJwljtf5N0/Tb9GUUv2OamSLPvQ1jZT3hnP
wt8XgTO8yIt+1Jqwud578aXCb/ZZDlQAMkeU1M+2jUpZVKp28Z4EaCB10eBthrIFTt142FXh8YsX
XOwecUQfa0oZfXwq5ouqOzqct+K7bGFGjoGE4oNbMPnYDjMIzJqdRDkKKyYF5eYGuaNBW5s9vp2V
i/gCS2y7Rzd5FIisYvpq2nBvJ1SBbM5Qb30afKKnicZiujJEE/9qNOMXcJvhFeneX2li9/speCFv
PJ5uQZmM0WS4LvuYkJi+e6wRg8hhQ1vWoq5qlLr83njJpjc2xegNkWFxl4bQM8O+iN9aDtOQKrSW
sI5R8ojYCtuoOslRLOs4MGD2cJajEfZwRKrjs4OKwqM7qEetg6GVQjGumnfSUjxIhvJ2vWmad7si
i4VXd7l2zXIaHrIIaFM6entb4rOvOGyjL3FhmmHrErrto3VPKsGNVoZvelvQ5eYBXSGQ9QLJr0SP
6osALbMCwmOhysJaZmVO8FVgr+LnnMUXY7bVBXlIDs/qjlwdJ9MI8WVAl/jOqllvLAI1t+JzY4ot
AND6QSUoX/aTMLduiLIG+WrOuBFm5Jrimpg6z3SUW1sOx4E3bAuwfZSbJ/2RrGyHfaHmrBHPsdct
nkfIzAwjujUDhc95FHlw6yLiCESPrT7F7eOU1OHe9IL2iMFSuK8to/n3Tr+N9uFaD/vyQAK627gG
lPEOY76lFXf5e+q032yRiJ/9kC78seFQFxrWvih1C2qP9tVqInH2Ke2Vz7nv1IfWQuk8/8PsbWVn
sqWtZbPty19lX5UXspnNA7pz77Lb7l1nXRMl7oZAOKepoahYl2lLGKSSINRy976bJvde3g1q91qT
Ej7IrtrPzaPTpwf89eyzKAcFilxgrGVTV3T7rM0XeedXAa5ZyriOrxrn/4swJvvMLFP2qh3vJK9M
Esn+mSubJUvXOjWuX6fuf1VkFC6/uUU+RrDEdlfmEWMl6pokvBtKebXQX0wdPIuGIPNRZhpuzcnr
sme9fm6sBrMgis8si0HibCku3WNX1W0UwnHrwHGcK2iOBomtJEYqoZ92DdS1Lczt/mnQGgAouD/9
gDe6DUaj+6hhLK2AsEzYVTvtuZySR0wu4kXhCOXTE+nBDnjaEY6a9lYvU2uJ/83gewyzVn0H1+Ft
Xaj3W01E1Sd2O/JzVtG0m8zu1F2nWM1bOKSk5PicGmH/Jqoaq3g7JCOlx1Sz+HeQb/FXVEzK00it
4RHA0Q9N/xl2jg+VHbyGk7rakoNT9+pYvPZA+WB72VAf/EnL1+Vokm+Ym3lA1t3W1OQgmxOS+XjY
9ulZNm1rus+JqqmQkW/OWMdXChWGTd4a9qGOCwydhB3TVw/o8FSbQSF3oor8R6UEKNT8mVqMSLfJ
qSN2PJ8ayzZqg+DFmurH0FdzOhL0tBnjqNBb2OLpf+7qGsMa2SdHO4KWt9xltx/mOznPLzzx4KrN
Hn4+mH43G7YmQlZvAqnMRYMM1H1Xq/GrVfzUBf5A110k8M5OiL6QNEexoNif8jB9v9ms4DYJsEIb
fs8oUCA5Vby/V6MVOXr7fPXfaJegEUwBqN3+85TLJz8UmX8ajXfZuL0QlpNNCxvHic2tWsYW5RMk
Bc3WT9QvDkBgGJfCKXfJmMYnlMni0yT3PHkrL7GJHfZoDe3aL6H3XjMLqlr+nT+QmQSRdfY2KfJv
lBm76phj8vxyvFJ7qr51d0kS7/4ijLLJoiNUA1BBYLxd+Ek8vpMzj9ZZ35NwSqPiaLaZtfGiojvq
VaICs0TCpQCHRofs3TauVj5kZg3mKdIrUmsPlC6yu0IJN65n8FUE5bqGVIp7k4liRSdQ2UIX2gPN
osHw9ox+E8WNw6bTKWO/cDJB7lgrCviHPas6IgSENagCozgM1VAFkbL0DPUujMn24pXaPeUJdJ3K
1F0C1/+Kq8I1xm3algWUcDO0F07MZlYkZbNLJFmmNT6h1Ix3UA0iGxqJN7PFVfWjnGuTGLojye4n
h3HOwiWZ3p/rsfT3g+o/9H+6boOyD+t6f6+q4YOcLwezWBOrKQAjUeaIgwNY2TSyijZUg7rB9DBb
+ejd7zSqUIvcq5WzvNRVIvZ1ZeAz/F+XvGtifN0SI1TOyIseqNiXiBbS1ZGsKsqkvKBnQh66E6eo
Fd6DE4bKg/DRos+NKljWZuk9yAGlG7qVY7PZy2ZYD3gDls4xT8JnWesVvmHvIsrYVy5LqCLFNsIW
WY5mny/GXh/vAqRT70YtHO/shq8qGUxBtMlAAl4KZV9jXPZ6624NJflEKPsxHPryLN9Ho4jTfVmO
Lt8/opbLP6NqB4GjG8j11mu8mQsIBBQQCpLu2NqUyabRSYYvZGc9uG8J3z8BBbUP+YigsKs/5liX
+DwR8rHAalxbCm+IdgnVlady7LKTSNTvGYnGotmZZD7emtrrDtWApoZky0LeG9d6ZWpb2cSYolmU
Q9oAIHea5wzB/xTssAkcA+4wlXF3MIkfJ0SODjKPVU7+uAdjFSN+giXIDBRwYtN4IgWbL1CNLY6J
45QnCNQ/tcQqtg4mBas8nJ0xHT++p8zISkUrIHR4LjJK5Xlr3Sk1LcuNRvYENdrKGZU1WQc1wMxc
j7Kn1gniu4JD9ZNdn3CdwG9BnbJfikLKxXDV9BmSgBfi1d4HKAxfy0PudAaPGj3KyhGQP2XdQe9c
xwPpBN5KEnlO+Oj0BkgECzc1gPftqiWC2eZ9bT63ZZ1thzLiq45MjB7a3jyQSZ0VUmj2FhTwroHX
Os9FMbp+NpJlWFMSQwaVnOz8P4LEFlEU0pSj/B816lzw7NjA5Gg7e7tH4fgK7i+qKd3rFN6y/oJe
h37pZ/geKgLLMbXaAzlssFx+kSwDN+wOYoZT3UZbb9ppbZJ64KSfJ/THZWJRCaj2LaoxbM9zn/z2
/lefHEiNKl2QUuuPFVI/KK5OcNdzpbE3rVe+d4XO4YOSe7qudDU+yQvqCBxa5K1me1h71MEKyHwG
+vY9rRx/g7mKteXtHN/LvD17dY5eMfo0Ev0Htu9jdKLoeBXo5hDyEWCivsHWp15oWUCFt+GE6UOm
hQ11Ajsevie+M6wpdKrHeEr6O6rf2GhYMSm3JAKSIUrKi6qlPUiwWeYHO48AC3FggIMe9oCSFBxP
bnVunLBeyKbZ5t1OEZW10mduMAhcvm1P73acU/1j5pnOSokM+N7wFeAbaLaTHiSwMYV/P2baeAU2
IgiPViH04iv0EWX54NQU+mtsRYC8x7L7mqaer0dR3XLdZBrnSYAr5UksgiB9BjMpjh1CnU+GXQPj
68TsWARoPcHCACKj/Rw4wMLCpg7ui4kkuzbnpBU2kVWh997BSG0VQQucL6dEO0oWg8hnpX5OMYfc
0kJK0NoRYuJEcX+qebrB7dbJMC5xiPA2CD5y6Li1y96HMieS55ISN8CZ8ctIZovqth+fArbPTdpp
+CPlWX4kXCLcQkPNtBa6G3gI3xfaptKb7NnEHeGQ6tR9+zKg5oeT9KNixwvXjwKEodVdqfj2MbDs
bhPD2H0MgxB7tsDUvxUtJ7H5dErouvO8dFhXaZ5thrn8m/kjaB/Vu66zapqKXdsgFimXXYqc04Mb
mMuBDcPLuy+cNNuVEendKUAMDqt3yyd5ywC6cQhvBdFb69XFNuiSbtcVg/8Cx+spBecsgMefRhxC
H+K0I64e2kVF+fJBnbuywCL34zULZGQnw+T3qb3rpRDCA71CljTCuFf2V7Jrvhhpai+DdFZHm6kP
4Xy5MR9ufVNlYQRooeojC8t5c6lcHO2vpefIsHV0fObAn0XxDXYZFMwZnZVFCg5Hg76S0C1bEcZD
O6eNiNGROxgtTgslLyd49WhfawLgbhEAI3Ua6B1Z6bPFAfGUF4nuDNy02FrK9CPTSOLDLwkfS73S
l7UgOyahs2aQ/W5KqKccVZwexas+SHdNKTIw5nO90Y99scFg/n7M7HOkCy/ngN6/Zi4qmoXb5cuM
Osud0qPB7syVuttdXyvLMHX+64uF+V10xNoIRvbfEAqw0cXvKWiORbMcXZFur1gSF/kDLBtYCcHx
WwdqkfUGCH0afhqo2V/PS7YfuasaqX7zbKcGxbbJDw9xBeKrr46yACrZJfLuWh61PPWc4yJI0fsE
5myH1NOR4qn4aRfmaRia6kPXOEpEjQPefiC+SxJgSMjyPeNsZm2roR12LZIJT6afYEdPQuZriEvH
OkzGeK9n7rFvI/9KzZMAqdiEutzY2C8kViNl8II1u199lBcQXt4aY9JfSkREvzCLsT7GVo8dgRNM
CXhJon+q+MpmEojuW1WnnXus2teBX1qvTVZ92jHG4ddFSZSte2oQ6dpkQVpsxGzdEWgA9RCC74/G
3LSc8AATa3hUkEHLzSk4Ng66qHaTiUOlR93JrvoCsniuPto2xWkvD+LPAcduTGpJVtaCs8hMOMow
zDErbTz1I6gfIvDfzWoeRKEhXIFurVetLOMZLWoIigkpvFA/hrk1kKEnZMIEKMSuflTNTy3vJzTp
m3FX9kPwBthjM1ZJ9m2aKb+GU1bHapocBEOKT9kf1FibYd433rXlwCOZ29ZCDoTseYRgh6lsih+N
kaLjILBYjlZxxslmoTrmdqr18IevNd90vpGPzM/AVtVd8gICrwDeOpQPnTJEmwhRxrOdAAalFGUf
KCoOnXPfJsihG2Frf7QeYCKgGMEpdFz12fRRDJj7U7dx12oaazvZ3PQOxDV1iMQutlVnjdPvHocP
48EAPbMajbLdNamYQdX/NeswgkL2pzm6VbOjTg/ofAb1s06gsnApxSyykPWutepy20DQbObRcUgH
ubAkBV/spmR8twVY+VSzmvUV+hkiyhT7ypXi5fscT0pJowhiXDgAeGeI+U/DqgkS1uJG1T/HqddR
Z/TDE/BH8s7U7RZOHlTv8i7z2t93sGOrdwgt/ULeyVE7jkLAB4siUt27JnHz16z59OYSd9Sm4kQN
wiJ1EgZ3PZUurCis+mWYKnTHgN4Ng6KfQYnPvoc0Y8vBZCsboAHO0Ls6hILrI5d4kKPCHx/VMrIv
8mdgCHr9UO7aNjmEMl33ow34Z95sU6fIkcJtjJNVes7/kXZmy5HbwJp+IkZwX25rkVSlXa1e7BuG
u21z33c+/XxMqsWy3GeOJ+aGQQAJIAFmsQgg8/9f+Vq8UYgG/M2FN+zaTN23Y2PfHk/6OPevhm9F
91JdjpOTpXrm+MPBsXCTlBg7CcODeci40RobtKvlJ6DqAzRvTaAZN8HIKUuBCxcWmDiHjyUSoRd1
A+yWGjRjcabgtpUGS4iAAcW4W/NmK/FD2/F6gesu5QUep+k5j13ryxRqwT1neN1ucjvrC7xJ9g1u
bv1BkinsYcfBttvriE/jx9bpnlNOaK/1lLAhju7Bz/mY9nmlreUsw0u42seRU1EwNAbTYrGRDdoL
LgrqS7s4hJczlM9LyqqTFtcoaFckKZc0G8F/GwM4YlLQP5ze2k1AP34dwzi4Goa2vQ71OTnjnRnv
ZyizrzxFq44Sh9h6g/ZA5NhqpPI3OM3KZz/k21Os2LR4ezQsCtFI9W6rieiBLtM4M4jrL28MbjAf
Z8FoP8snjKfoLr64jrbjyCTeZ6MCOApEdutfsRFBsclfP+CPMVQpJd6+O06QQMNd4N7txXT4i67u
yyjpWL/jtQcA5W/x7GtHvUycGxHT650eFvYpzE1vL8PgNHuX8Cp4Fp3bUjFxP/Ni3m/ZoxYP043a
l9MtuBzYuNx+TLOK+qLBrGGZmX/VVp3tHIbEN8+4G9+aU2c+NCBApuZondbw/hz+0T2R6xz7C+CW
Hs4cwlsuZ1mJ+WD7rP74ep73wVDF/Jgq7LPH+Xtt2XwvHubMOppjaO4Ijmtu5QLMQLveSVJrneZ2
Xi5bUiXs/HYq9x70X3ftVaSH/Z2y3EuG3FlpnhHXq4XTWgIAV7WLlr8CKQ5am+KLWzivXnsvI0rO
bCacaXovuZVLGMZER8htMGTpbQK211qy5fHS5ICg8L5LlqV2gFYvC2DC0h6HYvQePXg1HoEfna4N
IlWYCzATjxBZEZQY+tE137m3Rly2t4QKNLe6ojTr3Yc8KVCXUssrjpnL+S1BmsHzZH/v9N54lIRc
kmUnGeApkOai8HnNUs0OyjkVvNWpjlkr5C5O2SmgBFs1rVaZn8xlSZZW9VVvz3xDuFMUXg+u9XVq
Yg/GtTS61zKepVGac3OQ227IT6rZWidJjV3Nl3GhdkfOXthzgahpTvThtnMNqwML1QUHgc2sw8KG
cHCgvL0SbyG52Hx2lZXDfi+v9jOEejBWtr65Y2loPdG3eo5Lxzm2WZYdYpgeDk3Ai2zM0uREwH5g
f5uThkVn0WfBg7VserE7kD9A2Ntes9TlgHdJQuKaP+DspKi7qrXV6zhw4NN5lxaZapFRbbbOWf1D
gakdOYEDyNiNH1xz5AT//U7yeBsexizidG/J72NAWQ96G/5pwA50wz4/6ImGM70AsdQcR1DUqqqa
PymxP31yFNzFYncqcbckOftxddJVIHgkaXvj9MkACy/nqOlZamkLP01ZK/m1SHiELN6Fpf6bFGZT
Zd6BangTLWSNTt6+XfQ6cc5bnp3wu6sSvlUIqSJgYAkd8HJPvQtG71MQW8p17kzV2Y/aW0VfkFf9
6GzDQfenFho/4s5TIKlXnCu3SpRTZ0f5Uzzxc+wI3fzBSEVSnZpoDyCM/ZQMSk9wlh9cuxBMOMX0
pUu8cz2MUBVw8oZzaDI+aJ2p8Bmtj/suZ5MN/+/04ICFBNnnTljGtkvfgvlj9TrHZEvMreb5wU1N
3DlBncColAr+2BI4qGYxaJE2f4dHPruOnPlor34Q16c0b5s94UWcLNgpe0mZ+1kKU2DAX7t+lQyW
cuIYHieQsqE78K7EidUou+whYOU6tl3+xbSKdKcPQ/OnGbP7apnYesjOmVJq3R9z6fHN4bXmpzDP
fjdtrzu3Gajru4y9ugfFj0916jjnoa5VHEo45GDnE0z2ySXeMnKy55wQ1JdRcZnnvCoPelX7L3Lx
tOjKBlzwUVKV2gAdVdXqXpJSq7HCO/AEyod0aSPFO+omdexwWfEClkj0yTFxw1OvedadaXjDk75c
7Ip/cx8+gWM8T8OTFHhd19+mprmmJL93i/EJFR75/DNu44xtq8aBQHYaFLAklguorgC/LZcxmf1D
YPLRKwVhEnhs1y8yvdEC4+HN4QkvwS9FYcXf/IYj1RJviUevj6ubAffQk2W7RM5VHPl2VYB3yoT6
y0az7CwXedrf4/y77ENvuXNvOae6804KhkJkgqOzUtMLONA7e8RfLlAK3vFeeNMQtNNn7fy5iYPy
U9HhHruk7K72PwH8vpOyLIrV1865kyLVw0eBw0ugiObPcsmJp/fsdE3MyXOQVOmOHbr8qgsT4wwk
Cx4IRcfpqRs/wf7QnHluAMLU86Du5Tadi/LUDOxvvSygIKOrDaCHZ0D3Lf6X0/RJj432poyh280H
P552gxKeh7zmkmkDGANR+qAYboHjMTD7Rzyf63MKCP3Oi6YXEw6JK7+ymqfGi+6jtiw+w7FOcLbp
Rnzmu/nnYIJuKOqz4apPdEo1L7qOzCg5Botwnmbnovc4ftRfipLvAdxl3cWJlZPQtCoelVxTHmsC
RR/VslIWZILswOlrdZyW5JpXsNHhOT/c4Fs3js2rFbMJAlvPuHMqhQMTmyA5jms9tWAjyNH723ZM
euDibHCbZLnQOop7rBdcAgkSlJhBUDRBIO5NhRiZ2iIGaYEdELCBDVVA7iwrviMkuCfeGomIL8WD
Y8JfiuWfbMcxX2ycqV/0xj8Fc9l/VZxeOQf4T+wlmdnARdpZ619LsoHAhk9jY36QJNY1P7s5zviQ
KTV4yRLDGajZ334EVGHqqvX9EKcAKHelcZicAT+l6RoQROevSq84/J/K8gvEi/ah8+zhoSRy+8TK
qL/COek5jcPsuG7fAzzxNMwQXsgBjxKBju/xYXiSrXziXOFz6/lRuZ7yEHJgNnw2+5hoNi38ETpW
vBN2ytGxvb1vDHgXd1H8OUqSk7BfuilxHiBONTeSBFWyIALmt0zL/ZtSw+8fYLno3ut4t3MCcKcS
hfKawg9x5/ZEDEG1oPyWhlGMD8c0P2mACz2GPvG9Sg+qrjnAFRMGZQ4Yau+8VFn0aiyoulOZ2QcT
R8Vz5KvmQ+5kf1oovoDJTdfrR7LLvtQJyPznedAiMDffiyVyYm4alR2eEsQgvgofA8D2jpHX4+69
BB9s3rFbwZYnIlIwWupbDQHQKPpCx3cQbLYhnwHm7PyvrM3bs2q5Pl5HQFTO+CAdwOnKzlKah5wl
94n9yfRM4hLq/Jtk167uXQ84WhwlqbD23pX5ENz3k+c+jNC7thaf/fxI/6zQAx62WXkBdRnQjqhR
b2zg8F4iC9JM+Q8lKJBPNgdWOR0g0DCYwsfBV9xzE0Cg53dj86XoHqK0f6xVgouKLPwMSFf4Jcbv
hWNVIzhPfOM8xb5BaNUiEdm/O2NUfGfXAzQDjtn4rJ/ZUkiq/GiMYfSb0yRsjfIvThggznLNkH9q
h4g454jQamcsCl6MbESJCJigN8oQXHuaEuOu5rtAQ2vaI3wS9cmsQU3GWXR+tjiB2Q/DoH2HP3Xv
RgpR6vr0R9cY9ZeutRsCiAa+X3qCAsoY6ChzMvzXDIrLnb/IAoaeKR3kcFXVPPuTz0kNTFJntq+W
w6Dms2C5NbbDR4JGAMs45smDSxzs3u3Y7McZglBug+VkN0DBoVrhAGC0m+e7HGQgNhKt+EUuRM+H
GswekggUThjcqP/TxuFxLf/YRvGd5R9IRIvDThiE2l2iVXiOZ9CPl8AqymGhG+fprqjhTgZgWvti
tw9rvKg9/eXL6sCywKyBSQQE6AWPJCpAadUtYgQkEkXJlXhNZnyL7lr+o+K/AfByV1goAq6vUofT
TBFeUhbgyVcxINhnnfUQwQs2p+mZFzvmjauo1eepTON9NRjDS6tCCgL3yXjLuXB0h7MoqJyea75U
XtH7V8n3FIaXh6wd/Qe5c53f6jaw7z9ktzyqXV6W3RUgidp+nuvwWnM7ztjixMle8chwcN7kmNUd
iDgqQ5DmLc1+9dq0AZpKuZIXpuEBt1S3kwk/X5486rPy3bT8cqdpQJV5SlI89IRsPsDAMsAs9DTV
NkTIVaXBBs0fA3EWNQwtRlHtu6XY42TjKVJL7ezb+e+SkkuIF8q1rtWHsGEndrs4fXSK8QE6bVly
N3nWmxhUkVNLN6SV4MfE1s1t0ppkrQUi/Zahd7gHdX+uqa1BTjYL/cqEq/1kZf+XntYa0h0YZRy4
dN7XrRXRANAGyz21oQuDeKfzJbWoVURxBV31MrAkn0BfgNi3O0QGfsBbdbmLbR9wxG1s+A/BipxB
PQ9hkuOCG/iPydGWLuqls4shmSLJeuNrH/AZrncO8YXS+mRnb3O29RDX6UkLOChrdP9Hphb1far7
1cVF8vzRyK4qrx3wS/5Zuglnplrds67x7yJIof/ZxodkEePiGxSgQH0okHYlryUA9QoQuMu+4vde
RQ7nXe8OTjiwDoEe2qpuyn3op9TAI3GaMObgK45ww+bCSrgodv5oh2vawgF23xKjuN9kqqF5k5Y8
Ef6QJwUf8n4lt3a3NS3dFWV52d2HtqqiRENpe1PzQ1cfqpTe/NnRfOO2K2toascfQ2oVr7nZFK+j
mfyupUNxH9RB8WoqQDwofhhcS2Hi4FHZ+fVyzosskc71cwS3q9JoYbtv7PQ5TlgDSmEBCdfB7kd3
rQr0lXczw8G0l9I+dxToSseTpKR73ObOThE5j2v1aHFajQEVlMK4Bbg99izOq5aelSLUHqCnf5KU
qNqBBq3aZf4s8my+4wE4ts7agdNo0TVLbf0gpVE5Nve4If0m1eUys1BIgFp4WbM0js/MdPTOIt92
wK/BpYW/9NJ7iSfCnafA6TfkXdTuOZcn2GqdP1sHxqYN+4jPVUQzVp7HphvZKlmSU9mFt0ST9esE
arlhv4zRD9+tm5Memy1wGlZ+sqNmxgtsaj8BZgbJja5Mf5YBQcVE/f6hZqWzN+0xeozBPDj7A8Bv
aaIOn/F++6PCV/NPb0pP7HjUvw1EpB7cpKoXDxqWcx2v6Ch19a8FZPFW1M9/gqvzYgZK+LUBKvao
lYqBV3Ft3+uz0R3SVg9+Jyj8WkS13vyL7xXv1dSh78XxPz+Xkz89Klassi4bu+/GDAbM0qrLkRPL
m9h5UQe+uaFjcW44agc01S683aojgB9LMFPaLoDXg+4+9WZYnBz+6VnF5HcRWKNQSAbeTVYSuuni
5YyvVz9dV0S14mjESDKbf7p2UlR2X1vvCywr9W7IjOEPNe2eOmsc/zaBtwgBbAXwNWGxE8/N32oQ
PQ9G2vwREtS5C9vS+qI5LfFljqW+uAAfHvt+9h7yGjgJ4FG0W8+GbktjV/gmnIP6Xkm99ipwS+dp
jqAyjiPVem1bdrfwn06h+Zy+Z76j/PAn8zoxZ86O8r3KgT17zRbQXqpq/wj75kdPvNlvZgj8R1xx
CjSPIHkPnWU8gVTSX5UtYAZslAOCE5xdHZvkqT4J3nIBrPdVzf40LnqgN7OiOeFWnbzqGkz2Xgh+
neAvRxzXHSIOBM/RFGffrP5mBXUmzp0Iq0I/WMS//AbgOA/MZZPO9ZKLTvqekM3yvZPWcy86GUwf
H6WlunQSzoV3Bm0s+8bXpXQCeI+7diKquAnc8NJJSYj4NpJqGcnWyTKStgDEVq8L9x4IOuDUBJ96
GYl0Am/i1smwjETHc+IgUuH/OhLRRed1IJ2wwnPvt5EkSyfK9HEk0okTzm+dbCORZ4K//pPMg+sM
8Q7CEfNU2lX+mC+XrBsSgkA4n3ahSXpUnRgMswp04hMOOV+9oXPNnQhOMcFZVWUcRW5rQJJWcjWY
vf4gkgUxLPhhjLhbD91460gbItaa+l8JhnhzIddYFic1XdBfXQj2Ki5WuCyOvBTQam3RBETnKtBH
iBGWTLmIHj5r95syh4JlyV91Lt1gutUnAx+wf8iOua0/cCi9ZZuEYq2NZZzz6n7X3UnhOhVjpn3N
S23xJaOdTZYlIsQ/YNVeiwqr7kXMRrYau9FxE5R6MFk5rDvGbv+hQOVnflOwo7r7UNAnnkZwn/fw
Ib8DKviePev1cV0oWtss0+eyvZe8TdvIMJ/spIPOYxnAOiivtYBw7i0cTt9nR/rhVWjs7OEEVYV+
EwFLf5znOf42uMS4OIar3WlLcgkjiL9NpqXfWXELGMySSbB6chwtRyOGi2Q09ewwNOWLUbA3oUbt
C6wbybesy7Ibt2mGtWH+1GGILdvqPgggnaRnqVwrEFnhyZLupdLs2Oah4LNvLZ0M51y6avRJNQr7
CS+Er6sCha0T5ZB7a9MEV3cEz1oKceNm/UWbolVPava3lWXCyLgoFDTLTgdvtJMMypzca2hr3E+z
oURPg57jEcVoPHYUr4mIq65kAlKXrz4fN74HJYnGz7zGWYsg5ruGe+7dCl6bJalz1H1I/RIWxCUJ
6NHRw9Gct6hXwwgPZZLk10lnXTneZF5JsvLxJBnjon5Us0F/7YqKDSE0bey4OvPOj+BHoDUFv1ow
F1Wi+paka/R74KEG6H8j/QGIEhbTS76pdzjQOlEODz0PbRz77xURFk92BMF8QIStSGlpZUK4DtqY
SHlB3xNUP3S3UpqC1az3Nctnvw0ewGPh+FYe5gj+BT8BfW3E1wqwaHLrqfabGIwy8yy157TKT0MD
uq8kPb/I9hYHAXfSFWMKgJP5moRafQ8wjLaqDVr/cHQLAxzURW21014yMxif/aqvIDCu8AlZBreY
aayydyhzsJmplBKgZkbf2i42VjOVljTVwtEfDg/AnJlUAL0edMu4MFORovzXZhpr0I/NxUkqmw2w
ZGKm0t8EfgTutmUG4T3KgTJxHvhMXM1UmcOv62N8N1PpKScCatekKWYKyfqvzFTECsfj2URwua8D
x0ydzHA+gQwUPXWYqXQZxZzRWEFXrZa0mSk7GquZrqNbzLRdzFQ02sxUSruuO3pjpb3GwQy0xruZ
TkAj8WmJmYrYbLOlOC9m2pruaqaimtE11VkdugjwysUu28jaG8B7n6U0Bwbkg5lKa2KmteVk16LS
P82UcLjVejXPNk+ghrWrKeEJ3u+NdzNN0oQzEr/6oiTmm5lKn6UNU9JmpmO1QCZhppAxx6DWGWfp
cjNTUShKOS2wIEe/k9J/mKmh10TOLXZp9LC99nqfri+9vp5f6Ht8tmJnNVORCjNHv6lcfPlFHzBE
3t6mkrwSMx3rErTV1g+vmzIPPk1+PR05uIWPCLfrF7kUxXVCJMeasNicuYp8H/ewRV4EIiPfja5d
Pw9lr7z4MSShsETB3/LexGyCywSfDPAfVDK9qLiuib+5kKiHnKAFq3uUSvzb8D6cvHkvSaml9Mlt
g0fmg2TxDTXgCRTB0v3eC0bJtkqm3Yv8mHQZ4Jy474haq1hufU7N0r6T1EA4xGlW+mknSamV1N33
PgqDVSLDY+esqwTebb3AbMMZqqpnt1Jh1ob2FmSk4EJkgHeUH9fcnaVaWcf5XTUPv2/dsPvJl3fR
GidRTmG79X5U49etG7e1FU5Sm+Ak3QylhdtUM62jFzHHSOq9Zlb1jSTh+7IeKs87bb3gtAlc39Tr
xPzyNF2dqFygDK+kRcmaIgMv2TKM3x5/6ahPVqrutylzknQ+gIk8XEmFIonV59j/vnWCq1Z05GXn
rybjQzX/0gLBuzxpaWazKae2rgdOMW6cHn7hnvDQF7l4ZhIcqrjxrzIYhNc8/CU48g41nMgRI4rS
PP+HWlO+wNPV2qM01HSw4f6qVrP0tfX/3tf/XGvqAjwA0o+1lKUvaehDX9KSrYHP9B9rdabFhmfs
RTetodpPgE3Vd2Xk3ul+VCosCQlZbOZsX7o1T1lSy6WDLWAHKQxMUkuyxSX7qXWG4GhqtnvY8jjc
K05Ji5OdtC5yszcHj44DheV7c3IHXPc9q3WisjuLrrNoLPbKsvu4NrdoV5eNeoXpTHvJk4tBlNit
ZUcvqmgsXeTKq+4bxqMkRGoO1WAHkpF92vLYeB+JYcdhoFk0ETmrVsYbLSyGnciJ1hEuEA8Fjt9b
VamgBTjdAiZzv85VP6YeB1UwkUpLImzbU3Q1D7myKix5hhmaZ0Nrvl1MsXWTgJ3zJN2t+toRPOrG
eF7bWgavQJh16Hy+Qba8wqzda60b7HUypcANjeyeWJSbVWx5NGt+5xytsnLvt2GErTbtWmBGbrYZ
8NjDPBJr1oIv/3NWck1XTnoz/7X1HLuu/zh5d5IjFxGPi/FT3cZwQL/bhV4TV96bHIBueaYOhWM6
8MW7KdN0QXPXefqdVrXzoR8z5eA14XfcWpvTFKfjo1wMtx8fObk+T6Ou3jpw1kfH1OEL0g+zh01i
UrsE7ARgvPoMx0R1qd93xXyb5/5ZxIgJp6CchurURuP3Dz0YvVJdK3go7C7aXBoZ4XUDytMw91KQ
SfN9O6SHXMFELpoOZt6kUTywJyNdrQ3lbE4p2qDdXEiO3fCI87RzFjVXjXviwliIlfdr5Sizwseg
OF40tQSX3rVJcL02vMyL3MUh59ezqX5edZM81y+Ua131Qe6TGZusPr0aVLvey3yKzCqYB+ohszX1
IAWrLvG8YL2PZXY1V/aw9iLSTQsDjFN3UKm+PyC5i5T2sxeHMeQVy/Svwr0LIZDT3V3kxQZwL1Bq
btXHLizZjIaYYGlxFcVV3T4Te/CWlJIus9SbhRtobXwVNH0VTgdoH9aHI4IyDtdQ46M+Kuna7DqL
eA7iKx9p6vrUNumUVfBuDNx6nVopkEeTBcl3t7XqBW6AYblZTHCv85oqpQItMReCi718t6UTb3or
+ZCX/bNA5Dg5/llZ0nVhhyebyASp+z82tbW8yW3Nf9Rok9nq/arp2e5/aErhHT9qtTX9Pzb1scrW
06+qbHmtr4P1X6Z//helt2ofmv9YWUa3af2rwU459qZFyem/NLXJbE39qvl1FjaZD/XUKer3pTEP
+O1iOb+SW0cSlHW5T0ZD3QdWzXfFrJpnuZNL7keXeTFuR6zVuyB1j1v5rypKnm/SotwpmfOH18Rw
nEkLimkGIH78637oCBt6ax/IMe5jO87c4wc1pMl/15Zs/ADv2SIurtfytcW1rcv7td1/9SFNyEUm
4lLPy9prT0V1mIFcu7ls/d9arW18mNctKUPbetwU2MY8BK5tEBv8czJFhrUEmS4Bge18/nevWzsf
6m09i8jWy1ZD7j5Ukzyp+x8UFmEApYApNOH4WOzqV82tQ9halruLzK1k63PLk7ut4MO4ftXfpn6E
g/41OAMEIv7D5v+/Ol8NxCDWCPIMJ7kqonAPRR/E9dCw7IkiNPH+cN0TkM9sEgNK+ank1GeXLJgC
Kdu2tqUmq6xu5NYqS0jXv2QT4JTdRdaaTaBH/ilbR533qelBgRRYg5h2RfY/6LC0yxfy/5sOH9oV
faMGpl6tmjnLXRDZl3n4oIPWpN5p0kegvhbZbtG3X2AYlnn4H3Uol7H9U/ZDuzK//1EH125ZVeqA
kf3vOgDP7J3Ud31lbO/6ftDhV7Lv8wBjg/qlUvDaAkcHlyviaFL2D4ps8IhDUed9ryfgD2dD8yQl
fhMYt57ZPUhqy69qk9j4MOkBNrLrJymAgiG5Sb0Qd+Sl0a3GqFdXE/iY91t+qbvEI0c4GszR0AN4
7fXuw8SOxyYid2FlJZzcluH1VjDnmXmG0vpz+t6NFOqh/a1V5hoAnp/qF2NWX3Pi7IN3+563KNzC
/J4lPT417/lDrmuH2JgDyCNQXwoiwMmJ43AOlcyQdAiGD4s7XbdWlUSu6m37RGzgj01LyfeK+LmD
aPp2HaU6OvMVhLHtOu2bcBfxUWiPj1uOl/rxoY4dddVGZhmkboM9exeYs5+DkQoh7py7yrEAXnwv
AODJv2kGI9utD1cErTq8JYCkvNvkkmmE8K9x3VUlKfhpG9KpVJTszT42NWutvLCPLV/so17sY8sr
FvtoOkA2tzy5I+rxl/ZRz0572FQVGyEuY62+5XsBxJK6PrDZJk+pinrzHOr1Z2l8k9Nm41unuvV5
y9/sQ/I2W363j032g31IgQE8qNjH+nwlT+yjj/w3+5C83o2ck2ubPzZtJD8r02dNjavbzZTFRgBs
Blz+/WGufRGatNjIlh3AIHsoAr7wRUAK3m1Esrb8zUa2PDeBKEds5IPwu51s+aFjvNnJ+lOYwdx7
Gi9/V4FZG2c/AJsA5z8wWeU6l05051utGR+0GL8CYnquC3ckb/Ca8UpuQyYxPkTd5O2NMuA70Eji
u3Aajfggt6toDF4VjHn147g0ufax3m7NSW9WDoHECBAciChVs5MmRHB0jHq8WusY1oDXXA8ghui2
Con8Rcs+oSDHSgcJGQgkhvRRcanV+7Z9npqMEJ+tu4ueZBqaov/UWu3b2EWFi5m56N0rDG+fGM5M
HCzDXPWWAS+jFEHRYh2FtD3hcn0Dbek6MesgN8F1ch3mxCfugxi29zm46FWahPB1BKuvIsBkE1qr
S29gBlrHIdeAS5Nn93EAnR07Z7tc3NeX5yl16tHwz60fA/ZRECNX+cFD1GnDoZmj4CBJKVAyI1IJ
VHU7HOmMp0KtY3W3FfuxGkBjMMCYnOKOsZWKiNu0DkE+eni1lqyNWVVnXHnwEe7W9EVrs6Lf1egk
zc5hkKjr7SqSeF+DhsW3lGbSl+j4QW8RXjvsnbk7TbV1qfda8q7zqsM2CRqzs+p80Y7cbnpL8lLH
Re8BiBQpCL08196mEJWNcVRv5mV+V5WlHv5T48VUX0zcu8oX7a86LirjG2Defpy2AZRnvEnc8OqX
KptW1e8uFBAhpyyNTeWPk1Cht2qUgDIsxnGhtwJU+yEf8jcTWYcqKsdYh7Qslwvb+ZXaos28zPQv
1dYIggaVDxYfmYSLxmyF/9n3mZbSrb/17qfqkrqYWFG9Wqy7iCDNcSPoOOtRe8Kh9dGvmuYLDhID
gRRmCpSo1XyBtNU4g7wCDdJSmod+ceO2oQF2CMkoJ9bNrYeBGAySSViDBpuwuybJlJPffVtM6e1a
1wpw2p3z8EGSFUgfiefmHLIu3ZZ/K1Zuv0KEl77CbrlbcxfVeqNYVYutfrjveyddC0U1v3feVItg
4bpQjZOi9KoPjEvVgOO/VA2HsTfVOD8BmGtRTQb9L9Wi3AHqZlEt0JVdXyj1F8JSb7wKTIUiVcwn
ECDMJ5zRfSJPGu9gebP5BB09eS6QroqXAj65JEUuJH4ZPq1VSnKkjTJo/uBJNWfJEnGCBweYpQtQ
3pYO1jzfDk4wSuI9tLQoeYpet49R9vfWmGR3wD34ZZwA8PRTRycBTsBvXQ/swJ86ckZV3+ADiPvy
u446nnMPkWmBx/pTbbkr8uoxmCoQLt8VKvJQ2wcd3jJbnprUBjgNRApvSqrRoN63/Kl+0DJzFkwr
F++OpStRNcMhbp+Zbni95TlTG1+3wKqtKkkBX9PWnT1lZ0l5yhAqjMG+ioF+uJc86Qu4RW8Hcrx2
vU1E60XjldsRwityombTEVHactKyZa13OgcIUdg9bJrjtkcUuWKXN9ugK7tTjvjwB3gD/3xaba9m
t7ghv27zsOoFj+AMftqjpOQCaglk0Irt34iWkldUU3dMOhCY1uTyHAtdac9JYv++VZXGQa2N6qJY
LUJyisxmZ34otJOIilZipFkzvRnpmvdupGqXAzjjmVr15KYXZiz1/2mgomRZE1KnzBjoph94/cGJ
WCUAOJYHKhcHZNpHF9jbLUt6dmbvNYTA7Vby16x3C90e1mahW55ilBcWejG9hG1tFrpO5ezy1fZP
Cy16V78Opohl5fvDEgtNpunCkEUvoxzPQTTg2PE+oM1C1x6WgmzOYIWOQiDK3y15KqoLC920zwzr
wkpX7RPd2xUAwa5GL2oNhTvw2cDR7DZB71a6PqxVQyw07eo3C12zIL3aVWpU3WxzA5TrpYWKOoR2
Z7d+1L1u8yD5GkAAHyy00Ykxn/0KyNL3iRAL7XXrzUKl4N1Ct7mRxn9a6DYNeQlMLB7N2kkEpKCI
QOLkbABfg+XJ2P1Q71Jnru6cTtslheb8DjuJe+y0tDhxnKR+UeEnwIXP/Z2g/fBYDvbC3g0YWV+6
9yJv230B+mxs3urQ433qqu6r5M96NS1BivF9G1v1s60zZCkwAh3UsH6eHqp0BO0hmYnmczLn91Hz
IAb1rfjJZ/vmIVOieB8tKmn+9LfTBuZzb6mE++TAAEkFrwD4HMfET/MAzmzgKiwYF/lwDO+USc0/
Ox4onTFcOEfJ9yGjysp2ASOvlZsGd6J1aIR/7qaiiH5rSqgEjAVpNJt79ffwVbqJxsABJgBEBFeH
/7QAYErUimeQY2GPW1yiak1mSuSzCKAZmSlCd+3XaLDXmYLFD5pcIlJu8YH6OFNtG4LZu8zUaKpv
M0XAxttMcT5lAv0E14o8i6S032aq5kzmATCQaC8jVE3t785RjYuZkvxlprrAbD8Z1vw2U6JqlcV3
tpO/zVRjTkDDL4/CGcyjpijRV3Cs32ZKhqxgUSN8iBczNXue+jsYuYuNeHXuXGVzF98YXaB+w+th
x7/A9EVrcC0k9r974u+5fTKbyDyNSfDXAH4lUChcJL8b5rs40MK7Lb/l9ug6uCCJhBTkynLIPsNO
YzSaR2gP9bWcu7bsumuRk8uMD7h0s/WwNvyzG8Xjqe4iHOKPIC3jjSvpcmm+iCNisZdiqWwszcMu
3l1LC1vz/c9RbN0qxMTLKNb60jwkRJxvL4pK/YsumI4tv0ktbwcvAXgD77LvkyU9+IA0odPPEay9
qulffMzAMl9mwWOVjMpDC3PcLYcr4EXlAU7AS56nO8rDZCqEN7vlZYGW2bwC4a86iohcpIbbW+0N
Trrg7y91/WRSjJ2z3LbmtZnBmyf5ruTrLKh3yqyM1xd9hr6XAoDCFo1IioJyFxZ5QzQDwFyi1aK4
3Em/ZZO9uFofnjd5KbSSBKQrV1cPUuAA2HnSDO1bbufqk9sBPTPqTnbj8NFMsEgeRNdQDub7dCkW
GR/4wIdO42RUdXFuDyDdlDutD/6IIX89i5TIgy7UHOeR8CZLmkvAbbqNXeWhGLWenY+lblwl59S2
tbu1R5DZ+JRxUv/4ljYW/WwtBE/rpwbSXRYA7TBUeG2TLTlDMC1oqpV+PYB55e+IQmIevdjfrb3P
fho/EjO5W6VFJjOtv7O2NyBQYTDSFluXQH0PbXQslFOr+MFd0kDhjvcvnO/LRfJ0fBRBCVjS5Tzh
f1yUgbvwT6vQefwU6olUHoDi5lW6NSR3WfydJZJynjQ+fw+/klg7MD0Fd6OMCMUP/W86rd1Leq2T
45/vK3N72mRWRTbFpEN+QM4x6W1gzWQEClG6B2cEtQxgvaTdtXJtgN2CdSeHxKb2EuVoTXl5pxNC
sF6MfyalVPK8lpAyPHlAZ3gX9sGKv6grBWsvUk9zrv4PY9e13LiubL8IVQxgepVEZclynpkX1qTN
AII5f/1daHqbHu85VfcFRTS6G5RskUCje63Sjq3T25Qpcg6Rraamn5V08FCuUoAf+PMN0jyzAl3O
0iQQ+hbPmt+z0X8/C91F0/xuJOrW//iQH2a0M9QNu7YU/t9uevnUy9eB7FCxY8z9+t/bX9RdBsTF
RiGguNhiscCobsaYHcDlDnxVJaIm8GogrBUmCKLfZQAwCe5ycz2hoharMCWP1aqxwDpdoITmTnbp
eGcYKcjJmHdGGug4i+LaM0AmfgWpwXD3JmavVgS8NxQQaBcB7oYLXfVjql1a5Fgi20tgT/CvfFED
Zr5xmsS0joD1A8CjP1WCvgSxRNH8JDl5M0Q9vunldQ6QzsEdPkxLOuQewFgutjBAHzHdejeNYZCD
HxVohBp+0PsCKHiPPDdsFFgib3h0skcSBaVKPJ8kEiuUhjNN5bEFHvCKunOTuvcAAR2AxAgrEUVi
zxOGm1AG1HDGNwOqs2/Uy5nIwB4VBmANhEHObBRDOR8cBpYxbarRmLauUpiSit+lo7OdrQfkYMq6
uCI1uVvbgzX8AF7Jyq4NAJTrYAWRzBweDS+vdiJL9UNmTvGNdCPEIVBlDpJJJ8WJGw+/NxHoEoJi
Y3YIGYEGssDhnm2W69wa8IZueA7mRHA+rOqoAfci9RnPfyLNyjqG3C0vTjb9cPoxX9ueqf8wGgtV
VkP2GyyJ8Qrw82AjBIHDFvBR2Sn1dPNiOiG4uYq0+YJqr2uBgtnfUWCfUcftfdEMS230nScwYg7r
MOqHIwropFwlE0DzVmwI3q9NML4gwTQbjj1pzHofr/8rIYfUkCG5cACuucm8FPlbgMvU+7H5qnUu
Xgyjlx7ThIsHDvrulcEs7UduyWcsCr2nOKzK/dQOOBxui/IFGAhXc8i971bSBus00se97VjD8wiW
mE3u5uHcBRpHgHRyp91lhhyfewX0PJhlsC1UV9qO7VccZdY0WuEltw20lPnkyixqFAKIR64ryvmg
S47xUIOLuR0drMubDfWmincPLtaGW1lPBf7d0O3SliObBQjrltaOR2GCQWi+1FB/DXwyJWUFTrvm
S4OkQW2ORxpaGpJ9GJ4vaRy5f9JYu2w0wHpunz1nEmfJZTEi67DmQJIT/Fw1tn7oe6ffdzWA/mWC
6FkkRPBcIpN+VQgW/4pdIFPkYHRZNZVxcLzS/K71oaX4cYPHNIw1H0de/QUwp9YBjBH1nln9L43V
9n2XpH4MgtnnynPAfAJ20nUhqvJrjqIbAMfm3qXOpgax/fhKcl3qFUifpLMzYqv8yksNNQRT8gLk
Xqwd0tBYcyX3Jmmu3InF1y7K3Pss8GVTTN0mb/T6IlWTRch+06vhEKVhLXc0gAgLW7EQIYuprerL
LFPKoLnBDqoz8gClEyZ2cXjvG0eZgFYhNbo9Kc46dAmkklGF+lsQ2lfyRLJ5GuSpg/axzfUtCelO
5jsLAG2AzFcdtTHvczNQIF7qGIEt0Gkks0miGdo+CuQj2YaZujGy6ISJywEpapPBzmQ638cyk9Gn
gGe2w//esJrSQcbhGni5QJ9R887G86UaLjSRAXVRQxmD6tJA7Ib73nKqHfDe44fJtZpTUMff8QiM
H6jRwj5E3qY9bhaZVQTqywlLwATCigZCHBcjnTu8kUho2Su4wl6xTEeMo0eWEPDJ9StCC/oVnEua
sWp4EK+wY4v2XlTpVxqmK02X8gRkhkMwdrrxwa5GfHVdcE/6i7KjbMnM7Y+WDsj/RUJioPNE2w6F
K+uhrqdrvE5sUzuNEVi36Copyrerv8lAHX0JpynYfdJduqBxm0qkQMHp31ylU6OtDCBzbWaV98l7
dQc0JSC8jxGiiLt6SDsAf1Dbh2AvSwUAxuZ+4OYO0ElxCrXmpVcBztqELikYvIyAs/E6tGF+WZq6
Kt+6toZXLeOAiaJRGpBVh6Ms6pvdpJ0sZgEATsk8kQAT9G3ci5F41lhvlh8VgPE5Wy0+mV4XYE+j
eZVhmLYfpyTFIGw6PNAB5T7guHVlV2b2iznFOhM5yIg8wOgCYzH+LgP8jKtSysepzOOtAaCLc5rV
4xFxcR3/T2N3i1IWboxQs16rnn2bmmL4Rxqb2Y8x9E+OZQVfklRqaymD5l7rEa/oG608dQF3T56X
aVvZO6nCxQU+mtCcr0ae3aKhaa6T7aS+FlnMr9yoQ/HhmB8AOl0dgD5SXcqWR1ssCooHndvjGrXx
Iaqq2C8+9OOvzEDWNBGbakgI7sfS/CWc6FdeOeKL3jaDwkSrH0blGw9Fa+t22ZOl6dYtAhqkxoob
dTQ3tG9h0v8MM4RmSETN6EhQqVr55C+yRoXORe2NwMKFFQ14PfMuWjD4JOJJXKMaf49a8eIyVV10
Qim2ubWtoXzU4hEIfQ7Q3LX4V6s46AGV+nPC8/+laAFZs9h0QWFuK88rH80WAHR6YvxpMyibStlI
8HBeOPY0JyCQ/45dHSDdhxxwrV9aNpjnRDNdAIqx+EuUW5nPUaS7HyIRf7HkdHMM3bkHx1HykE/l
HRlFJtNBI8ESn7p60bLVUGUgVlEucU4T2qH+2gyxuBRuYK5IzGuz8wd7kPtZayoePdk/FGCT6Dg2
refYQzV6YiPLp7WADNliPZxmXd7fMoene88ozp6qFAWDETvK1p17lqqcJTnTDPdi6CGQ51X9MMmo
qTOQzJrq1aOKjRe5WXh3aZwPyAOswtAvVAXspGph577Dy3ptcCfwySSgEuK8A+VyiNffZvGjjZO9
EV5ebFhWWNs27HFKqu6UGpp0cMbo4Fr2j0/yxAQlLBiRDiQfpYUb78E6fG3wbhVVFM5zF7Xw3T7V
zp8+gWOxpxIU9odPcmyuOxB+2d2OBpBPs9EbVRegvgBWA5xcJn33NoPoosrX2sjBT059D0bSlbs4
RiXU3M9DCysVj7/M3Qmw5ufCQ8EDlW7TTVYgVovSG7aN1W7CU/U4qIauqAGChHmUKin2f8o+qVCX
lMls6ZLsk/u/yT6pLO6dztvnJRAuF5/LnfHO0/0BKEirfOoNVHc4Bhg07QClVVq4JRlg+DGgSWBP
T9g5kGweQGXIXduDMh6WpEVX9mh+8wIXEHhKTg1W/9am11nku2ANnWX4DQWHrk9+kwZNTFcm3wI/
JbktmshoyFd9UsWHRRWHrYZvda7cDAB9DFZO65anugGa9/ukdOU1zhpJYM11ub+6B+6DlSKTJXcA
+NajhFsU4AAVBlZNovXgbRCDfZ4m89BNUdOggNA8BI5tn5f5U2G3665Pze3sgZx5iu5+vh+zrJtr
WLjrnLEK55a4s3BMq9OsLUf8nuK6NPzlc9MHpI863wN9CfgyljnpSn1jIzfw1dHnjmrsXIBPD0IH
+iRtodXHVne/zfPirwO09uFuHqS/n9a1+n7uj4kTIsNQD9azM5cl9qnBBn6ZkwPsDoBgHbaCkT69
eObFEkN8mntYlFinuNStU9Wg+AVBGnFAOBngnAptXAtRtcY7oTI10R1V11bdZXTpWqiFPtZSuist
b/daBYonJwfvbjjlpzJ281OtGiuvEoAIqstRWHGxko33r4BU5z5dUqMjEr81JucL9Rwy/+xulpJT
GvJszV6BR0LsrRSpTrpmPjpOwZ608HvMq/aFu1Z0X4fthWlB84JUKHXGCgQ3GnSR/XbMAeayplHh
4H8sK2zA2YPYNazcY2Xl8kG4SXiHQNlWxF76QKLeA8UfF0a1XmS6EaRrWZvJvlFWpOdqzoYlVnNH
aoNb4UAomp5mt8rbaBh4rxtmtYktBBhes8CJ/X4If6RYPVwKqwPKEkBx54Zk1AUEzNqJIu20iD6p
taUerkFPVvmfBqhLjkHpaO7qyvn+P538OReWaTXWeX/ezjLPcrOf/Hm8xLl64H2eB5D9bNOHMtoU
isbE4FWztlE4uGuJV6ZlQOOpWlvuaFjYngARQpruslw94v9sgAwT7hHMfVjkpGbg4LFZAfwDOFz2
8GYmXWRzl0XKAPQCVzRAKtTVyGTx40rAhmM/VfqRlk171+zDFQ+PWhFmv2yQKQE0MkkA3wZy7xzF
DQcsR7MbYGgGkJ0P5vd+wgqX8ex3XNc/HSSKPntx62KdBYSSoHj2UKR8qXIt9lG4PLzmQfQoEp7/
dqbx0Oix/TXOgapcmozjpeuWx55LtnUNw3h0KlmvyHNVHJtwkPPdJKiW34oRQLzGGPT3DYBlt02F
kwjwVaaIYle6DeI5cGrRMDUgzFHoj0nrLzIUEgJjsQ26bZNqYFoA7IVcSyzPdkjPHO5JUU7NgGMi
FmChCBkNxNiPIwaeISMkVWcnQ6g/gnnVA9AI7oYa4ViH0ZLDhQz02qlR41Vq68gKf4xc8ic7bY2H
ogbjkbTNJ2pSuwXoRMlu1Aulm2NHWrMTdbEfKTYgd/B21EXSar7zTJdvNOUNTC8CZ8XRNLsL8VNH
5bZ2mkxjJRE3eyxQ4HjXpulrq4nwleeiO/KkmtasMtlLbYIHbWxRI1YCgXXlOQ2yv3qtBMGDQm/m
02iDrzAKIhAh/9ufhaQ0dY49K+nqqsnyYmv21evsgkaL2GTRmS5nKZmHHJgQwLSFT82zLfU6x0yA
EgU8bjXY2PR9A/KnfluaPCxQa1kjpf1dXvXgWtRBab0Z32XY8bcnPXbuwXym3yor0W8D4vIbzwIy
oYWS9C04xes9mMj5a4foiSzd8LsduZmPvWOGkFRjP1V4RXduAy5JB79eVMAXZ8vk8YNMvV8kFyXe
K1Uj+ytjATKwY09bzQYCdb1m4gQ3xAIyMMznis4eM2gAIWSOgb19kNR7zyteUr3pz1IDUVpXSvy5
euun60SuXOcRy9aIh1f7wGIGQFP68aYBikAAIwn/owi++rzuE9/TLWjblbYFTVN1R8qemWeHNB5A
tEzaEYKUOJDUgb2lfGGJMAEWyr1SDxx+5kPqlnITxxyAzzR79dqKsgd9CsbGbEhASDiGG0ZzCSsB
aJrML2/mwMONTAAKzXOloVAwsaY337cbVfyuTFW2LGampsiy0rewMfVnC6DubsayAKsHSg79bESw
IkOw5EJXUnHraWIAdl0dnj/JSaMDpvY6x6nfm6myR37+1UBt085hTn2kJrB6FIrRZTsxMNDTZQ94
9nk8q5q3Kxqgrg2kG23dKp0kb2FD6h/MP1zOQ+/uqGt2wH6uS6defVCcL2l8shp7PLXYXoHusKw3
NPOH6VFqiNPX+jnWcGhYsKDSdxUwpje9Mbnrud+EjrFGaCT0nToor2WslVe9yoFL0Sk2tTqayu2s
OcQNUMUM3d699Sv5UAJZ5kCGnQtom41uuFugj9Un1PKWqPTUeLXiDWJ6FKT40KCga8NK1qxJNgdA
lsgKCUFNubK6LjgtZkVn1ofJjvi+tXi94RrAbXvgWstKy/7pATxvAL3mpxmlgJBmVv3YAB8IsUHZ
nwIjwsa2Smw/AKr5UymB0wng8fR3hAw1ZS0F+9nEYw2+T/4aaa57daOcn5nu4pWQgZfFQbnPBqXR
ySoqTbEflXAyjOnSNwBOVwalC1ZNMCCBME91yYyuCnPwrqAqQW6zBqTjf8fIRW7jmNXpQO3+aYDh
YBuLRv334gIwFiXSoItmmw+/UiDj/SM97zEOBxxCV6BCSku9uQVVEe5LfQCI+BSAA3gEHHOl2d2z
VgIXt68095cX/Zq0pvQnLrVd10l7GzMvQw5HYxV+JUEJ4qDkm1Vu5uEd3mZ+4SBga2QSfdPMzLs2
AtNyzQs/B8wR6BhG159HcfyWXDyww8xdFDUMftqaEjoyXxl8lD8lY9sOWNUhPjWKuXo9+c3E9DOP
mvCLAHbUugErwT0QcOqtFkfGuWvN+Ig4dLuv8eS7gjoy9Zu0KZ6SpEWhcN5a35wgvptdNi+a5yB6
wOPqnjVe/q1IkfTWTpX9CO6G2o9aWV6LpvgdcsQzQ+Dfx8OutWzdt038HQDVO43gR/K8YQOUugS8
TgMO9UxQYaWqmUck2BBibgCnT9e0i7Ry/cID21ibQmj7Qnb7CLTVL44Opr08dKxtadnOV9C3VmbZ
fQdyeYXnVlXifag7j6WcngslTwDvv85AeHvFUs+4VpwjqQaLxe94JT3XAGp/FBYWNtgmVb499eV6
NBA6xrljdWTI50yBGPWhGbyBX9mQt0iY5/kOldoga+FNxq9YOX+wIL3F1qlAN2YZ8ksd2OY2l5r2
AGxdnNa3KfupTdzvNTP4moN0cOMGCB0Clqu9ILzaboapYN8Y6MBxjs9+Ii0Nb7IemDIIrHU+HmCq
HNKsd31ajyCJrH6RR6QynLlu8dfUjDn+8ZL8NCD19y5WGPJJ4RY/PWfTkEOOwziAfXfHloF0Y4oc
8eiY2QgUNzltYsARPJIsc5+0EcjCJEH0w/SHcMI/utLnOl6SdraegljgRwOTWMfhVQsIPhDDousY
gNJ0agN5cNAgGxzE5OBm6MIdyRKm87s8xBHQuw/mBNPadBzgrCsfXpXXVwvsq4uGjEPFJpExYIHC
b+qF8WVIOA7coE9GjYGnipvgMRnzJjxJnYUnwBLHOfZff/bxwAlPg2roioZzYI5jnaeEpc6lvV6G
yFMGKutd5yFs826XJXiOCjyvmZHoK7sQ0z6yFCliF+LBT33Drdu3fgMeFVC52Rhf9MGXAXgg1Swy
6tIAKPLe/NCuhJrF9zwX2aWojAYRKJJZRdfuASkfABfcsc+sR7aZUYfBS4AHGGCYR8S0VFfWqbEZ
kLqyp65r4ewwqMvmYgLz6KWdki234gqlkrn5GLWxryuxUVbmJepcnHkqH7VdufsJadAbmhDgrqmf
e32wIx/ACgMBUuP2Z+pOmnfIwiZ/AAA4ktgTY0VGbZ1pV543/5il8w/22M7JziuwFrT9L0AHtaem
YcNDatQGeOiGyzg5hVxPgPbY4DXi+qaboD8Mlu/o4OkgZRkgApLFyK2btYFiz4CNX/M9eWa2iO8b
RXuSotZszTioSrugEhudfIHJ5DUx+vzs6Oarx8bkIBDrRPAaBbg7/Bv/U/AmCZBcDCZYAXx7P0bE
MjjitG6HczrryHN9xNF6AoBCxCIvEk/3NdA7+h3+pfgTMn3qtd0AloW6ttW7/hR3zK/V3sNBFvTB
GvMWETYoZ5k2XqRhfqNeC7IdENIaqzYoItTlg5GnAjX6PQ2WniXBsDOC8FRZ4jxLbEIUpO2pq7WW
h5VDEvnUZSLUjrptWKtZWRjyznOHOydl7aZxHb4dEM1+cEBhvXEE6GTjWEseSNZ71dMo7PxMImxn
4xsyo1B3aHRiHXVTctC9CACC7waLEwEgRwFGm/ZvDhaD/+mkNgOcgQd9fzK0CGj2PJf3idkEp6Kd
0vvaDtJ75FLhjCYecdz0LqtSACjm3Cz3JKMGZy3TGrw+1nZyS3CmAqMDdTiBaH1yQzoJ0hk2bnJf
yEC7o0ZIsUbJKr8sorEPhzPWwzsgveqzFg3mlSz3lY5Mr08DU2RGePj3xWYZcJVtmLnmyorzYrd4
B6A8Kpys8Us0lNO1sL5WWtBeAHGLR2sOLLhrCZDOXeBZxSoO68HaBYUAgwrOoAb7ARQJ9k2LgfEF
onI8rI0WkcYKce4sTe0HanpUTdksCG4ys6yHVnTTbshjcw1OcFiYQX3jzGsuNGoBcegomxb0t8o7
2VesqADoGFZHUtFGWV4MC6Q17zPYKdYhvS6NHWlwzbRvZu2sJHI+9xKv0ZUmPJwulsM5K1zvWqsF
HjWp6uaGcxNplh4/yTkzIh9kU2D+VGqkSyqDjr2J2bTbxcdi2sjhm+0E0WHRp0GvQnIFGExxaPnn
PXhY4Fw4zkedEgzaq8Vn4ch0hW1itF+8ky0SII1t4Cb2rLxYBGrF2iJT5s8PSF1Eg6dVGrYxYN7+
+A5QSHNz6y5EGu4AVsWwjFd5PILh3u0nHW943QH6JXf1E/WpWbpkA/QZPOcKMMZdQtvTjgbHE9np
PQQlbbEqi9x6Sa1hPMjGBcyY6mYtmCjNFCd/TqdbL62eIx/K09sjjVpp9yMdkT5Jg0hUAgmH0zyV
XZY+9ma+JSUtdLwLcPDeJhB98XECIE68TUDKNEGdNe1xNGL7RU1g1QCJ9kzrFyqBo2alj1p+dlG2
8aHxgKK96Tsggn8a+KS8dJFRUp/0AS8fOCKxKLsq3WgqNXCeiIZKEDSsQJ4h/U+egalTIwfo/Wbs
Nh32cea93VUQIk3KFQ/TyON7UfEA3Hk68ANB6X1PTaf13rbOeLem7qD02rTKD02SFyvNS5JZb8TX
e4qb9kaeotYcd2mGk9KwRhRkTNtj6+H4qApxhGCaYXsluWMjfDuoqkcoBSpeQlfUcF6iXCawXj/J
yVoLc1A3aTiwJ49ksLhFiWOE0IfG5tlpwNUdUJG3HKdAdmzup8IVuyHm4Ssbq1MxxvoP9VNHjHws
gUmgT4gZl6EfB4n5fegPpFCUYB4NM2GfS29a8cgKfCPSjGd9CkCCZXjg/rYa87kV1luX+C1woGAC
Ci9FWo5SptE8AQPZAOJ5EmFViHCVsieD/4c9uVu8/812uZVPc1O3Dsc14JPLwzS23dF10u5IV4Pq
LjIaqAvzowrJPuktKn9zZTDzHPAxPoBGQ4wrLCPCSy53kR5X1tF0svRcoBK8/CH6PL1ra9Cc1Mhs
WSdRUFIXAfX6HgnC1b0L3kESUS+yQxCrsCxHcMVlMfZfZX7VVWPaQB1J+hGHBK3RNxvNibGqF49J
B8pBemeXyG49ccP9RssDEk2BcPwEpwybeVkQOyBZ7QWzDvMSwOj/Zj/rhrJy/Jj35gacvvlWKvb0
cpsBbSFQ1HTUGJqbHSPR+GYy9DbihxgAocikqA3T/GikQEulLo2YDra32/cRktkmh/YHQwDMaUec
doKWU+xzfLgXA7CGR0OKzK/TbvzmGSlSQMu/yislB+r4Z30TUJYgL4tcv+AaChyMqvqG5c+9Po0D
zuXrdW0VSbRyeIEENLv87jpY60+A6Htqq9hB3XxW47At94DXXnCgL0UuaCTMcBf1lnmTSOtAHWli
bFgjxAani92DPoC4AJtgfU/dOqzse5PvzEQgww9Mi9ZuKNMOwGMIKJbt2D1oHKnXBiJAwJuDrC3c
9q4G1SqZk0bnWeCF0VFQPHsxESnNurYEgRwMejspLqWp3QHY/UetISWGF1WMbbXsnuIYFTKM4dkG
OLf2CWeZxQOCFWtkOHRPfekpUCmBfafD2lWReu0vW3zrNVf+4zrmtzEx2EssAwuFNqW85mMdgYMM
ZPUtkk7ukYxZAvg/kt/tONq3HKU7gWdXWxbXwwZr9fKQTob5aoj85jlSuw8sUz52eQSMvsJ8nRje
ZknqOmvSQtD+o1GRlDe7dKZ7pPxZD9XjGI7uygIZ2n6cf0yidVcFSiH2Nn7e0ZrGqe+oHxZSPer7
xQab2PqeBj7JdC9Jd0Ymun9oVHCZg2c5T8cW2UPhOPwKRQqy+hL5sewRJ1U/h1EXdwgONBcGIlWO
rQvbkCzsmh1zKnainghKcUcNCP8KVWaEfx8lW0YbJICwHMQbOjNWYEucwCLae+e2EcG5tpnerQDl
6J0t1VTIZ/a1EdlwpAMkGXD8VCXD/xCWHRIkO6e8HeM9QIjwHwER0hf1cmU5I3LHVJ+ulmaRSQCI
u5MlLlHfgVwvrG9VlrEr6gy0pyZqknXtSPcARG/tCQzMCIux2vNpNOOufbAnUEqRKbhEvStqVG80
SCIcWkS8Sp5Yp1x7/YsTlNGVhmzDAYuInYkDqRtCdNukjBHQUrehs3E6ujoOs2g0RBHwXZEh6Klu
gzSQhrMCuHL4WEdDe2Uce44YlTlyZM6+5lP0kLYsesjxGxKFjO9IBBoj4xINSNK0BmwhMn1ydoPl
ogRSFJlYm9ICr5dmhDscD2G8rwXydLEiJmNQ5pa3EPEncjyLhGYfCs8sP8giZDv5JtZt/ux0kFO6
AuZzDtJ15ZTnzzrS8G/kwJzG6DyM5jP1SnXbBRt1RBO1aDPb8xCxFs2J8v2bfWXux64BWZjSZp0F
tjqj31GP7gyvmm5vOqB3QSg9xd8GSSGbmiXddnYQ5s5rPSUW2OfwBYEjpLjgD37uVnHU9DfGxXgL
Jmu4dTn2QVMVuzvPAr33CoHqYBdbNtgp4iGq/d8h6dOYCPHVk67bFdDtRe3jxOqJ6M2l5N1B0xzE
QYPOfB6C7q1bqoQD6no5cnmJ/Hzpkm2ErKVDE5r/sc0RkrhL8WD2S6AsX4YBseUVXWY6fjgjD+vt
2OcQWpk6cVQNaL1x8oqEPR6N/TooQMm5tstHafTVw0zvF7jNhguwYVE3r1t+ybPgnnpE8cfG9h8u
4+CEgEj3aCJnaU/OSCOVdvdojw/kkNRz03xzSGOitNQfr8xXo4WNhjdOdzU2e9ijdG5yxJ/xGdHP
IfHHkCHejKj6rEOKEhHIO95H3ab3HDC/o5oo8dtKkdO5XrP74AwZwTf81wH1lJzZ9n1bGNp18VJZ
XoWHRLubFZyAWfsCEGaruR/XEj/weBjX880hiDnddaOtr8Htyf3FD10FgwtAkrTSAEakPgoJhdHs
RZukZ7prElm66aD0qzbWleNVG54HCL+0sju7qilcF9QS6upvMndq9l4n2sOii5zQj1ZkT7I+9Ipd
nbRf/6euRHnnuhMs2TBsxS6Rq2M3l2j9LtIqc0KWkWlMq2is8h3YRFDOoJRGpGddokipk1KJSjum
j82JZPFsooZjZElgNQDnoxTBbPfmsciRtpOEm7eu0p5vQF2NEgUhzDOD7TwVzULObZyQ7rhj/6be
h1G6HIp63yGj/0i9ZU5SRj0+luFgSV/TRPPEpFNgY3VWeFaz7MN9qA9qm8WEOhW9wQmO+koKFG6i
FtBCzk9Yiq9vfpTmMiFAYs95ZIDl8P1zLzdcuKb0Q7cGPyu5mt3Wjlbi97WnW3eK+kfYWeWuypL+
XOJwAgVfmtWdW9V08cR3+G9/mtTfnZU4Z8M/ndIhddKhoT7BaXYDEPrtYkyjS5f0SGbjzba3Ouc0
25d4sYHhHQeM6pFS5v1wma9UF5VTOIIDu6r/aWB+yjgTHozzsNKm581iTM8g60+VZXRx+GGSdy9k
+2GSAOnM/gfh4qcuweoTxhj+NH00xgibIoS0AcZ2C/yKoTmWtWukK7qkJq1tHOmqZpF9UKRh6i86
fRyi6OyD0mK5eEtdM9uEej99mItctE5ycIQ7rgtZl+DRadyT14uxmi8/9AvJUFQ/j3FkNZuAhjvQ
eCBM90RXozMAXfiD/TJk4pBwgyPGfD0PR6Jm0WYZ1+QvJGaMZ2yYu7OHcwcdeI9AUgbPz6ovLbQW
awekFwAvJXYa59KqaPI8DmK32YZkNGoq60WPbL0WefGzr9nuz7nIxBY5Es10niHiHOYPmn7sO4Yt
iuoYoqiOWdNIhInVWF/nD5HbdhttajOQGeoZEswxYIPxs8yS5EI9nHmjtpAPB9InUWLEbBt1rfc2
iXJkaNW46nAegEA4fFBjhn6Er2Ge3UpGcaw8jm/mffZQ1NXGG4caYa9/76iqk2tZimqevW5ydqkZ
iHqGIUzXDIlz26DPwXT6bgAC+U4dkkzzzPQ5pp/YC4TzXegsDQ48UKFNdaNkCCbibFOG5rAtEN/k
mV7cWqDgbQc9AIeltEGUkwyoZcqK/lwPWfEqCKMgsB6ZnZUPRRSdSByDOxlBEhwdmK5WvJIPoMCz
LY3y//pwedbiXyOTL52xKqqq/OnGrbUO42C6AqrfO43ZlPmT3lRfU+Fs9Wo0f2bV2CLT1M4fRKUB
nhnL292YV0iObvpvbh/xn6boH+Q0VC9siLTtaHTBIQEyw/2YAh+KNFqGJEVLuN9wJKShJHcIzmOZ
9heQwOMBKcJjEHnpKqu9AvEv3XqSbczWA06SFZmp/dTW8bhtOw+p1HlrP2FNERxyYScI1ynlxkFp
CI4XhwcwbjeIPsbOeSxQ6+aO4KmwPXZHVzpKcDYmOEg3mRa6EqAPxTHGadd5UQGtNj+EJf8OtPYA
NZLKgVfpOVbZPy0+jgeUJgaPMrOf9bSbvrtZjtz8aYzvjLCKr21b1Gsa6AGd3yP7BejcdzhsUjWy
AoXnWBG7KxImNjPv6KrUim6dSyG2mSYNMCxF8qabvXdcVEyUSl879SHJFZmhjmHchxJPvzczzeg2
ep2786SLcZ3y36BySw/MNf7J04GdIqsBGU1bfA2YHoIjttDv3cbzXdUjEdBGtFDLnqjDeHGKqja/
Uc/2wMmhhSpypNTNBifeWGEaB1YW4XMDoCRfb9x4x5Aj8BwhaXkHznJANKlRvS6tAyjcUJyjRi23
cP6PsCvbbltXsl/EtTgPr5pn2ZYdO37BipMcgjMIguDw9b1ZdKKc9L3dL1hAoQDJiiICVbv2Rqk5
Bzv8NGvWSBD4pYW0OSZTJ5TPRrsBS1TSLXHZ37SGBXWg6UVBW/GO0oIQV1esqyIvQJ0bFtJkX6Aw
j1tR/4RAND/xLNePvKqdSxIaAKZ47SM1dTNaZy0ZkGIwpZMXK3vr5FfZBXePECxaaWdDlNJ/Jg/a
h8U+YMWR/UH+ZAITEq6VYZrj6vtroxZMH/sAGIHZRhOJj7sPiiCCBS0jW9t0eltzLpaVdPCKlgmV
UVT+IGMyOMkGVaH4yR87vDMWJRtfu+Uff8BQB+26rWuAsVsRIKzq4WTqFwAx0AvQO8QhvV4V0jXW
858kgMhc1kVjbeY3q4AuSpD5X9pxlRx7sOjPjS7Be7KgsWr+ya3EAJsAG/wlmcDCyDYJktsLe9IY
1mYN0Raotp+cKY6qURG/qGpmzsM2UL+GUwyWnGn2r7XmtNUfzhSS/T/X3p3/61oxvav7C/3xur/f
JKQW6q3OnXjlemkPmliAslorQpiuBP1tZ0aQW4rwVF9YnuecYzUxNE3DsK3Sh44FGpoRCep5dZQ8
WMhyg3ACE0r/kJx5FxqQOSmKfpN2SAqR7T5hB8Ol6J32eN+CIx21d8B4Ob/K3Rcl/GKRVlG/u28i
RyM+QXPkSCaPtU0IrGKJE02Jn5S7n9n1+lr1WwiHpQ8Vy/A3VK2j1nUeoOoLGJvZRu8ilMUGSZ7s
fF/eQBAYLBQR0APTBveJ2MreQz809ve/nlWBOpRV/uVuIn/Et8JF7Q71libopaLYMs+B0ivyuC+w
XVxiy5ajNGd6vflDr4e3IS7Z5b48KKJ2o1wEPw1TVkuFUu815MRNsTJji7ULnTPklDLbR350sora
dE5zN2IMEtst0EJmDVsf+MEmTqA/rNP+3a2aFIlgtqBJWlVOS6n3lw0V5c0mhpD17NzGzAHwE3uS
8/w+aHx/MzQkR21yvE0aK1TFrwuZFqtc5d4t7LS1iqXnbzqr9242koenMhWQQPTcG3n0Rbzxizg8
+kLnF390THMhBy+/DLo9cieoD5LnmJhmByu2Tfz2ZD8g4g7CAFoxNeRCjVMJ4EpZVm2srLGw1bSY
HNUwsCUHgm519543HGvgsAJAm5cjrZlXAjGRb3PEduc9aBG9C9qtgTYXil26G5nmHad3Tb0xC/tj
1w7ru/99OYtagGVyfsmdML71hv4HWqPDcXAqfvOYYx9c3GgXNKRGw6Owx+HIEZe8OS7TwKMCT4os
ZuSu/ESjoKpyENZETRuqdkGbswKJAH4yzR4V01WjkpVZhuYqL3qkwVro3zo27nY0DPtAXajBV0dd
SsPf9iyvjjRpRXl7oV4PXOapRJyEXOeNaaJReH7jxP6NltPsfV8odldrGbB+6YWhDeXOxLnZWuCY
1IF1ME9SsWSGX2xwwjOBM/dideWNDzRT0EI9ahqSo89BAedpEK4lUvrzxLzEg/Rn0JnlQZsGAjSW
zK1Nhlj1ErkBjCG5WD6EXbCJBoCiZp/aZObsk9pNvSlQv7pE7WB8Rl6Sn4MWdMcAtWfuOgsMc0HG
AUCIbu6SpxZReorcd9zh3gH+tI91L9VTA3aFS4+aRwuRqCdqWpFXmxDcDqu77f9apEG88mBUr5SC
YQ2CHrHAJ+tMaRnEYM2Tq4ewWtF0r4dq29v6cxqI/+GYtnyhilBfE6Porp7CE82y42xHNmrkNNup
9k2Vto26WIx8hV9UWoDryRFn3faYWjmK+bl9CMIEgQRkeEEChN69IVsE9PW6HVsoyfwHv3paVvv5
rTWFvb0vpV6d4JHOGl8s7xMIWVrNvBUZSze19lmpNinAYScZld4uiLoLjbrc8E/D1NCQemSjYTja
3wvOy+1/8k2jKphX5SCecM1sweJeQMEHmRuPl/qagXWaRtTYjSxBKgEYoGJW90S2JjRuFcfZgEYs
wtswcmeeI5OuoaPbF8AM0KIhKkyg11MOyu8eIWwRxtURT1J0UQEMKErg7MlGjY/jULhUdRCAJtLC
KT9Ig6OYmqL3/SMvEHYUjeTLNlefNm3HDe7qv33IkaYRZB/4KrL0zwTk8BuauO91X3G3mfWIvciR
pgN7D7LzV86bFuEghFPmZgrI/DGsURTT4fHpTrFdf2ruk2STvzxocjbdd6MePFyt4sN95d8v9WsP
sv/1Ug0ABKuy59r2XjNX7rnvtnhPXB8Kj/ngbp7GGXU7Lw+Wng3WMz7Vks9Tf3TnBbSWVv3R3P3n
reapu/WPpX+87Lx3moKhM4xwTZoKnnC8MFEaOnWpsRux6lQlD7GYJoppYu7SdGpkuFL4yV57KGGx
4nDxn/3mbZHuM7e+3b/QNvcXod7s0qk+X1iVhQxjzS74edkZDgTZIohNXchEjZvE8Qr0qPH6bqOe
BemUvYjVLfdSiLgDzrBLprJGau5Vjg6CY8u2Bcz1brv7JXZyAHOM+SA0yHg6a5RgKonFa2CDe6VE
hDFknnj0dXglc9yUw8E1UPNgMWQroYWF20Zb8GsCgS177MJHangvkoPDB+AfftvsMSs2XScQsSrD
8BE6IeGjSlWzVE07bHFmGdIllNVfDEOEx6bMMSzrbefKavaVphMBK476L3J1qrHZpSn0MblocWyq
83IZRiDCW9XIKJ8Qs013LHZuNArs0j1xpDKLwyjLehmL3lxZBpCZC/yPdU80T55FFvqbGmFdlDZ0
8WX8d6PcTShyDY7lsO62QohyYZTa2gTWS+t46QLX1uY0WhzCvRBTXFWdyUDYVFnPSjCQ7rn4DYsz
y3q288Y5qp6BkXOa7XSaPY7FuCmNKn5W4QZcB1iTVSu7NaJH8imBKP3cf1pS6bZcoc4XqGTynfaX
Asw9aiHqHNT0vly3XQhuDeSj9dmoEuvAWYeQDZ4KC0hPQNJvCJFCz1A/v2DUBvaQnKKpiX2ljlUH
5Wd3VOAayfKfo4mjlsx/uJWBvHPqho+o2Ux3usxA4Fho8wGq95BEGxz9EUADnta0qU4WqTv6z5Vl
NBvPcONj2gX8olHABYB5Gn/NrQJE9Ng/z/sHZRrGKwvcaJXGDAi3MbWPnkIRu10I7wXiTR+2P+Y/
/c5Y+SV0N9yWJYh/ubq4SpQ671jPAb9UlvvkT02p3H/8oEVgqwNCFfVD42kU0QuNqLHUxCGqBhS8
TB4gUUsfGzDy02rah+P7sHYNBADJRm5BWm363umuZS4/nFp8dfsxeGihqrBRBe7c/jSUogqg7Vj4
B6NJ3mhETVC43YMLqP5vJzIXuXNLsloe/1gswxZVFdzf3H3H1DxXujsxlhfLIK5BBzSdzKIyQCVX
5PL/YqyHTm5QDIMz3OROPfKmCbJVXo4taujldkFyq5QejxCRLJ5HB6yzIaDQaycyi2fE+NJTU4t0
QbNkA+INvBbOjQYqjyW+gXVzpKEHGZdNr0I9Lx+avj1YiNQK1jpbpB3lk9GjQQR80VbgGSOTLLIW
iEAkmwAmkU9kGwVu1oUeww3ZmJvJpwQliY7VZVfy8JtQg9m6/6ARNfX01MeTMJ0XxdC5vdh1vVGA
iXVAmLbF2QHRydkGsdjZB6H/IQZ3GZn+cJm7YlTpiuWDsbSmJYCS5GtRD8FSFUihdjXSj2DHGB4T
Kx0fEwcShOlQ683dFnQyXvpJywHQgJ/K3OHRc7JyYYU+olmu2HPAFY+2RDVw1XhIUg0JGDCnhnqs
dOUljXFiz0bwmOC7rgDvn6bxqfJFGnrRtmvydVkNwZGcE9Y0F+q5cX5wAPs50CjO3A7ijMoIUApa
vBuGARB4Y5go9q/tRY5y6B8NAtOxMVXRgDM3j/r+5hqIKPsVlweQytmXJKirlbAy87UPnUcfKMEN
xB8QwDZMLzzVKo1O1dRQL/HA9+payKLNPmSkZh4PSEEcK+is/70uiEa9kNJDCi6+IrnPL5klf9YF
kPw0iiYT9RgoPy5+3MtVBQDkap4tjcJckI/idrlLvPwjIhv+mUuw7OpoODfxGsKjQErkafWEDE62
qkRQ7wAPz15ypXELkY7AH+6kL35aIXTBIa5Ls33esb0aq3JJs0JlwwmwtXxBw2xs9RXAuCuNemY4
T0mFHK9t8yW0kLrtADnwgzk1KExwDnUXFQZSPugG0B1PrMTEraEDvirBISFO0u3QOOcQpN3HeyNG
83MYDSBqWNxnqEfTGvVuh9Z+v8+RuYrjXwv+Hpt4SK99ox/PlTmKR09+mMpC+LqoxGM9WRJEGoHY
LWYT2QFwBvAZ+E6wJ4pHMpUs2xU6sc80IvtQ4oEEeqETmWh3UwVXIdULwv/d1jHyAh8Ps59xWB2O
LNM5X5pt9W73aXQgf1oZRPqfATjAw+CHWMAFiODMyDH3yJFgnCl8axvdxpshct4RjkW8N9egsTNA
8mzxPFjZYOVDOqdxV7YPWItn1tYKVLbyacj0AKiW2T+1WiMODl6cp17YDWB/NUNxEUgHC5nkNyDD
ipUfBfKWdChp8IZ6uEWoZFkVQvOnCNcqgLfxFUNt31tkO/UU7ZNQSOHRW5gv7SJu34I+MQ61h18U
MqccutdjFgmQDZr5i1HGG/B5hW+D78qd0wlnTZu5dfzdD5zxITZc+aj4+Pq5KUTZCgPEDeSVuPYu
7vv6WRjIO93fit0P9Qonreb3WwH3knpztfx8K7S6VA4ilgHKYRdBjuodsDYgfiw6HA5UiAdQDUhY
AH3ZRvwQXh18z/o6WXooV39IQdp6qFsmN5XlO19QMvqYq8b/LrPym9Fl7LkOKuS0dZjthzLlT4OF
KiDy8EEskAIP/u7VKgI/StydYqCyzmZv5khPsvjDcX+QZ4wTypIHpVgaUJWbEmjJzUduZV2hDBAY
TURoyCaqherxWCfL3YHm+inSg+RqjG/N7KD48OcONYrKFDN7o1hn0BdeAnUnT9QgHwTWA0OsaaTD
XOMOIQAhKfyhxa1h6tJU0XK9te0NSoTAbhd16V6kCX/Dj83JasvhCVWz3SOkydagQJaPjp0hEuWC
QbJoA3Av2l18QxCeX3HZ2HnKAzN96ZTusmohhUDOY6eGq9N+SzKUKoOysa74Yz01gRHGj6wzt1bg
DufAHD9NgIH/NC1RHMiB7KZjFiioQCyKbLQ8tEW8pmb2m3ZDJkVulSl+SPxrQIaNPYIilj26LZD2
VtjHO+TQ2SNNCM0uqXDYiUxAa0BVxX+9r4nHHPksqyuvlmRXJ07iS4xa0FuMH9AtHwux8oKmubGJ
hDQ50xTOh+oWgZAOwdixBg4R7qkP8JqX+o80SUsQPUEoYezNBX7Gr+AJTbcRi/o9nvPJoxdLyAVI
EDYO+TsoMNRHYVbh0kGi6GIBkHccpWmuGxR7vcZlfEbJkvFhRQ1oYStrPRVBnCJoJZ/iMUtOHrbu
N2SkMUouQXKaqm94QFRQhZp8qMkRbN0VLmKgWWHGS3uQxXfE81fJmIxfgyKGWnRj50ckVTJowsFj
KMb0DcVv/VX20rupBvANw0X6yfUcDwWRAONVI6JZsTDcmxs7xQNuG1uapAVZP7FyIOS5DIdCL7wY
SS41mF9rjQo4Jw+7fYvitjdtbcnMc29A6R3OuF7XWl9TH1cbt/ZvSM/GYG9DyXClY+urH2cgSEUx
9aWBvtzTv3dto7HbIx0TTLtOFTYb0AKHS1mhsJuNLjv6Yc6ONLzbkPcrUcx4IgsHfyX4QX+7zWOw
4+KnQYhhh/jYBqEl9uBO+F0cSK2F0xb2geC8pQBVaIks75pmKxNUQgOK7BY0K4FKAiSZbQnrS6bf
uxHgl3aD8rB1UBpU1TUUJwF1wRkWX7/4Ytq+ekV1iy8T59UDph4ImEDPw1jiO8B6hNVloJ3X+6K+
drtz0wAuvGZm/aok0mSIT3o37QFllETso5pGZGo9sR+5MK80qnnhr+7+FbCTRxNHOiBx+o0cPecy
VRJc4hRNMIBkKAYnGdkdQJsu1KPGHoWPsDNWpaVAYXA4WO4yBNHkzhtFtZeQ9VqlbTK86VENC8fy
2DnHMfaliAswHEcDHgj80w0oHeRp21CnSxDO+9vQ/OLbOj8CXZ2hNkp+Nigoz05kA4Vzjw/y93Se
vNIC8ugDC1ky6AkccD/TZq7mxg2Bl3ZKXuPHr/+0gVcVAutAg+/JNnC7xhP7j0UxgOYArC9F3GUn
aloD7AfxeDTDdABZvGujBTMj3g5Nl78debkDzx3C+SKQS9cDFXvLTOCpWRBaq1Eh9x1rM3tgYEJ5
oB6e/ToL0qvQxqelHBiwTyhAXv7lOjR6a0SIl5KdFjg14HTJmIPVddq2KtMe96HOXBpdEJ6Z7MMz
IKgr1OgDmT6ZDAEw5IImgINxVqMr8O9nVDDKCoF0h1+RsI/O4OjBV9KYPcn9viMN2w4/BSmSssCf
/nqpux/wOvlRFJAzBw7PjT60q+2XwJyklKzqe22G9kv0a4RqfeATUlTK4ntnNEMbLqk7eChR3fxt
zSevLIqWoHR64kgNnDh4079wSzyNZpY9hH2vvvjMXbYglbj1ukpfuvClahzoUrFUAsaN38ymQbFi
4oBhIrRyCIpaOaoGCyvA8xbV5WA21EgD9l1ggz+Fr6ZQzcNsQ4YDZIrMR5oOQbtybYADYhzxE077
kGPXhMmqKvWUo2EfCQAum2r6elAz0veHuoy+RDlQfPNUVPHvOgTDGZnCvo2OjY/ol4j3hgeIPdWt
+LLRizLu4z0NacKJKnBv/7bFSdgBUKpc/12p4B2i08Y1bf8REwOU14jm8ZdlLqX2mDauvP2HCrBn
p8mCFVSNnZpIGIOweAEepv7N1/m6BfrjBYh6duYMNONkRzg6Wjk9pFcEd4a3UmfrhlUpoDqQ3cjG
uLlSE3stJBAn6aPfJjXFDoIEcdLfdjLJyR7BbmpUE0fItAKaXsUrMDzYR1WO9tGFPsRKjQFEIgxh
H5upgXxTKjepCPTa9QFuYRw0mwkAeXvQh37QyMjjSTQW9Dxxi3dCNmSz5QO4OMwNY06zDKdVXRi3
e0AUoLInXX/ZxlF3TJNk+NJxhCj7pP4KQqNsx1iZQtzeFF+hOfOgVB499bGWlzJCnRfZdRb5OMKO
3bEr9Lw8CYJwZzMjXwf9CPIbGaivRdOWwMgP8mTXoTxRj5rZBbRI+Gul2BgahdUyGqOdAN8KWHJa
FJOUkffdLipEC+3xKxSj8J9Sy/IELY7sUsUZB3txoz4c9USeZpUUyw7YpAcrhYZRw3ixaYo4ffW7
CuB/7JXa6jvwhAPqCfBqA5PRTk6vBogYMsHTsdvEq8VOZn71oVaxHrruOWPlLpVpcjOt7Isfx+Aw
rx1+06Uw99BQcxY0STZhFKjNb7zZo+v7Tw+a/O1x3yOtebXKtf9qW9JYaYQ/vlrS/mH6tftgFFnz
0Fcg7iA7Yt2ooHHNcB93efpVPJPVKdxxL+reWGV59sfi3ITsb+Wr9LEq+j1kR/yf/+pUdh2QZYwa
c1UU+KAixy62roOiMPoS0/eUeoMXFds0wRHiPkFfZVpxn0AF01cBRPOjCy5u34vZT9/VX7shAF8B
x1VSSubiYqvHQ99FfFuauCeWdeEvOH7xvvtYJPqO/XSE+ur4lfEFKCmGbwYWBdOicVrE7MF5Gpny
F4lZye//+5XC6ZVokZNH4TYECQmUw2IvAFIqro8hLnNH6sVWi3qm+5iMyuqjjaPF81/2v9bS0GhF
feQazbzVfSxwVMYFFSn7sBbuxZ+aPGA4ioh8awDHcfzLjrgCUq4SSV1yuy9QYZ6BLLCsFpXdWysW
uThSTNcqxb0ABEJ0k6LrU5A61gqiu5/zWWQU+xgCWT04jFfQ7Q02BFsYvVScciAZCNdAps6Id01i
gjF2Qj785T+MKARLHXtYxzl+znyveQJlk3ryAXdcc87KNdmoKdjwWHERnWg0Zrw6T4vIn0z4V724
fvSAu/KODUB9UT2mwMgxvWQ9n/9aT/q4QTqNeBUm1E0QGip2uYn4oVEOzgMCUM5DXYD/G+qGwNff
bWHJt/kkpEc2aniKp6hy+n1SOIh9k23arur053ZZ08hlYaIIhFLVRgiloLngEEmL6Ji6Z7Lj6YVs
Nqh/PssWx7Z+Go3aXEcG8Ha6LuU1F4Naox4IETEk7leo7lAvtQMCLrvJgrfBwyXDtiHKMOjs0pq8
/ydArLqqXRtF3cauBvCWL+x02A5Wbr2zAHVseMB+hD5081Da9w5S/WqdD0l1RJkFtGVc38E5LfY+
/Cg6mPitBUwVumC1HRg7wBstcPy538kh1+6Hsif4KoTHdqlqg/1EPA0tsZShmoBH2whY63ORl/0G
eaHgmgxevbY6wZ9YrypUXIAnIvBqudRKBl/Mzh0WLUJ/EzuBBXWKWw8yqUdkUJaAW8gbaPHkzapy
texkpndkGz1Rn0qZftCIFuHM+j5GVXciU9+ASz6Joq1Kk3Ifm6pdMb+uX8HCPa5Ac2PsaDhI40OG
g7wi9M5f1U/Uk9avA1LOOhA9GI26lz+gD8UEjaDxjJQw43iHk+4XMtEk2aXtAydB3dTg4bbU0SuN
nCz/IrLyWpUhuNjy3DggGsvA+Ynh3XYf0iz5mUF/8IvCUPskA4eAGcjqgv94xVJBm3BNQ0hsVxc+
8OpCQ2fQ0P8I7VMMGGqwyHPTXQuW+ct5jH/7CBF7511lLeLe4xhNXNER1Ip6fi5RUUcOd3tnqEko
WfhLvjfi3PKMRSmDf5zeNI908yoqiJm7MnjOwd34wAbQUUwXMo18387gSqxZHTmv7gRuTrzoj0V2
aeOXO9bJ0YoCRI/E8M76fACZUNTtK1a5X/5trz2z24d16t3tLZTh1hH9LiO7F6OUCvkVx03FAVmV
J3rEkIl6ZtOIQ8fGv+3g9wdzZdA/KdsSSOPk4TGwnewpHp1jNmG4WWwVR+GguJSG0ApMNhH3AI71
m+q1zj1Q1ojCPMkJ4S26AsI8jIHtCHsgTTvvoblVAAnKBShI3fLVC5/pAgjaj/GAithkRfe+MAjy
pS4DsKQhUTp55Sg5WyhtvTejlM8i1t8Yt/Lv0ON+szruPZs45Gzbasx3I2obkSBqvqkkK/5/BzDY
vwlexDuUkkY4gBoIYGxiDcAzxD7Ya1EjUVUa3g830Q+RsuxXcHmW6zZqhhNoaxxcr+DqWBV7bTu1
dzsQ/HOUn66SSvbneGr6kn82n0OEJfK8a1bIH6TDgozkTY4dh8wO7cCpip1mqtb9UfduilrvPk6s
bY0kzOOooTWYFwPCgNIvvDOe4GDEdMZvTo8cEc705ql3W/NEPYDD8GtLXXyn+SEPcYybXMhEzV9D
Wku+KA3YkMd9O5Uk1h+7t7zfxcx/Q1F7HR4BqC2+oeLyOgald7OGuL6l0RIa1N6NLIw7EHcDVe2e
hqDaADwU5ezLBgf0G5SF6lucrMBaGoFLsGVqD10wudBCV5fAU9bRGUENP43IxIzsswfaNwvMUs7K
BXXRldtdg9yosTEHaFqRiRqgucBiiGA4iEISxYalM1GE2ICeH7XzLhAmO9DgbjanObJRg8P10h/C
7imR4KDmcfXep9A4GJlt7UJPR2+N91QEffmecafaZgmrt9U0hKgoqyEqWBnxuCt9M9uMZlq+cxcp
C0DDlgxRomUQVeNTBV34vUwyf0HDufFQAmXkKG31JpdiKNQ1jtMNTbJyKmFk0ky9Zeb6H4OdBue6
CaASY3BnWVHZDBnnrmpf8LmiqGDyQ3YoOFMPRQ7BeRIampfRhNv6gG77HfRCUnyOpKYlRh+9sjyk
qoCQJ8o6gHufTFPv7tYWVaHmZbwFSr4yerW6O3Y0TeJd9zU0jVQ9SDNi9yvZQXeCR4hfvwGh16+R
+sghUoVEzELg2ggakGVjlOF1NuFiNDHq8RSKt0I8cFBWQWkJkk9RJ13UUCXAuyMiC80ckESVYPWb
+rMlVtZlLKSHr4WVgjIjHoN6XaGMc0mJatPuBsBJff1pnJPdlPfWNpIGwoCq/T2vTRO0BU3QFnPC
27cyxC9l94p74LjyGQKFQVW1rynyNBQNja0QbNZO129oKDO1G11EJizU456q3rTnaGjuNohABLK8
moYuHwsZfyd/cB59bpuECBu6UDz1BtV9QdX8YgCO5YQCJnnCkUOeShA4L6YYG4pyf03QLDVkI7+7
rTDYemg6FM735qW1w/G51XigceQA9gqXt+feKTOwSbjWerrLPSOsXBwSptiCZs2sUddR+ed56bQ+
dJ/s0tQ3snCc0/qk0+fe5+WGtwZ0dF39MoVZH1unkQ9MBz+axg3eAmRO12DKb3fjlJ1So7fGFb18
sYCGOc85rMkuUwthgDIID66XjW/mmxkP9mOYgFLTSptHq8Nn6A8y2we1C7aCLkQW5e9x1nTFDkWw
k3Jh8mGBSlerWn9NJXiU2iwq9oCW6GdTes+8DfiHiUPjwmzM6oFbdnNyTaS6DFC8fwzO50pQsSEM
AJ4rWcpT1kbVrg+7z56eep6h30ymUfkzkWTjaF/sYrd9yJtAIb0DEzX3Yfl7gmwx9lgVQM4v785d
6DsQCXQSKPKq0V+IAlBH5Dqgrh10w3PXZ+zq8+jgOSPo1TygzCMkZp8M3+mfIwPlIKErilMts+F5
sOxhhTJ3tQVnMAjVrQK1X9MDSWTdpQCW4zR/mJnRX3QUdCfg5PHZTrMDqjPWuMGqBUWKwa4HjgVE
sMslaMii9V/h4zpUBagfM9CCtl4ADkqoDINI+mh3wPP1znBTXSKuRmhkCymi/s1gjbWGFGa1o+Fo
NPhz0vEGerDwgMqSfdr5fAlas/YjB0U1iKnZz5BFzwEvvdfIM4HsLL3mYvM4PcTA8G/LELlB1kOC
nqFi6KNX4IV3ZX3rgTNYWMxGwhWE1LtmilDi5z9bBdOQApY0O/Ta3knkTF/uQ+1y/QhVuHRRScTl
3OqJoN1VCba+usuydQrVT/xWfk4SMhwceaiBdRlq0ClhODV63Dsj6u8ICv7fVt+3ptXkO9vkPhVf
UGzPf3gD3guyz81zI9JwU0LO4MA9R16dMfOWI0jWv/UGA62x9mdfQPLFMcXngQAPv3HZbQvRAqE9
jXRfmADbogSPWTZ+GAzg08A53q+yIVTLAEjeDlGGDK0xOjGUgNsMDAUdop5g6zmTjZo+30uZWSfT
6JxlxxT/CFCpyGv8Q7EgBwlciFN1mXr8y4AsWWmF/CNPIpBHpB4YcEdjOP97ZeqB+NPLPQvFj/mi
RZH0WwHCgC2PUFyIHyXv/eRAV+Yd6ntsY0L0Ct9tjgRVKBZkTwxk8YH2TvdhWURfRjfDf+B8lZpQ
ibNEpZ5bZ+lEUQgu7ix8rqpxn6Zj9xDXffhsFVmxyI2wPtFkHSEJYreht6OhgUj6Rtoh/oEdq7yB
pm+BywLbmviDV6pz+JfRHPwNgrEOSvAwBJGpt87VCDGfadj0Mlz1igfb2bkNOcqm7H1rZ/kqAlzo
zBtIiYH42+wXiJFgHABqxxvebcAm6mh4u/1pUhzEr2/wzWqOCmIw702Xx5vctSCrjYvEc5inX0oX
OM/IOjPXzy6x96uJIBa4MgTYv2iC5yhSqhzkXpDPOgcplIwA3kfll22VKxrSBB7P0PqaZkuzNZeN
zr8DfugsHGWHjz5PoseuHwAjQrHiegDXQbocO8CF0jxlu3ls5xK6W6ZzJm8LxPwPNUrPaQNqQic7
MQGSdB+lI13UXn2gYdkWJHQPtWdXB4AiwgtxJs89S0AIb6wCsI1gAux9417a+kEjS1+jBikbjoAD
is+u2Xb+KjAt8FdPMxFzUmNJ3dnf7MBmlWi/9z2groNy4/EuWMoRACANXYLnELipnfZr6IFNiLZW
gyoyt0FGrpMA+Bwt8dbt+kqTdWT/9LwptBYCVORYVnoNAk9D/Qd8obsaVTBInsEINvHOxU1XmyeE
/mZHaAFnxqqwFS6/LdgcRJxdHUdH6xSyYAvTFi6uBYEG9WldPlWISJ7qqSlllULsdeq6g/ksIhsY
DtyAU9X71zyMBAIEUBLxbeYeyUZNiDj1seDJwRahfy1RwVwk0VsNvW0gxorvCZtEHqB6/sAKJzm6
zO3XVR+3X397SKgtLsrJw0Iy9Yjd+ykn/IcH7WFKVj5AqBNcZ0UFGeoA4ltxNbzXCT8K1RYvAOD1
h7s9tZI/7FlrBSuIrQ3v/8GOit+TZcvkivKY5ph7EkqcRpXdqBlRgONkHlSYJlOAGxmK86G2FqBq
7OaW/v+wdV7LjcPIGn4iVjGB4VY5WLZkOd+wPIk5Zz79+QjNjmdnzw2KaICSgwQC3X/QoVSoR8V6
g9bs/WoU5+w3hvKh88RcZJGtPkd9DLAg9dzzGIpxU5UjhqkF5/khykr0l6bglHppu9HxKDvHxlxE
x/Qcq6TofVLMHpADe0DDwTslzimuo937rvb9tMtrbVrXCH/ClqQkFkGapuJC4yT5hPB4gF8hPf41
5gkRJXVcIV2nr4IpMpbQ4g2wh8hvT6PbL2yjK7tFPfbWXd9QPAf66MX6FF07h1qRqarInMVRW644
x+QHDW3Zk2wsFq163gbwDK0uvWYDl/vfUKQqWzlBTp3mux1mpVkHhFveZCjO7XVue4qQb35dmtHa
N6o457GRB0cgK7+cMjR42HtedQ5UYp3qMgzA1z+KqNG3grNBCIL6QcHPc6PVQHLR3cuofc7BJHCG
7dBhfPVX0LXycSc8Jfg7mAS+th+sETJ6zN2oeZYP7hRYB0SH7m83yxiy4uFdbU/bMO1ylGMnrXjQ
RVCf6j5DBfIrllA1d4bNXyE1UuOTPuCi0GzTCLRUPDem6X8jixSegDeWT05taSsLQVJqrd7Ki/Qc
t58qxEG4Bhhch2fe/neDwBlsHGBcSznwe25cHYTpxXdjEJYQomIFif7uGQMUBHP72r32cyMukWfr
VyAh7rW2fBtAD0ZTcihV2myX1B6P43lmTB3oYmOeKufKUEcKf4G0fXJXiZj0TYdf5lfGQCYQYmHx
U4UoHYTUYbd2096VeTEeOqW+mpZCwdCy80+YYIcwyi4ygQNAmcI/nNRrXDjKrhBKvB2b2L5O4i0b
TIRih8zc8K8Rj+VYd48OFa6iEY+y0U2v3iBPP5LGj1I0W/n0TRpfbjk/xMFsz2cbeePmKepscNkt
n6+VvER5sG+BFyNtIQCULmUwBA5nbfQIczXZJ6NHyn6EXGcmiDeWfXg00s7PV5ZlDxgejr8b0wSn
0zfO/jY6ltMIZTEDkrXM+hadDQQ3RgenOHml9D38LcChFObnq3lUQYYC8amp0Z9RkdbPlojvZM9P
Bv2cdsEdRm3RUk0De+0mOvsWu0EUNdNwZUyz1oo5vihFuYIpBaFhxkt8QSW+uvCwinhFWX1XmXOR
fZ6nVA7lK0+Lp5cMXvWpTeEzzLQEKnlsO3ikAQi57dCjguoRya7Aym3Koc27hLsMnPdc5HwfJO7F
RO90KVKz3svBxPHNTZFi8iRHRRmZ6IAhzSZHq2oqH6NRuaFowMJ4hzF0EWBiM0rxpTVfWqe4rzHg
/V6nQ74w/Kp/tEe1hm6M4W0Q/vTxYgP7D72Fha0o78Xc8Pzt1nwPqqWM9Y1S3Jt1WWgLrYFThWNn
uspngwo5MlZDsoId4qzHsmp4BivFk4512GbKleiOPBfOEemYbELV0/aB1v50WqE+IP55uf27ilj7
6jVzDzuwi95Z/Cv/q/fnviRXOX+Fkb+XNZ5JD6OlOaTNTna1jhNarAXpQp408Js2yK48S9RE3N06
1CrPnoPfim90Yg3aeFqUASq3ImPft9CyxEcMZ76MyN1uLG8q0L2duY996++TDtkHq9f6lwSfldRS
tQ+L2sW65Tfcd/HgPieTscvneNYEAS+fVocmDqtnA79T13dziNlFscabkkXLiMx0UYN726Zj0Q3b
Igdb5w5ZjrbsPG6FPqyATh2p+ej1cZgbk7LxUXZNkHurwUC/DpLJM3uyDv9Pt7ogIVddat1/mTS4
5uYMVfgTai2/O3IK3096scmAbB1uTW385+q/YzpffaQxZobdPJC2rXKI5+bWTcZTn/WkYxRTQ5Bm
Pnz5tf4pSjgIspeUSorgJiuPPGD12P4ARQd0kAfjT23wsFDoim9FlCN2I5T0krRBsSvT3N/HpZGc
1a7Rlhlk6g+Op9vBsTBv11UABZMbfovRQzvIJv1zVdXCOURp9XtAdtEW2QvKOOjbafVdOVW/m/zP
lYypFYrsFostqUl83cBK6IAinWRiHY4plTZF/lbhibGq06rYy25QdbupGq0rpFTxoKXTT1//5gbK
PSIR9aviJMauRkYGLXC6MBjjVU1Wfi+7SRg8tY6lnY0xy54D8LwyHPhWesp6i49fP9Zg1vp0O1qc
sOQoylgAZoDutvnOcyzxqWiU/OwCt1Mz4+BVTV57p6AreLRjNd1auVAOofyDdRAMhovb54uyMPAi
SAPjvcXDpQjHj7D2kZH5O8wB7X/CU89beuNH0Anvr9mE5WyYVn+/yH/CX7MVV8F0wXHjR9cvv5WD
4T6admcdlFGhGNs502c1YkDkKPp7a7kGNHusPLRRzV7CUjvICaqWmEtOsNkpsnvlwal8bSEHBmqA
pdLujLyuDqOLIYc6N/iTtclCBtm/VQd5lSuNsgtsfxlEA5zRpL7XxtHfhRCqqsUthnL1jlTDa90V
w4PSsLIFzhR8FFXJ+tyH6WmAP09R2nyS8c51tRXg/f5gDWP9grLhWsbNwak3dmIkO3xOis2ottXo
o9xmPHmF+R3Jf/b/LelAkywgmmIAz3u0f0SVFc+p02SnLkm9hYzXWu8t09AJjpgHlG+tvZJ3V3wK
D7ZJvSTgXPaGnCVqcGEX3hcw/jZTO5mLIAydtWKZ0V5XIIK3SbFKYsd+H0MjnhAVtzoVdDeVeNlY
DxXl3ms0B9SSqrcADcBnna6Dk+ne1/DqI+/bcxDnIAKeOqf4kIprrHnpVnSG2HtJ4TxQ0h2Xpmnm
35LIYgMgxockt/s19KRoSr/7FQ/sBMTmqbKS6jQ2YbZqRjN5D6xu2aleDZMkgOwUAJPZYXvAGS4p
qNr9aUJ/QtmtK+KFU/v+JrZGQfHfg9c0wViTV9l8FdjAVuWVjDVAvO9MO0LrDqzKaugR2xziLDtP
cwO9UtzH8Aplz0rG7NxGDgo9Y7Z3CowrEjUUG0za6guOyfVFzzGn9xqcaqGIVBfZhGOnL+U82ZWT
C7fUl1MtSD3LKu2QRva9q9rFYzHt5Cop10Y0YuM1kApyXRDuN0ZWol8oy2BqgZR+u0H2xURMV730
juHtK02N9/2oloDAsHaRV80cm7qqPJogyffafCXn1ara7UhVYxjR648g0I+JPhivMZq4hyjKQj5O
dE0nh3COg9FedpvYAEyrR49gD7ExnQDU+8mzm4biaRSteCq6dF/n/nCWIeFRHYh10zrKwT4DaqR1
hrKVo7nW+IDdQR1RSb3WjvMOcrY6yEZBgypZfPW9ki9xXsYEXZMFzwvyYUEiA2NjsJL7QDG38RBE
zWPiB+qCDIRYZvWMj5s/psMsoJEqKmoZQXWWIWhN3SrgH771MTy4WnnvHamqvwb2c+aOenaQB7qm
qpK90CwoLfOJznYqCr29Vmzk6KSP59JPv3nODNuNRHaUGxjZVeIZJjHvWUQIvEiOalVmPNtzN50n
y1E5WYXuQNIp3XNSTe+ZJQB/cv5vnX1it+m3yS/ZZbVth29s9ktMVfQSZL8kutkfKKxWqQonTMKZ
W0DhStwOW9k1IGssDEcPHgbAETOboVlMwupPndUOJ3mF3CWPWaeK17LrW/FwMvnpEBWAvx7GZPB0
jBwUVGqviKImC7KT1Y/RsNbwJvKPtIv7VZC5ONDALggWljuMV2Ek4zXwEfdV9DTdyW6kRCj8DkqI
dQpT5DxtCu+m2Lfvb3eVmbcurQrPz0ZXONwn2Sb20r1OTupi2WIgS2HfcaRCJqqfxufQTi7GOE0P
csxSipcuLqx7Oeb3yuegF+G9HNOTPkAloypPcnCyMdJoKxIXcjTOMVLQsH85ytGys8yFMbnZUY5i
bhJyACinQ6Gn43PTGrimOtEMeuQnAoyN5GteVXs5yjcJKpFiYg0zj+IHX63KozqU6sYWIr7IJmli
d6VZJM9U/EBvsSlLS7g3mruUU+SAAJ22DVTfXXzFcna0e75U0cKsKfwuyVaQ33eG26vc5imzAkxo
rV3HBteTTmKhNKhhjBs9KI1PsjQayHQEsIfEsK5Z6r8WpgMuM8frN0hYZHykCaFOpPg3liLwlm6k
W7jf1tbUfqq+3h+K7rUoundDPzpZV7zjvPhIYkV95GADKSOv4GjOcT02YcCPECUQHY9fE9CAlu1C
DQqyaAvUCBx0rkC7cGzrNSbzu2mwF9kMVWu9hhYeS5nXQKTENurFzM8ybJHiwyqQc7bstoZFZpji
+carE1wL/zQ2xe5bt+lxZTW7WKy+Yv/MS03AwEqe4VbEi+QjViX1CHM4coHpZZhIkV5Wzfsp51SZ
Je24QmwjOxmDnp0yp7Sj7UvpmOkJUofPwbxs4YrPoAZfsO7d1wE/YQWo+jZV3mWotVjjAaQvlHp+
ZaG4Rx0Ox941MqVfmPN03H43U2Yj+BKpw+25bqkJg2GDa0MDkspP8TmZH/Ax//4tTKMGzVV2C7U2
PgHAsi+dnSRnjtq/5K7A0OJu3TWtfttTBJq2ijWWI7JaDnkriGDyblNtxLIsURWshth5Hf0TboP+
S22NKw1w1lbEtbMzLK19NAyU+/CNFt+VCviZB0g3t0lcorLuHo1aHe7zHGwuOOLou5eSp/DM78po
N8uuaLqHIbWjI+bHcEAcN3zzyDfeZtTkZpnRXwdSCTuVfcRuUpPh6tRBzMeHFwFsfIQ8H1CatM21
fCEvMLsHNtYY8MoZIAWDKvyuitReDqPS33sOy7uTZuRV7b58V+NgK2fabYGrk1+2j03gOLuAZ+lW
DyLtCWD0N/nLGewBKC3bLw3os00w8+T01u3OpA2RiJt//ZLdpB/p5idkPzw7YACcmjpH9AcI86ro
n3qvbldJjwBD2Sr966yzzXGtfx/6JN3BL403bmr3706cniILehB29MXJ1iGvyTheb9DYMpNYkZlX
ZB6ZhhJRgzY2X1q+zPXg9x+FSokUyd+XDljK3gOfuW7ysftog4RabO89952bUKUDvSzjsK4PgpLz
c4mQIHl3TL1lvCySk2qKcZtnBfnyclYOvYmBBspP39PN7d+xGf+QR5xo0lbhozSLjU4F9utNrU6b
to0i+ERpcJfOGwkM4pYczOrnHBveh7aMvotEMV6tKle2CoCYtT13JzPasB10AbHgC3BROCT6QRr9
KNTKXJiqPlw6JBr2TZvU2ynN26fC8n/JGUrsHpCmbNg+q/Vah2RwLBAihXs9hSsdnYJPF2eJySiO
ien6J9nEYxbcrr5iveDnBCz417Tozw3/zzShlZfb+TOkxLWzfWAKi8KMrBMVO+xoixKx9UCtpxX1
WetUz03R609+U1o7Oa9txmZaBWqrLy0v5zseAv0nk6OeCktZBcLJjsXck6GvRrFLzKpM9zb1r7uw
UML+EKr9zjfM138HUOlRT8LxtlHBByspgahlTnoM0yk9yi5QTwuHuz99eSXnxKoufo/E87AcuTVT
bXLqmuvo7QIjJQBEc9O7iLH8T99wRQAHKlmUqByhZzHtVfaPa9PWfX8JKVXbcHKellCWFWXRhYmx
V4sIWZPNyFJ8Sov4fbImHo2KXpwUj0bGv7oA79uNmiqc3OYp1pS5mzgSWGpaGLsJgEHLLPTSh6Iu
edTbqkDoSXTp4q+goP538IMIyZApffhqMhvwlKU9fkWK+ZVQIQXrkjkzYqCfNoM9WFe75k9Rj1n5
kxJYT37jp+bxdzUqrX3yNZHDjRP9EUiAf+pzp1hnyOC+9Hn/6cat/nO0w2Wl1t63IjF9/NBM7xLz
KNxOvm/sYzWL0FwP0tWEF9d7AcpZvoFuT4A+VfddD328rMjEI/9SFnvTVMOdoirVxXRGyIETjPoc
TXeqk+FDo8Fvz4RXoLsSDQuKXsPZnqXz5RVlp1TDXFGx4fktwFIjMsZXdmslE+fQqAuMHRw4rP7m
2xDxQoScLe06jIcJXlZVLp1Eie7RS0D4VOiouGpBBndrCJO5Thifrfkqs+0DNeD4ToZko82FjwAw
8uIrJq+mcnwVxeDO6iVPuEsYmywzwHPPjeqwF7BjdqN9jyCYjPmA/fZZnQULGfOhW5whU9b3MXoW
rqXo1M/me0uHlTGL03vZk3O1eQPVmhgGCL1Ktmw87YPPIXEJlmY2zMPcuk5nTSEQ3CCk5r7SWP0+
FHNJqQBt3QjHr9GQI304zo28wuTP38UmcAJfJP09LkWwAfX2FCfaMrf9HzVEwQMk4+AxqJwApY1P
LdCMs4wkQZbeOQjJ+GwqN7pmuhuZl5aZZ0neGzBC2ghvjBcyNiThLkUhHJMyctMUAvJxIwduo/Nk
ja0KTKOZ/uf3jX0ImiF47dG6TQXyqgXH++NgBMpSZVl+H3O20ugomGdh2+kD2Vy0eFh63xEgxkQF
ScJT1PnF1fCqi4yj4BCvx6QwAeeEkHR17Hbn+VNtNJBfeBLL141dfYmktXeHGu2wqxsXlg+bqSV/
AVh+c9cKRYf6ZJaOq0pkyHbMto54bCp7X+dFm9nXUTb+1JAAT1xjZ85TbJRRLrjy/TUjc/tLFBrf
rfpYk/75EbAxhnRb6I8FSkDbQSm9/WA7PupuIVV6sLbvZhcd7WrsfpJIulfbWn8z0uKX14QfrTLE
991Qs14oiFFqRWA+GVEYLRKo9T99vHA7FkvOcBp/nymEOeDhoe02WbID/m6TfmMJT6Ys/GFEqCzg
FeSYRs5u1D8aemr/CF3gMGC4Xxrd0tfsLzmN5mV/QrhZX2G5HrzPU+HBH1Nl1no3reBKAsldegn1
MWG0wRW+vf6gqN2mKLVw2yaeuQ86I91iOo8of1yabyZULCx5g89aEeo6d4S2b7Gwfo7YbPXG5H+y
oBQrMszm0fQr7ZHD+oeMB6IlaU4ehqKcvtbVXnk2FXFADrD+jIZKWSqhOd2NeRVeqkrNF5Qaq08T
3SI+Ba51tlk478Ku4/syD9iGfYx04awwUwyRufvfXb1RBt9hJ4zbr8F/dvZtaac7o81evuIQmwMs
x6gKDCy/d43E8c6IXLiYDQesYz132j+NnCCn2hIG/J9pFhwVqv9/5mUhuyijTtHtNtLHqHG8excT
6LCJskcZIqGjITGZUn9wTDte+jAekVhUq50cTuHJbtUee5O4Kn8C4I33+WyQgUwvHhQB9iMYF6DI
MsdkU4qZDaphQDmHmmqoQXnUYH+ofOOl4X/qKFmuM6Ut97rPnyBOwEzMcXJME5YNXnr01by7NqX6
LOPJgHFSkWblyagT52zUIkNShc8BoHd1oZvR9KBYWnffKSh6+EVWPfem0i+dtI8p8urs3L0BkdUs
//BMJI88F7O0ttbyj26H1m30McJI3zUe6pL1HHUR3xvhwCN+UZao41nj+nazpu4805+eUQswDmGe
qSvcm7NDM5TNki9n+uT8Is/vXeW1Vev5wuY8ilFYlD0pcQzIMmnImc5djd/3LrBI2cluVejeMgfB
yMHKbI59FFbAkOLpI/L0s0qC+EpyoD0qrkOFvtTHj9E1z4FvKFfDpaxGVQlznNmzs0Xq+qFF7MwU
brRWu3o4JFaP9cygWosxzpZd1QjXBh0bW3tPsc9DFrXfJkv9oUHAflfECJE06orXkvVg6ULteTLQ
x1l57aA9lmJSVglr21kpzXAjYjHeh8ZUQoDXjTuDZOGusRPq0A3JJ+g7gMb/NAl6xP9vV0zeazNW
/lbO/WeaNBz4N8YKUi0G2I1bzZuev26Lh5qB2M5RComNOFyWHbYaVVvqgFrNXZiXBccr06Q27qr6
vSXwctFbtgWtomj3jZw3D8huN1nvjWi9nbxfDsoGtNuwt0qwPfPU203z7eZgUB4Z1X7c9J6qXLA7
zeNF8MZBsD1Njt3cGtmFnLLT0bg6/BP/6up+uGup070mKgIwtQMnO8epZg9PvNqCO7EeARlq4CZi
/UevrHPDpkA5Y9971/ExwvXwNQpq6wBewL9nn6eudM+p3jhmYnXmND/ttj2oSDW9p2GwTAfMef55
jxEr6P/nPTrf+v0eojD+fg+PDfuqUstavocR1a18D/QxjfdareHhAuw6xSVaUjNBNNbs+7IQzqmd
CaJA6mG2dUGylF2liHo+ekpIlr9S4GU4mQ29Jmu0D7Oqj5aZm78CB2PXPDG+YYhtLErMPK5YT4Wb
2IzwtdFzTt+1qWw8C6xnXAB9uXEOcJFbJGXfrspWB1A6Qzz9sPq7W49au6qQj96VM8RTjspuV+u/
u//cK/oOcrAefWY1JmWGgelu1CPUg5RW+rt/c1GTfadWyl3yNV6Z3ROA+lWs+/Yxzs3o9v1Ocv3a
xXF7zfzy3zisteYKVEysi8l9Brpik31s9S2MRONieai7YjiCgM6EeUA+eD/HKLpyPk/ejCDpVvE0
6PcmngfIJDc+TkQRpe/1iB7HQktLIFpz4wExOOdB+Yr7S30ghYXcLnZ1JpLe8UKYRbzNiiBcmTOF
TTaJDVOhnR4nDWYbmyx95ZjDiLocEzQkPoAJWBBD4EEth5b/2GT79l5p8Nq21BqAclIX6OX0DSrz
tnpuh9Y+yXudyWq2Tgn8MUCuA701YFT4a9VYHyfgJyY8NjKJMqJg8F99OU7BWtnIikeeBechNu2t
mQ36urID5RFmeolAMYgTw8g/4pivUOd6iySO82Dhzs4uYWV/Z2cXLkz0IF/Nkow3vDTj4newiTS/
hMDpOcZeFKSbIrf0TmJC56faDhOSc5KYL00mETcBDP4nZlVadem8MUd7pEdKZO7KyQAR8l0n52EV
thRdX+9FaKUAIMb0u8H2xY/y4cXsW29joPm+d9TUeBxT998Z00xwlDNcw9Ifu0Q7kSJZWxakVKmL
YSNGv8yqYNx9yWRg7ltARHyUghh4HLu7forBClG72ZBryQFJq8EV2MjPog71o+y146Ae1AJcihQ+
krFYEz8xIdVuM+p5RjEomDXPtzs+sg3C82NkMPNpF4LaWeSzEvQXlUIR3e8BybaQA5KBIe9wxzZc
fMXklfvnjv9voNt0upXdu3GCRbfd1+oGnUAclmaqkT2kCD2NIdC8ea+C5qPvLPUa/c7CqxXkoVwb
jb+iqvehppxlrI0N5XSbLftNZ+8aJYVeJF9B6y1l46h6uRcQRF2lNBC94RcXmm3v1AH1a7SrQYLH
g7iNyj+cPY/arU4OfwLpzkFXOYWPFJ78X6zutwXPK1msdf01b6yckqOlkhkIx53Wd+UeRcXp3rRB
h07W2LyoBcVaLeyHo9/BP9Hwam/RD9c6fyWSqF24Ijf2Oi4fCD6l2kuvdnxTIe5spmnSXrIaDaUQ
oMxejmpVg9BJpYcnOernmC7W0XgZZuwQTkOFPu5QpmRnURbtfTM3itCzY1opW9mr9am9Vz0PIXIo
DZvMUi8Av7A8qBwN7fv5UjbD8NAp1LXHefdbBRSCb4O3eVkAeDaHHjTOqlzLYqjDla+X44rvIuh0
5GeQ0O+b5rmLqp2F4PjHGPTuCqmtiXy3rT+1wgehRxxuXblSNXfiWGUW197tn5M0FR+eSokeHpJ+
F+YG8lPK8EPGFeTAlmT2SJXFinqOqmHR6NMTNJf2yYbmcNXb9zjwRbMcy5JFWynvW89qnkitiKWe
Z/1OTp2cRNsqkVWu2IEli3x0hlOj+CivsW7vcUGNXjVgN8oMVAjj7N84Je/xAy4czyrjUQpJx16R
H+XVV9eKwlfIq281mxmS1o5+kY3XQ053VcFh7k8sSKwPr+2TY148eSnOKk3ljlsxJ33rsFg1XdK+
JOBFjnWVBisMafr3bIzLhce2ZNWFRb8sZxWtPGNPWFpGspHdIAv7s1tC15oH7dHOrrrQoOPZYbSr
CzveosyKriUiKpdCnQ4JTrUn2ZNNmZfXHqD7MXRUoILzrK5Rfni+DhZp7sm46fc1B2XodGIgg2Jg
q1l+G9Cn2zgsauhTz4QER7Y4nAen0mlfg3Lw1mBMRLU252J8POAZNBTRXlWQYttA4k6HiwFrN1+m
VT2SJ8uc41ToIR/+Lk2PuAtUQN7r4ASWOUdSgU9D2gy3S9mXjd/zgMT9R9l8xaZKT7sVpC6w/oGx
re2j5SntSm/MHr1LW3ttm3jRi6p7LwxR7aZSV9ayq4/s5a0etky39j0nfDdw9ygnPrSdafOdEin8
vTmuqgj21mavHRLfq99UhDnmcG1xLJjB4Cin0I0rLV1UyHac0tGLdjKTPZKatyIb2lLZ9zMWyr4g
6sSa1eavdmKGR7S266XshmjGbwLfjbay6yOos8jiYLqT3Xg01lPvZftBQWlpDCJkm4eyWuizBkfY
IclLQSg5NJCV3r2trefKW2T05SFs/XblDIq4M6GMbnG3sTYqaQ92A8D1p3B07vMh+33l9AfVi9Jb
WI6FJTai1WxcW6v+p0MmYHqZK3JJVzn2QglJEWDN8U0tSuXhFsutsl7aAxDSqlK8B9mM87DVPhe9
AUVgDstIq6pi65buiD1UhKtexJZkkQXKHmV8D7p7Ze+RGmd7YDVUOSP8n+6MITsLVFEuqVbFl7bz
x/sYbwbZk3HZTHdQH/wL+lj12umwQcG1ODnaUa/lOKAFyfGvvryUQT/2+IRH4ipDmAmQqaC4lhzl
KDCstPS+FwDPT346kYjXE2NYTb0erooOY7hbXw6pevTDrephAWEMYfAxZzlXPXchumL80b50imf9
yPVOLNj3+I9sC8qdFYBjDXIhDlbScNaD3dDPjIe+B23bmuFZ9uyyG5axp5o72dWtJN9RQLOh0XAD
yYqKtAGn8xnRpapGuzXQYHtLbfgFrptes6oDVclxnJQ0WkMhuqUIRyDIKuS0FsuSQguuY++IB3SQ
QCTNWkOgQJCzRPZ8K++qxuHkYuLyqFboGg4OG80Mz3Vbv8IpNq4OFNdlkFcQ/udu4GJY4RqJuZBd
4ObGVc1CdgpW8ijv0pL+e6SO47md3PhKDlW0hfMYwSu52kVI0bCxnbXs9obXXZDlW+i1VoPdtvM7
CrLRPlYw2J4Q1biQYgL0yX7oGwJicGms9mfSNL/cOhueUepx1m5peccRFY0712KpCrJYfXGd5F1P
rO7n1Lmr2jONT9Jr7dLP1vnMfWIroZ5jJEMXMmMQegFHuhQDadhc6jko4MLKlEEyZ0caV0nuv+74
GpB3aFg9wvMPOHiJSCiPKAsth0ZTXsp+hnxQB1rIbuKD2xkwE+QRHPqvHOvAkUaKvZWjiAloC7BP
450c1bQMAG3cP9aVZFQuUryyVK21flSNFy3E5NRPiUtR3UkGyMduUAOxp8DrZub4WcP0VHyUaoTa
iXvd7Xau0NXvcVX8NDpHfcP/Il7WVp885ZRjVk5tx2fRec4GRajprg5q5ANnJgYwtunOzWp3QyYq
Pqs6e6VAr+KnkErmUr7U/JrFYE7ftUDd2aOJ5VdM9Slkq4iVkVaR4XXyCdy4N0IJaCiYgdQb71yo
lhCFPvS5I5tSDv41RUYbzFYaWxl3f82Rl/IFtQJbxLI2SLT3xzYX0UZUQ7MEdj49dJo2PsTzlQK3
jy2eyNcy9jWQhPCAm66kejRP/hqwwuIR78/+8E88xIWHP0R059XmITcRBw8q0bw1r1biaW+25vjH
CXzisvIqkshhCdxg8ioUX1TvZWAlkNMMvwwPKpweMqHcNUWhIOOFIryOMv8z1ZSVvL2MycP5ZOfX
TW2oK2TSx3Umchtn3sG6mNC7dnnidLs44myl6RlW44BVf7C4xaxDoccpxK1d6xLwX7vN7DTfvIxW
9GdmPzbkoOeZYEaDRZJDTTN6lARlo/25kt12MJNj2Ke/R79iRZSxAMt+ZHSkukijYJIsjuCe0Srw
Wf2Osp9r6e8rVR3CJVIS9eordpvi2NwiL1Wq8AsNRceVrgTKUZl1K8tZwbIxO7siifOfvpItIl8g
0zdHvsII5rB7N4DJU8SqV5FA2sRF5+ytougTqEhqYsWeno2k/pRh28xrSl95is98F7IXnPNCPPYg
toCSQFoHRjp3GyIoj6AtB8Qbq+gtLU116Y30MFfcsnQi3uoi8aC2j3HtqRheJt228yNzeRsrW/Fm
BUqMxwmjhmu2d3DXQcH0U7pEANq9vRB/uBCvlHY4lChd+639zufa3BpaEmzlnva/wrFaB9gyRNFz
ZrVhgGh8bIUHD2bYRMmOI5nFYfPIIxn1yz8x0H7KSY4ahfds2obYyZ6Ma/JYhj56gP5qNCxl0I21
aNVjMIkAVpmfisEmd6d1h5pN28mLI8hfckD25dU08ejnqJJvyignYSSDPrnLlRMH8Bs2ThGZqxJL
76MxP8CdTJjuTvZlk88j8kpNahRWlAQtlLGvOA0XqeXu/o+z82qSUwna9C8igsJz2973+BnphpA7
eO/59d9DtY5aMXt2Y3dvCCorYTSjbqjKfE2uf9WE2h48VoZHNwIQb88HefYp9tcw942dYg3b/0qT
sXTyfgwCf2q79RDHB86KAlDdvSDepz1E/rgd5pE8AD/faNlcEZ5DERBXZEdo1cqh4wDVQsTfXYO4
7l4sr/vW5IG6Hd3mAXit8hi1mveYTq6+FQb61HIoJ/rWoPhn6d2mNkvvlgeqhXVKgix7lkBcSe3H
PKzd240GRddO820RE+U+MEFjmP++thAwWnd93rkL0Tv1U1nmzVNv095lSQkfe4qmZAnBpGqqJ5kw
iSRZgm5tHxS/92lquNPbCFBtmQGge5OxT2f9n9nPeWx6n/S42GtixKYlEubsIbmT5ETEuWPoeWV8
cPzQelUH8694ikwK2zDx2Lijfban8tvkNMlOjtht2Wd5xv4evY60K3ZZGH79FJcZiF532zigW6AG
03CRB5qK4wXiLCsFijky5KhoBN9SIg2eVgPo5jYjk+/XOo6fLorcwbipdX/fT87CqZ+dZDefwiFA
4K0qmn8CC/a4CabyIOghv2OAfMq0Nn+i8xo9p4m6S/2mf2/jMjoq8dgu9TkLwn2z9qDgbeVsWtQg
XkXsXOiheW+0nuW9AtykLybopEVpZ8N7lyo1iBtcP3CWOWPZah3iwMNxpLEunQjtizyTh6JJoUO1
Wb1DyYAeKY0766J5KmZpJk66Ex88pAfnCwH7WZdM17cobc7uJYSakreImrLqCgxj0cZx9DVPAnQn
EtwI3NCIn+KSFZSSq/13x1fea3MoX0qEF3YeNsWbbiymd1GLnUzIEhYTLFCKa0+1+mRAD1/lbdIj
B/0Qj752gvwcLvQ2jDFCrHhUzGdRp/4+kzFvmAbWLD3m3uixZZaxMuxRHO+HIULZZmxBm1adv51A
gtKlbNjOICoPLBdBBnlWTL56cnFoS3Jhfy3yECEDHGBOVjapT7kafZXxfOrqZQmM7azRk30oBwCV
ciJj27hQ0Gm4ak0QX0uYfreJdF5Q1nbLg6KP+/MY+mfW3g/9KOKr5CHLQ9gCWq5MSm6RV8ZXHqnh
JkmTWVbdSq6Wig1oXGEV6sAUuHrzQU4gR51vjVAZWY33v2OGae7R8LKvSCBScvZFu4NSGr4CGNAB
nMMGspU2RNCsMbdRqPYrOdvqaJS4Jt1UOQR2p5xGqwIWMCcHA2peFeI2cjIbom2L0+JCcvuyPwQ/
OdSmfDhZM/Ov74bm6FXr0mRRaJRTsuV9kKdb4LT1GT1CddXo+rhsW8jXA17pL3bVXlMVVqPlOcmp
RYRumZtB/LW0C39B2zykkuwDQXQc2A6paF6rNF4jyxHjvaFp9aZ1oEEUaYP0CFy66jL4cb5LqyY8
pImNB28GZSyzM+UsD2Uw/j5rC707Bk26voc+pbWieh80Td19isuhqerRitKoVn6vg6cmTtIbKbEZ
EBqVQ3WGjI8er0RV2MlJYsTlrBxKBPk9WcLN78Oss5eTi/1RabjOlXVgsGD9EQJgR7pNxugKuPBU
8qU9h+5xsy7KTRIhmCcnCg/tpTL8VtojmwURVd+DtlpZkx18Gaex3oRVCNsqSbTnvMy+yYRWQwKo
ScvoqcLV5iBARax9ZG+/5gj3zXfo2VhBhJ6qQwfTFvuYcC/AcWy0tKi+LeWxaWooDqof7VtX9147
yHHGPBtVhb8aRzGcVMdNHmM+AQt5QYgbxI0+kRkhqnGR6197u9egokx9HD7YUfyr9uvmHEPte6Uv
oMN1naJjlvTp66DmxjLVHVhl82zcTv6ahR5gTn9WOjIHc0CSzzUGkPVle84ia9OiOX2w5Mxtvq7i
j6CvYEOqLXp4cbs3EjfGJ4pD54lzruGxJUP+gAx+N4RUPYYiedE1rds3dhEv5SxS/u1jEhQrORJm
H780dYLI3bskvtw5Lvx7ejz2UGAO3am+kV/8+UxO2LUJ3Hgcps0NkEhVBXlxd0nLtr8Ks3KvKW2C
a9R4zlbnsbugKOZeK8r3NvUmGnjTmFZbGZTZOYuLi0kjwcFeh237hc8a9T0rqq/VfAbW4R7Oshp2
DpnmnCnnZaY8zDfw0uqcsKYP5goYRcFmCdzAP8aRk79jCHKaVNyplJoWfqkggDKHe9uxTmpaqDAm
GMZdk2EjQLsfWVue1IgeDY+TolgzBs18zjR+o0pxH+UoyQwDZYo8vk3W0+wQjaA4qup+8+ibKRRl
V3+IgjrbgkNPbsNSyw2wYENyHkS1i5MRi9zYavdd7bhwmOcL5oNO3pIiebgtpUBo0i5vZLqStSZa
N24SrYu5gNM4w/hh6dmm0VXzJc7a/OLkiXTH+Tr6AKTZTaNgnKn6aw8gew/XwlqK+SFQ5fShOr39
Pav7TbbPe+fouzCs+XJDabXGM5Wy4tFGd3QhCXc1iMtlocXTf06E8xXFf1yh5MJYpaHQAChmBabt
hglhokAjaOAVf7DNIVvhcD5+4OUdLDNHFyePl9pbgci+TBNRXh40R/s7TR0CDf/tynqzuJvwWyB0
akIZZH6ajhnLITCF4bL3Y9qGc+w+Ic8MVfe2FQioT/H7cKIr3KezUMyfy1OzdM9F3evldweri13i
Zt9930eNHttrTH3gMiwUv8ZeqMDom3YeDlao+pxAQe3pd4vrLSbK2NzmUc6nZRLdURVevbNhG2Hf
gpq1WmtwUfCblSMZ74GybfsIHL2M3ScsH7qPzlLwHu9AT6zQl/LX91ik+O7Zp3bdQ7NwF3KiQT1z
QWVq2t7zbHeIDwMynPd/jZxMQJqDN7ER8ShZyBc2SrST08XLT3kTxPai6vQL/gDJvgXUPTVtRSer
AjQXI3WwdtU6utyCZRNGFzOsh3XkWOnSgb4u6HMZ4SWgGrR3FfEsR39dkmToWJiY586Xyutvt5Lj
IVWuTalN+9udtBzjrLGmx0794bUwY+fgiElZ3IfIySi8CP1/GmNAvMb/hgE3EBweyOoR3Y730svs
Ry1R7Eee3Cp4Nrvk1TIBqpsPrT2NKzNGKMpMWDQtE8Hywfeh0t/GU2Tu1ciCbT9nK305PvTtt9bM
EKWo6e75WmGe6l6JS4px8+nksMry+c+TQxvFwXLl1pN5ilKV73Qk3oo2so5y9pYyTyZyUo6DVLcB
BCAId7tYBueaLWoDkWue2iF+H01A9vdb3G59H5uWV+3DqT7IHyzj9vxT5NnYN9EuGRFaDxZd7dlL
sEXaqglbddN6WfccFGlxSRrzEnQtyJQyoz2iF1N7xKGuw8kOuFhtVcVSDi2U9J8puC10YP+PMpRE
vbbyfeVSohq68MHen5Bi809IQwWgR+9jPlzRymF/sGp8qk6B3dPtkam3fDl/H8src218L2CgQunm
ljJ0u68c325xC8BjKQ+JglwWJk4RKF7z3dGKAPSkEz5N4+XW6tWqKFg7rupvympiFTTU7QLlXhbO
SBMumiTm6fRH/XacxXBvKrkOJYo/kzQt8wukTgzF0XlZNkqZHUTiZId+nH4f/j9jXh14MWvmqd5A
nHntrbo/6Y3WnywwdAISwV6O7gcxT96H8mwMA9bGBSaa9+vlhB/4wy1ZTjRB/RZ3ackWW42hUKCo
mQwxbXmMMZBW4KBjuHFoJvG9MzxaLpNp6qfcKE7yApmmq9bB0sp2/KW1qg43WmuO2hD/PnSVoiKi
IXCgvJ0CeAb1KMx9HeFAtPjfp9/vgTxdvqZCnx/yBI0S0bfvpmj0I3yjeBmFXgsbVVHWdt6gEzrP
TgZldR3U6VlDUnlZuQlcZ1ENBxsC0sGcD/KssccETTFLpCnbi5jj7VyT57eIvE6N3QEX8TnjNicv
l1P3+dvdZKpdVpfb26aaH3rt9EX0mvZcD4a+14cq2IQoIn2toh9TqAbfS0SxQQk15hH2tPLQKHwi
W7Y8312v/wK3VawKywNN2urtWTjojnejXXyxcbVFV44asbCm+rV2eiAFRfmF2kaLHV2LHsuclon2
aNWF/+Lo/j9VloOqYlndZA+W3bHCaUHVNkGvvBRG4h/wxkqgLzFMIAfOWLGfcjRGWvhot8Y2020P
bQxcxCz2uuYY7nQ9Ua2r4Fc4WOOArCCLN+1QIT6iL2X0dpo62dpDL+QYDHV3wTIajwdzGL6UNAyW
E2ajwFl9+yUtlR1CSuMXBCEhTKSdtpVprN1nbQf7DfOTb6Fn/4i8iYptQu+yHtqvYUabeRFl1CuS
3sZipB8hwYzzQQZvh/kSy8zi3aB5ZxmSGTL3r2vlrYtxSA+FQm8bKuWBTnL2PFjmh6l41bcxbf2l
0C3zElq4dAxW62B1hSainAW69Y7Wev3cm7l5cHN3WuKEKq4UU7tzlswa2vAIv4QTptQ2+nvHhj/Y
u4k28xzuQ3PY17ydVnJIKRmdPTUfrxkQhSfPDp5lHA+DaoN4HTigOHpGqxrrFJc2CzAI4wia312F
uvC+5ciV+aX47ml2vWpKlACxu4uvwGwAWMwToVtvAMB2H12CJUwU02EO+ScsQhaSwBXD78iZ4cFr
5N1JdHXy0Oq6tsh6qnO0yb93eAh+SfBumffYesJ/VgOikh1j+5SYfrCuqBl/KPyoILc+EkoNB83V
sPnRQAhrMQ9rI9SmA0bT6u1ssL25/Mmhk2deJ/ZG8FVm/RX+lDUPZUrcoICxkIn3S+TdJz0zEMdq
9n6XRceq80IqQX0EWuffoTxDTNkDWeiVEIEjxajzBS3ZjF6oef2U6bXywo6VuryRHol6NbVJCdOP
zyS4Yr608+ZDGIaDcWSKTWifVMs2C39FU8vSdJ7EjYzeu5fx8pwdwGSuXgKTnCdlqP833zD13/kY
xb669ehTq0/0gB5NkCHdxUEByfSg9D/CIPMuiMSAIFQTNJ7H0YatMGrpwy0Y+z9litJNeBTKFMSP
SMFP4JqA2ZCyZPTVFyav+qON2TDif3ZqnYZWFasQSY6lHLbwvt1N1zrPpRfWh776aA2/vjapMjy0
gTo8mKUTL70B8OI91ueYKrRTCgh4TvGVMvcWXKqwKkkQ+jNpPFrOQukoE24bFxKvBxL/JoxEWSHa
TD0lJjMaXbq5gWBnMpsOQcVJQZfNh7JxskvSo/LW+iJdf5q4zyaWRb1mThaOuskqNztJXXd2VONe
ZN6HHN1F3w09Hvlm2rf43TDnP+KlPm3GMHIPSab3Z5RFhrVXodknh6gdDKi2zJrl8jSgk7h25umW
33mk5Y/Yucy8X23WgYKI1hiPt3vImSr20P1DmXdhFK234DNnvskzUZTW7Wz6c3afvZ/9n/Mad5oo
VMredNyG7Jy8GmGsRzxLo+eqd9OXFD4CQLUBrR+3yF4a30HyHRL9Ws4aWsF20Pd/FWJCihEAW1JZ
4yEbo1Z9yNS6PKOnVU1rDGvx8VCzc9NEBajTUpjHKDX5gIyT9+cUd62E9oycVed47moIsUT5szd/
7P35C5BO00vgxvpBjhL42A8phgA7K5LekGRkil+gXsZislfZH4a9eb2BWRuAV9SK9atU4RgEuxUF
MQoQVwUY5CHvrQ0CTzd5HL2hOBtp28oylS8KQGKMZ7+aIoq29NNZ6+QZPn4FxIogBwfq2iAzc98y
1yN+d29Wit/A3IovzIIWsW0eb5Wq1ol2Eb7eG/66BZKk/Fg9c4INb/RiIwWq6gm09adZKPnFRipW
yWthM2KKMLHZyQvozUNWlqxXTDSAxmGX3PbxQ6Qh7SfyB2WI4Jv1eAItTF4NVBwrToPS5XQeWzbM
Ox8V0n07qG+CZxvOREW7LRqEQ6rJUB9dWnvsbproJ26HC1TytG/wq+OVbtbxBf0UHAOTEO9Za+w/
wro9OLUX/gRo/E+kooKRusZbqWnzoyrwLoHdbAqDjYMcJbQ4b/GxwTtZBXm3/jRhFfgEOHn4fs9l
ZZEdvRuMXdEQjNHD4LkeKfXgzdMtxSjAgRZjf0g6ARthpkAhQ42LXqL/L7NITVd7lHXyFQjWj7rO
yoemH9SXsFJXQWvo74GrdscWVfr5faG/03pL1xVibTs5m3stulAnZ5j0NyS2+nWRd/rWsP3ivQGY
vIjLDDODfqKWpQP6ycLotfSxRGpt5SHI2uJdt4LmUFJXXoIGsc7wVvDAVfJ6BeVrOHhKE3xUEyQ2
FnzFoCuAXYZmjaFR8SXK6g+NPe5jUuTDtc2DnNUQcajGoEciRBKgtyOKZKibvG7Uiw/x6HYWzLHI
C9VLPqKKgkGgevmvPDnr98b033mo6IJpoQySTX1qLEZE11c8DT2sCDBArRQRXOXZ4ETFTknRgP48
Idz00k1nGZ7sDqXGILffusru9/JyEVEb+tdoAlOedTUhnhfyPENhGvEAb/ZVvKlid2renBqvRYxk
tk6UZotDWB/7WfizUTL3oXaQgmeBUHypAvfBsgz9H7elFRuUKSQ7NIEMt3JfkmxqkVsKmjOwm+Iw
iQHfViNylqaK7XAuAEqE+LvuFSXRr2NaKEtLGN0XP8Z5c/abGlH4B5asfhWinABsBdODi3xAFPQR
0uEGutxBVURr+PesKOTYaDIDiPFPd0z7c9qZLg5oEFLQRQAIigLkA+SyfEeHOdtH/CgK+33Ib6mm
X9o8u0hV7qwLdwakv48Ew6e88n9K9ZdwTJ2tEYAJkVYqLZ+lZR1H8UnOFphtwvzoX4vKGK7zRXxv
kiXYS2s3BvrwwBagxQhdRWpxHk5pOD7keI1fyk6/hYY5JONpR+ex9vH5krmlisGR62MMM9/Dme8h
c+Uki4XbPTQn8+u1XgF6gb7w+9IY0Pp1nH4luQ/XLvADlrJePbXs62bj0WGgSx2P+BVUunoy3aJe
D0OG7ECni+P90M5Odjpo6fI2I8dyWgR71+2iW+49XPYpVugJlbC8yuMnB68SyEFJtOFvRRXNNe13
PKvto8Ck8kmExfSgJPFCjuQFSmt0+2Ryu1usZgWzDYJ+XHqhDScBN5yd6Uz6QksyhCPqLGtvY8BX
KMAO6O7hB02TNmAD63bNzx6/Lb3Oi+86NfxlTo8Rkvm8zWiLfFM7ZvRm+N5bRin7p4e5s1m17juV
52aNdoO59DFu2kwucDU1sdwvkVnpC28o+0uU+t1jGtrfQb25X4D389jztfjoKghlOgVL4KB2v1ix
/gE5K6SbhPyyTO0Rucdd6gvwD5N/uWEhXiPvQCFqMM0XG1m5Yxsls6cDdyj9AvtVEYsH3anyaxTA
E5ITmj6WS3v2qfWAPj1rsf6o1rR87UwDQMEr7DDSGgVXztn98H8RC/0cE1YzzBb35DAbO7gXQ9T/
e7zfUuARkOvUgcDfheup0MRKZEgaTl3cXcV8qHWzvRph6kJrBk1qKpFjLmQwYLW01Iuq3NyCbB5w
44nNU6cPFMSnXj3zGo3fdLN4Gf1ovCJPHL0hsbmPUBh/VOdRPcXLkj/ds9ki57SUMY3+zTNScksZ
c0RZ7jKsfWA+YZE+39BWw+EKXvxF3lBBHw/oA6428upcL+yjp2Ced7vc09JDWaO4Ii+tR0/g1Yq0
uumn+2EGauWd0FmMj0FK4QDLjEWYGN4BTbOuqur61VVFtxaeEQMZJSUeH2i/lEth+8Oqypz+XOXw
jW9ncjgfdB3LU5kCU/vvWWMeylhW+biiJtghy2tNEAjbzrTxsm5xN0BMIN/5k+o/ysM0mgDAylKs
C1f5HbM1k5dWOaoUfIjJCREmw7LszP4CbfaHmU7+UVNi51GdD2EkFpXhBA92ZdpYbDsoEljDTs7d
sqqm3Y992C7uFxWDY+KnXYtVBAn3IdfBT4GErz6yyYZljd6RUvviQWAKKcNxJpSNKwINi0zqufCh
lY0/0usLuukYdk57LSCQvWS24SxpOCY7OVlmCsKDOituOUvjWX0oE6T7Gyyplo6lPygav5TMDQsF
Q/o07bcyF01AfT/qCgic+ceYUSUWKLBUWB7VLJv10DwKhPs2XaJ8kyPe1wDnPp/KcWFpOsq0jlh6
Hbuw+8F2A4G6w58gCjXww7UEtsIc+zwtg65VuLM0lPr7QqGUySEfm7/urcwpMm+OD6noTl6aaBe6
LfUZY7VFYFjiIkO3+DzJ275b9a1drT5PzLP8cRZAa9OzvNQVHRfMca1Ug42NZNZSDu8TMk8T8YlW
KK3BOff+U0E4g40OqI9rAgAIbf9rVWrlTLnwFmXqFZT3IODVc/FcLdNoIWf9Ftpdmpkvqjn+IwLE
dsYip28IvYj2QDi6Jznu27o4jRCg/0RkWB6q8F11c+9pROjiBfH+4UVHk44+IE2XWB9fgMdNS3Oa
nJ2cpHNhb4ww89l1cEGm6M1RqSZUjeYhIJXiMRvnLQkjeehY8DkV1jBhDBsnTR6MMhXLwcyVr4Vt
bvTG7H/5mFtkqJO8V4g5obZQs08tIX6KFgsX1H3LFzVFCGbs7HRpIU63neIS61yrsKzT2FHZg3DK
8kng5FIEsX2SE/cD9tzfk7Iqtim9NXcDOmjcNk79RWb4eJFvMQf8qaIq3yG7ON/5di7n2yI4RfEU
7+/3a2btdfmDkLKnWBDZZwu1saVis2JU/aC9mrnW3A5lOCRLDJvrzaeJtLGA2GKbuG0Gh6W6vGTQ
im6BBL3YfsoebDeZKRrVTmisveKgBpoeINzH67/5ydKafsOfnynP6iJ8N6D83eK3XEPXHpwymQ63
ofwZTdkhR+DUxxyd21XA6xYqPP96ORm0+da3kfC/31zGew9rFdQRz5/iNe8GoZksLP78Y2Q+4Cmw
AiV1FN7uSXdx1ONkWdk1TPrfhwle/jWM/VWRmpBW5ritoaIQTHaxZtkTrhTXyOer7RfVscdN3DjV
ehgN60WtMN2K+zpdylktDKwzto9f5CQa08NTlZbocpE6k2VfUOBd5R1t+8AcGKXqj9zRi7Oc6130
2/wGPVs9K4tFjJx5h+Zl6LN1NZUj4oX0clsV0clp7LcyJg8ypUagk68KqJjCm3x8PJoG18QAJjP6
TzJ0PyD0xq/ZI7KsUD9rKju7xg5Se3bQPaep1cG8HZpF4mvqQcZcx+t4J9cu5uOkBEHbPcfFuCrB
/jzIC+LCoOyU0AOQk33dr2Ngn0ujScXXUaPpMzTfvME10TxECNvUatxQTOsKL6T9FhiwwCZHU88G
CiJXALV0F+YL/GT6RTO2fBIo3i4ddXyueMUfK9G0R3lm9fHvM2M+uw9DFRXodCy3Mj7jKjeNZv50
S9MDIWKUwZat6IvMlxnybsKKjGJBV4CjO1TGdpoZVRla2M8pFIAFWAzrJ1A2PJ8787uOMzZyeYjA
um6N5S8wIRoJ5DZaXC9kNSR2Y4RG8AyVuWjzo6cq4mGPeNrvXHnfP7mf7vspN9ZPdEwuaV51p0kE
vw9DlrnNogxV9JjkVNV3H3ms1du/Yvf0EEHgk8wbAEbvw0Zn1/fvve631pTO24oCdf0uRvEuHtGD
0+DdIWmjoHlVV/oZAeru3e8gqRCOMSBFVaMApzcrHE49vjV907fbztXsd56Sv2Jvdp3kbf2KTNRS
ZimDyldxUIslEt32uz3SwgS9wMotKHHSDBQ+dFVWruMMpXGs5rLXcEAWWbOrZq3Nw6mfatYTmMvI
lDrMimUHI4rdLfSW4yBPkTjaGD4dfBnzQwRvFrWnINdYon+4DTtvuDR6ivBkbaE+4VX+x7DRrSn+
8L1wPAUGnMc6S+OPCpHkNeVAeydnXZbAuLSKpxRNgsd0/jbPF2ltikEbiCUNJNZ8qMrO2BtQ/2Qo
8kBoZTiCn6FUqOuqTHxWCjy0YKv2fNn9aREgqEMvqQsucsKRs9E08pFP1jLeTJB2FLVWtrj7KhQf
6Bh6rTA3WpN74FnmYLYB/Gms4tTTj0YzdFcNSw93QpcJ+l7HF29yATCpxyygaiRDMku3rPZSa89C
zstQ09gW323VfXATa2F6AJeEGrrPPncFB2+IXem17nPWOgBPDC1YGvyS6whC586r4NmXUxOt87Dz
X6A5WWev6l+CxvZfZMivPNp1iDdWSfsS9OBVE+Sorh6cJyVJlQNUvPCaGh2CeCX6dcsotevNbSwT
O92NNkUeZCgFcx0cxPAqr/ETGjNNbVy6CC7JbmhmKnNoni3+IBRtLNtf4Jzbo6HAZfIKedYaWbOq
tRRNlh5T8IXQk4gdukh2gGnoYKdxsgn62Dy7NQ3HOHq163B4dYdfbH+V5zDrhtcqcPBED9wnaxT9
a16bdKB6+1HOmXR1Er20H+RlKeLavu14e17F9D3i8QPOmnoMldh71Kfee6z0Zed0EErngYf+2Smu
qmfFfrWCgr+z5w9QJDr92HcOivJBDTN75HcBFzNclJoV/g0SO2Ng5ZnrWfyBG+vqDq1p3Gb1PvD5
AHy7JdzjoROtGw3wL5uPaf+7KzH6KRVjOLD2tp/YxOoKiiuf6PL/NREW2XRRRb9yewc5Qsys6tup
HPu9jZU07gJYjY1889XcioETQjput1A98PfqOqSgbUU/I9lrXnxVgVQyG+71Q3rqkzx/w1U93kUI
44CLcUZU61u6MwCrG94fK6ErIP1DgR6Q5Z7lCIZZfnKm7O02N1TNk12M+MiZlr2WMWh0r7VwHz7B
Jor0KVPK8izhE3JOoiZuZyle1Gp5vuEr1LRCgwrcwV1HUUowDk3yMzYyjD/n17CclPG28Z56eAv8
l8YoGcyYQx9WyK4WUAExmuuxk61/AqjcaIC3Xr2+y57SJP5rlDPSZ3iRnJsz2yT6lvSo0uRAdTBK
yaqF5UE/+jz2tSyvFm6bLWGpxQc53diZDTZIi7ZpH8Eki4e0fnTnCo9adOP+9lGw3XSFxeXw5Kdp
8QRL8JzO+peB25l7P0vz1Shq4720kW6poecCRkL3srL0Y1Hb/hYjpB42dFqDmAjyFwMngA2+GfoR
p63xJBwBq5idx2uaVNGiqQvvF9LNejFW71Pe0KUBYfckhSbit8ka0psqBQUzZ1c5ur2QUzJpGHjO
Uk2adqblAzBozWBXdUP3wMJuOXqq/ZS5voPsiOuv1RG/Nc+unVsMD7iuKrLbANQxxeTSalYyXx4q
aFKe3sfbCZLoQeFhmdUp8qwpFdXEC5QrNOTmJS5mBzrDVPdZgMOt7w3m1rPolpvmUD0hctutEelB
nydMWzzrzfCktb3OSyvt9nU61qcpadJtA49jN6Zq5lGeVdSdNT5mfAcdgGoBatBJUyLQ7JnrXKvg
NzSISSz61g2PplUezFSzLjJPHlKZgsb7ojErcyuHrVUHm0x3xGJqO+Oo+2yr5Zk8qLpBrCphlt3m
71GKyZgTsmXdlWGlb5UmV2E4p/QiPbuAvW0P5S7IhXJlbadc0cZXzjpNq8qx/H3YJcHBLPq3Cmnh
A8hV+yoPvtbWZxXW8z2kxr5zxYKDip43vc88z9yIzVkO7Fus8VJaNC70KuScfQr0ycl21eCHm1s/
I8NKv4S5MJH+C8RrpRYetkuinu0V67XLn/fKxy7aGkr0CESjPWMBRIM/ycuvsTW/h/PEX5QlQqU9
Skm6T6EtNY3gratGY1UVrXsRmFHsDG8GtYI5uCBhG6w1XW1eFbcuF+mouz+qwKQ6ZcQ+D4QSxzHn
3Ilx2xcd9MOoclnWGs5b4OYXxP3yx2SgBKY5WyD/7ltSKO61yOO3W04AOMk30nophyn0dLTDs2Qj
h3bvW8sUtslBDv1J/CjLxuURz+0d0HhJ7DkvLooET9pQ7q2mct5MbbBOlhLD5J6zxKQry9KL8w2m
yK62SscIoBCKz0rUphd0L7MLfM/0dmjpz9HJdvD6/DduDWWy6QYPcIxGXd+IGmCkgRPuNYiwuwrb
u0cVZxyAt53xo4UH03bFL3R5cgwGoOBOmis2Dmqbh54V3QUoWgu6AnPkqcDw1FHyX50TXqkF1h8u
TpKrsM3Nc1koMRZ8OnYxmLm/WC1WGjLXDOBPJk3wIzPp2/NVLmj2whUFyktTYhZ5zzoaJhFvV2p5
3fg9mInPZZ//Qhqa/yu9TV8nBUNmL2rNLbp1a9Nos6M9HwCTuLTqgTwfSz35HZRnRoo5+0Ke8pY/
57YzbeXonne/jeVQZ/JzPr9yVt5PRBq3vo/vF99uLX9+SOGN7WQt/vo33C6831yU/r71sBJlyfN9
pJ3yCM00eGjqLlrUk1p8YRekrqA6QEkbC/FhpnAZ0I2m0Vyx0QySdV8P7hMGVICr/O8a4JLH3A9x
oGvqv+9QwSU5aJatfohxLW9cjh3dxirhjR5F1zgUkKiNTnvVLIowcig7wnIYgAjcl7OQ1n14n5XJ
wdhaD1rYHv/fr08Lq8dFIX5SIOYfbfxtjkk+xPFGjkPc1LBP5KGF2NB8KqO+DwqjVtVizaOBHbkZ
Hqw5RebJDG/SeH7PBp5TaRVnNqnGbkIPxIxL78J21rtMRWKiX0hDTaX6fZIxOSsPgYeV0hgY5tqa
k+8Tw5ghkhIgGt6F8VOjaeg5FRPo8bSNnwrXjJ+QgxFLtpL5VsbkocvpAln0VOqsOZetVRyaxum3
Xu52jxVaJcv/4ew8d93muTZ9RALUy1/3tntJsv8Qqeqiejv6uUTniZ83834zg0EAQSQXZWfblsi1
7tK7wvxA5+4EuL39hesF3LO6+mo30APcoBZPTWsV+3bQ2Pb3cXWX8jjYjiQS3jKE7VdGPkw/fR9C
DLPtRPuGh5vLTVuzUYULmvvQAgdYcvvBsbi1Hsl28BZ72/7ixOad1cftL9fF+VmG5bfY9pEFDjZt
AjIpd2KdPR4/sS1P6XcH7PwJlWiBlmiVFA8otAUJh7jCqDAAe3OoE0OeWdU3cNt8OK8FClqpPyCn
H/nWA6D9bDsVrv/ssufkb5bW70HpTivZy/ij7OQXbtDpj6RoD4HQzhOl5xOQIXHpzQ6ZL73+IvI0
OKMoIS4VCAPh5agQugOWmV7TfkHe4aeVZ/ajrkcgx6osWcWe237xNL+HGeeTdWGx/knTP6vwukYQ
u6vHvR1G1lZ14VD9nMNNew6mqbtP01CnVsqVeyTNqYa22pHb7zaqdd5XjZ5oiw/QDpJ6+uIG3oKn
CdOvKTAvPCd4zo29DhujCn9kMeJMDan+NwpTAhHwdLqfABYeYzCSx0GUPR5bmrMlO+E+Yk3sPnaL
iSuCZeBJ6VIHONnTCiE/3MSWiFyI+SgVwcDy6q//TUH81lelvcEjCJVrqVGZcqL5JF3g/Y2PKe5f
ZyF44L/7hnDv8cQZ5+ALKNpzjCvxTw8EFo/W/MMLkTLLUlc+wmkyDvgiuIfCDaLHODNdvtmjPODM
PK9zstKXaE7ji9Ymslnd2gs/khVhEO9E5iHT/icwlSaBfobjFYXmfg8NTT9pA7zFoIyN16DNnQcW
BxcR2zraps3nqCc3Dh7VwBy6/qhSE6GQJZKHjIGdl+ZhI1kZx3iqfzTLHU2r2+Cu9+QPdX+z8yS4
SxnTsKkCLNMg5B9Z7Y4sQrYDzpK9B2JOt3Etpr1q9mgTbkyvzI/4c6Vs3dCb1PzcQEUho1SsTgG5
sVEzzfKAkMuTKAIdkNLkoXrvvdkGjl2zZ7+Eqe68wC/K+Y+J7qz6Wsw193nf5Rs1qs+B/7hMKNLW
W1VGh+lSXhvUkhq57vnvfg+C19At0FOAQ7UqmlQ8JxVqRFDgCmgnhEKdBGUJn/lPaGYWUEsaO3i2
dWnthyU0HkJ+uUZ88kWdnNUBrP/vM9XMtDg552IGtXiLMfTtGNvGia0T/SrEEPrvaddg1Xmboa7K
t19ZklbrWGoCNFoE31mP3rRGt+7UoRhDjMsdtwh3Zq/b4EWFdces38MqRvX5CfUP6qTV/jbZDrLq
bug+J8NiAjBjPG2VwXB0Ws9et0sTf2U+GbKqGzVqZka2x5yw3arR1jBYXUDq2C26Be+gY3P8eL12
f21WU73RMJpCNBYWQGJhwoIMnLPzZWfsWx0F9Nr+mnlLsY51zZFND3YIS7dj2/eWyFwMf7Tx4lnp
uNaHPPii5wZIAQw2Bs3sz4PWJZcRde6DVVv3qhUlftesitZOLqpdLmfYvseo7eIPKvFroPap6SjS
RCfV6kXCylKdCjlgimK2ubeb8D1e5TYpg40aUgcNpONdg5vtRptQFg+RBcLwe+lUw7PXxdezyev8
VVB0LbsZXjApSp0bLMLCed3huQz6ezqrQ4/VbrmbER06S0+C/gqMA+IKxKg+FaM3cbVLkkpA1iF5
yc2Yr+QiX+Fmubvtc8PZR4vKhdvp7x307scM0/kXLzLRPqUb4bryaCDQulGTSt+V68GjBK1Gx+Bl
htD3Xjh9d/G8cqWnDiWS3jXfxtGfoaugvHFrqlFFZ1WjZWAw6oTfet/pebi17RpKs9hkLgtH29GG
u+LPmWrqpmy5D7VicxswdA+Upe3OMLBLAF3T8y0toVIV2CCbaCzi0r2QPFS6Qh3UYIbQrRpULSOm
XHflG9aobhRmkZ1beIGv+tR0W8PwUeAA9feKp4c4uoshmhpFXC18jMzypAbVAej8xjO88alM0OxJ
45gvhiHSc0nRBEli/6kKUY+yg9yCWtM574k5LQlh6ykWsXhz5qPqRZ0TLV4KkLEZOe/WIm2j2U6I
JhNToiLT9zBw6+28NP28R6S2wfVYjeJT+w0j2vGcTFZ9UYdUYgOxkVAhL0a4eDrV2b5aWu6caXuj
xVFLiuGxtSfvQVEVl1ZnQBxXTMW+wSV4dDd6gRCu5w7aBtEvFO+xY7r0kMf5Lg0Vzlr1s5KdEcK8
GynvboYiTEdwzUtqC4d4zIoXhb4ub07UuZo3P1hWDmCcN/r4auPGjrQYKb2qyj/HPVBY5K0c/KHO
ugdyECNWUoWz0689c8o3EG0d+PHlkXx28JNV5fUkHORfJ3gD8jT/CJ1hcQYshwKzQfIyqashmrM0
0Qb2TgVUgaMph3dcXvO9H3ThkzqA+yi20CXsDZgdHJPdIXT2sQtIV/yJqa0uOLV6/tkh9/6USTd8
Eui63NextlYXuYWOWIOhCZ893ELN0nhNPFGdby9a6Ya90qc8Pag+FSuGZTVP0WirrqZls4RZ3Ic7
LyYblVV2DSa87SHUzxE68b53LigA7GbXw7eOe8l6rBdHndn82vuT+1MXXwNZAzjuAIlqYSW/NtWM
9R7L/ldHR6+pKjqYgagcHZsJXmrjLxKtQYVLrOcEL5BmvJXMkY0LvOhOTzyd5EP16uVd8ku3248w
oHYyoj2yUdBwQ4Muj6AnlbwFKZ7nQAh9u582JLDMh26a1lmi4coylkV88oKEhVSoYTbGnQsEOutn
bAST9STjfZSU4729ZIYbr2F/j92HaiVL+rjrx+5YLRzAXvropSx9kxHV2+DD4L8HidSyNiOSAB8k
SXhI5cZ3dj488sNKPOYAMk69Ew+7oGuMd5RKHrPeKh5C5C7Wk8HNjOdAcTESL33rfSh0RVt6x3HQ
M2BVzriJJsvmm1HQHLHqMTNfbNWo6wM0qJEHA5Yfiy2m8fMODQJx0gvMNEpZ6s/1ciiTWMJgZN+D
8nO48RYpIZgf3AVcfW1Sfnm25hz5iQQJHLxlWZovTTUQou9pSiHu3H7Sn0dzdk9lhp2SiqisdQLd
6bngib2e+745qG7U26ngmL/UFHWVnJ//boBafb2ysVw+cvxHYfb5nYqQfjeeO8/9fpsUSvg8lofY
X+TBcw7jPD8BZ+/XJAYjfvSZeJJG9r1Cyv5jGFG4E2WqXdrGjXif8htIn/Ej9nHestMeHEHiZWjP
jV9VfIonDmvLyd1OiJXHmeedx0UUnbptv6iY/zntS785IcuzSsYGGXMVeQu3DGPej6X3OpkABxIP
SyNsacINoKt2k9lDiz6ScjZqahwXtZ68C3GmZoEy6KovGcDTQ5jl3oSuIl9GHH5RsUQvdWKFElp3
1B3Nu8CRUEw6XVCpq37kqQc8IOBPsEL37tAPXyVeFz95bq6gQNjhKghJcPpZ+g1QwriakRR+o2IU
bKymDR9EVGHsI7r45AyOd5FkR3fjFO8qnsUne1HTGLtsuqgzPxq9k++gMvCf/WMrJctkVL5X/mib
29IBejohkLR2TdPbdM4w3DXLIeAHMsFR49SMEIRMTJwsA5lsbT8230gwObvAqTHMXJIYtkQnlHz1
eB3tpe1TGEqGa9MYI7HT0rZGHTtDAbliRz75wzMUkfcxDcKPOcB3XHfZaZhenr/jprSztS78CDF3
JslMMb3qi0O/hBqnvrXcL+y6gVGy6dypCyxlWc+U3pvZTD6O6Fm3URcAff15MKA3Ul98EUHu4DDq
29dDP7hHz9HL061LnVnR6NyVrcwPbt1+3Ab/mj4n/bwaDBZSfw2o+SDHrYvoSe7/83IqiuqDth8k
i2ZyqsZRn3AQo5qAIOvkFk9JleHBolUf3L+LJ3WYyzy56O70eOvKWSrfTVZ6pBQKAgz5BwemNhIT
yyVUWMRn/JjI65xrVGVvGyc46e2kfYrSyF3ri3qKr4fGy5RajwGOix/Yl9jYlSHZlVZT+F71MRpY
9GeQDLfBpGO8o83D59z5KZB1ATO/Hm3pf0FbsN2CS6iOtR0bn7vuMfZN/0vp4GEYwgvYoT3gfSma
ducYSIkhthGfvZj0cYYw0CK4kLyOa3uRslSH2RoznsSdf1ZNFBP1rYZLjV1mKK7yCao/ZMIibeZR
SxsQ9XYGfHj+V58KDBsc+YY+7NfZHMmLG9cUuZaDkwdhu1JtNaI6oYkjp4WyLSwbYtSAOgjf3loh
VkK3WHV2ux6UpGNv5vhlLjNV//UlVJwZtMO5b+6vXeTe2c7amoVGucl/yZj0f7+YugI4vwivnLjC
XIIPTV1Fxcm+zzfRkA1bY0xgQFXuV8tprbdJOrlqqVqYasF9/8rdw3qjslQcS7daU1CJz7EhonMH
v+qsmurgNYlKNjNcSK/fLKiAsz6Yn3q/wt2whLZWi7HYRUEO/2HhremTY56xivmkgG1XjNu/4G66
nXW7Ti7Kewr+doO49SGUlbGeD4mcxws3F4yyJr0cL5Ub6ytqzNhPLiOqz/X88aKaxRRkHR6AtPNs
dnZY9/xSA+qgrnVrzrGoTwNG229yyt4LYPjfq95Dnjcafyamvk/jCX+mrh/W8cS/VdhiUeuhwqkl
+wmMIc6ZKIrzy6CU4iViN1u5/WRJjXIJm+undC6Tp5iH/mQ7j7eeosz3pVHbd0AG2nDte8Ynyf1J
ma6sjTwgpe1DHUTZ03ywNL8+1JqvH6OkDe/JoufbOJbyTacGsSoLTO9SG98GTWziCOodv9UEexmM
jOJW697DUeMel5GnHIemf3cL+C29aLyNGk3DxN0KvNR3qjmEs1izofVXRuQUPOF9XBzmOTvreoYl
zHL2P/apAWeZoc5w41hLdj3H/3GqCpNGlWxC/vaHpNCzDRQrY6/QDXmTZCd0JtBlWhAPjtPKl9yj
AuKmp8RAw9vQzm1g8wscY/cE6Dn+7qY1pSaU8T47hpGszdkGgDihgTmNI5QEsDorU6+fQz6eNfXR
AYnmxadMVGTaEkwfD30L6npcDkYTxJTG6gzJM73F9JJtbU6O5mL7wfTEsnxmmVhssWix74eqr/ax
ppnrUMwOzeZCMmR+GXRvevE7JFf00XPPqilQ79y7ocDGYBkVmtijat2htWAl90lpAJVoAwRsOVSD
lxwnipYry2/579hJVW2zHK07P4qDJxVoLhq2uVV7BzVFDcSpPJVNYN+pFs4IlBsQYVAtdObzO8Mp
Qc5l9WlO2uyMcnJN5TEc7obRn8BblDFuoF28ZQPnP2eIoyCBWom3dAwRZ7NS+cUf2p8auZFvfa3f
kcqdflGmAd/pOzG5n62dhOi2ejOckCxIfo7a8DKVINKcNEPYLKq1T+Py6czjNKxN09aOHZbGFxix
906PvoA6zAOYhzzoN7pXZdcuv0H/PwA78E+HCmykhe9s6yPJQD95uBSsh3FJLCTtVYDqTwL7KyJi
LBjMFglBGHELGGntDd78EULy2daWXP7WbfNpGAcIXvS7cYNraFyXR7SN409WXm7BKvZ3Xad3Z9Lu
i0dN+MtHFAhLtPKrbRn12kHkjx+/F+zFIPVja3a8sXxsNkMYy8/s3J/LYgh/9aO/MSFoHKWcpn1f
QJrzKeOd+3amXuDYxbp2y5SlC02zsNH5aeboqJopO1fM/PTwoJOFfcstamo4nsZ71exHQ24Ldh/P
ZuBGGxfjpf2Y5fbzyJ8BgMRaNealZw6SeVfOP4SfctscBeauCwKZappPuopMVSOCkloUWd0V/9u5
X6mgZIkE2waO00XAUPXZQZDWG9P3B3RJG/yEXeRUYlHw51t+SuoXU4DbXbuxW++vvycJNmFFrrk4
/v59ed7nPOVvoKao36Gfmsc2hrnADYxfKe4s+KF62aO6njmX5aNXf7v9HCvb0Tdun7FAK6wHbQow
dyr6o23A4Uw133xQ/fXkxvtQhx3fLmHXvuWs7Op5bWUi2P41g80XqtXYUYltAL364ul4F/shbKs/
ByylVrMbxg+qDqD63ZTdp4fe0pFNndR4WEmxAUYpNmpY1RDAhOCBrhlYAqoY4CHhg8evbNDAIw/F
oK1NB0vSBZWCzSRa0LRAWVhvRVj8q/VnzHVnluDfujzHrCQaQ1gKcPm2lgbXPQ288iERvXbC8cBf
99kwfXZ9r2b/yfN70U34hARfjE/1ZxVVL1Hjf0YNRuF+0qu9mmza7HjNH5OItUvX9OJSYFW4AR5q
rlVTDQSUosCaZI644K9OTDXUOxv3GhwiJ7YxKjJWp9dxOw4O9oB9w3JFNa+KM/wAyszewnjECLdO
ul1mJ9lH2+Fnj9P4O8oo3ESgkG5VfxZJuIJ28uo2hjh3ZhysczFmH6FX/pAi61GCC5L7rkjJCqj+
emTnloEfGQ2rf0yKKltlZnaBxTucME4eIdNzmGWPqDsKULFTTL+77ApdfxCJWxWB0MxOLko5eYmT
Z9G4EygN1OeTOCjugak1L1rZhPtUoLepmqNnxy+gLrCMINTRpoQFNYgYNdh67AdF7DypVhxrzYve
ZxnSlWgGq74cFwWWmWAsM/Vauc3Cu0OGOO8gavsm7pGhmYAb8stpNaMGIddOkH+RQdteul4i2TIW
74oZPRWQf2IvvVcUaay488cpacQ28wJn3ekawgEqzunwkVviVEsF3+JUn+JeN1Hp3COmiCkahTIv
fUlQB3gVPcZmLfjLcwMu4BWxknpXUOnfquboV/rCCfipWtcJLTuNPn3xh6K4zg776vfsJtdrliy2
RPiVa/sFJu3LbMPvoJbzullRZC+T1jubMRrg51RBdkitmF2ADUFJOFohQKSsR+AWj6ormLEy5eOC
DlsKfa+aGe/5sQnw5ZHe3O/scmrOc+s1Z6fTEJVXbcSEJ5iYS69qY+oC3or97/bWB8vI3iSW+Wyk
lcTklEPVJN2xzqpnP3USff+nqQZVmNkDQpN+OGzSRafEKQNxHhcBEycc+00VYvf814Bq/tVXV3hA
a2yNN7CunC3WtdGj1qe/z1SflsjoUZ1RBaQqCEH8/zmOAnZQPcbS9HZBJGAs+k2tr8sk8HbOwlhU
B9XnJ9kEG9W0H/RIDk+TriPDzr0sGP1etdTeRLWC0ATHzF3vT6TfBP59FOAmY5amfBkGo955tuVu
vLySL1kDYpSChxrTlwDkVIeNozn2TgVg9FY/6CS2XVjRD/kQP1v4DeypdrgvVNjkqhe5+2P2AOlX
Zv4tqOW8LguwnnHaeUcVGzml9wLeHd07L/N+dFmw8pfY0KVyqmKpKaVro5LJyo695pMeVTuvHqyX
chbhsxjsS9bL9hN1LhP1Mm0GdZw/uqY2HNOuQ1bJwbo0EtlWtdRBg9771Bwcx0mfbr05drSd1cz4
0jJNHXJnemjjNrvcQjMKqisETbTr1eMlVuq4Ds4RIIPb1DZPxbrGwHV36/NiYa9wToUY09gPnmVT
KRVLkdRRp8FSIVUHbyj6Q6lHDwa1uGZHpnBsURTs+sk+TVMqdrL0xbMVS3tVIIX7nZTzFYnoVeID
ywTrPa+maJsDuTwUg33QK7++9HiLtavR6hYxtSVr4Ez/dLZqKG3teGssVqBCOMmh6/GHNXQc0+t6
3rP2QSUJXv46KRLnbo5D+57KC9ZIywDG0ZfMkeX7nOKNabDIx8u59Xc49k0f7rDOXSv6WsGn2VkQ
3Q64kCGzlqfcpvL4q2ugjFQAhDv1s0buOkxfKqeFv9Q47UbPuql+z6CUIs9KIXTsXW1b17W9m03I
/jVZkQ9zLnYZJJZ3y6vmo+pP5gKTjGp+H1p30YoGFhc50wlImwFyzEg/DJ3Kb1DnKMPgiiRkO66T
5eEXCAt6xeiO3Ogm7X6wNHyglglzhnoKdVq2gA0/syHSvqv+pgW35yIxdM5jWbzGrnVXlYF/Rs0O
67mx+aAe5n4d/jkhl3/t+XPy/x/D2ypB68/4G5UxNf+xw0WCX36FWkZr5/9q3caWSDWm7gP/p3k1
kbXtUUhzgXTg7VJvBq8M3lwnhtym2fKbLCUAzjmPoDReJscSv+qpfpl5Dx8izEnChnV7Z7AHXtfj
sGMPMl3aZEZSMZVd8hBbG0sO00PeZ78PuK2BssU78hqlBrIA+722efcBSgUsz2DBVF557igrnTtR
QuXEUrk6O2ZnIWq7DKlxvHlzaDPL0FSb/aGJ08M1/Db9Fq2upga0fHZOMeB3VFAXAYUe+CXLKdWU
cQcHaxlIJ8M/WqH/Cvo0Bx37T79m2QbZPA1uF1G3ftUEkOChVXKvGreDg9aNHlNjvHWpMynCH0PZ
CkAvXOt2CPi8sfCDLRo72tOtX72alSGICCPSub6D64WWt9djo7prdFmuVd9cVwHL4SSUB8xxs+v/
7xZtaMNF6OgJ2zx07+JUaCcUKtjWWFHw0k8atKNGzj+t0J5/ysJvMJg3/Be0ovVdkOjWLpvcjNSx
jw8m28KbFo86gzEx3ik9Hl2ig9gZvyPUoNY68y6WaEF0SqKH9cr1IoWHKC8Graj8/JkrpuCfuUrk
53b55cr+bVTN6pJgHy425FMOQ8y3InmwdX1elU3mUi4kR4ZONwZyWmU+6kuIOrSu/SkiuXe6daXl
OG86FE62qk9NmJIhpsKGlL2TkjxabC120hj79l7XdGfDJgiXTysUJKPBN6zU6dSa7X6IkRynFoSV
SdXrhzGM0Why+vLZl8AjB90u11lsi70KUQPICAARReNbdUX9iJzy1P0cuqFfU59BAcoCL9JBKiC/
KB5DtxWPwwxc0J6d6Yj2iY3hesgeqEVgD6/Cpd0G0tp1IJbWKlwufuwJdgOnMPe/3S6TU3++bzMo
6JQijsJaHDbR8NTgumoL++n3S8ohGC+JkMcy8c1LjugLoLWUZ5Q6VZ0p0nFUjTx7lS7DagAln6Hc
3GI8CHzYn/oN4rTokWhkdm8XvE279cVeeJ7MOj/erqHObrGqKcjrnPMFAb289G36LezW55Jl2lep
9+MW60dQh7KUVaKbV/2djgT9UdZUeZZWbILS3ahTZP38c8Hj8O8B1Z7EoeKveclhMI7XkOtpE1S7
ASfe6/WMXO/vnM5GElNNc6wB8nC2sXO8GUGH9XeqWx1UrOrLxzbBOxrPsb8Gbk0RQekUrTS2t6v8
68Ui3cPYKk0wMFjewS3GaWEJrKh5xVut8w7JGKPpGZTls20Y5XPuyWQdoJtwSLwpzdgrVbzvWX9U
If4CXbF8QbI3E/I6A7RyzmZOiw/YMibP6oD0uxP45pNqNMAcTrkW/RoBwl/HW+pQ29IfgP7IR93y
qAv/Uaa7ydH1HnVRlozo3l3l6tTp7fCvzn+FjsuV/rrcf73GVTdPvYY6Davsn5dTQniWW3yhNMpv
ddIfr4MqLiXdRlF8eVvX66r27RVDPUsOtSif7JiCjp7At4BC1L3PLGSaZbXzVz8GE7ts0cX6qz8u
nL/7o9Tu91krPf7gLQgg5PH2Za19DpuE1p9DhKRotxp6GYG04pbJ4GwvLqDgYge5iLiWavoyoC50
naACkWJfY9nY7ke7fJ2NJ9+DSR8gvfmawLxADV+LT9rSDHpz3mcjSJG4C+NXezZhYmbNWQ1ac/ez
1uP+gknLfVHArlLdJpy1DZVdbAmWOS5ZcNh01P/UaD9P+sscrUuQ780a+mGDYhYoITVYsS5jmxnC
CFhe3ehmHV7X8A6LZWo3fWhkd02NXmdtRu3GTmuavsjuvMpMd/wf5m1tgrPqe9dGkMNskrVVuQNI
+KY4XtuZhoIB4lzQmlFEdqjWPE7283XMTlL3XNryPTVRbjY99g4O2lh1bCys6jR4rWVU3rdz935t
Tanx7It0rXtD8BrPSNaLrpK48SBOkoOyWxdRFGMUgXbJ0E/WqZngv+K5geohcF3Uggf3CX1T5wX1
GGcNDDU+qLkqOOxy0kMqeESpRAWrS92CycbddZgR3Qcdome2n0CyCCf7wUHDcp2wJfhurJtai3+w
C6gRbjOCB7O125OJSssuwBt854nQ2HSx5p21RvqId3EGqCTi5zgwitRydB0WkQBaMDZA1j0sDzpY
0dvILpY8Wigf1EENlAunTzik26OpONqhj1FjCj1xnIx9pk9oEiVh6x/TLP+ed/4Al8mePo+zPu5T
1wKKUYJgsCphVvvabY07w9ObFS65xq71UFTa1LJycfvS+RkseFRKQTXam0F0xaPO5Bf3Np/pWo1O
8LyeSntciNbuRbIBWnXsTzYDtgBnGKzlSwywDFHz6YMa4YpSuoZ+Wt/Hu0nT5EaUdfTSK2/wNtlU
/tw/qi585+1N2WKY2vuDeMhD9HTNqc6/l0a3ScfE/eKYYUsRNgAwU1Sfla+y30T1fWsEW9XSsDfr
+zevxes5XMQNx2WthQpVNq3UaV5UaFFp048Gvw6EcdkyNfq0yRq8UNIusKkVGfnREdCPkyqHwQWS
520w4wyOUh38mPivhhbr/IJ6guFMLfXkflobfto8FVEs95itCJD8M7TAQia7rNXSfamPX9gcI/i0
HBxg8/jWLKeI1CbnKum6pS0EyKD4OmCo6MxB7CAvqQEmy5J3DKS5Y+1UrycLB8Jr51Qe+tAmD42+
e7DS5yRYD6bOfsjBsGKcCw19P+QT0+Ex6sb0JQ8QT+SWTeY0NcKzmYz5axJ0pMsQfNu2SmkxSfTL
ENY/1aAMg/c2icoLpIkPuEPTVX6KirF4nKZ3JTxlLIJUNhC445DxrVJNNVCZibkRAHAWuQY0q9RB
TjvUgDQUJsinrIC+TPce/HI45la3hus+LVz6CU0/WZmrNEs/Jtm5B71zM3dTjHp2mV24T0uIrZs/
UFlsD6rluSREYd39b1dSo+p1ND368ECm/76aGdfZZXCs69VUWF/0iD2URbYvhz7bDWWSoJ8iupcO
f6tHGWhr1Rq7Ck2GVsBBx1/9aM5m/9KFnnNKtbZe5f28KJuH3mmsuvBBBScmILjSCnHbDRIMZwfr
tRI6PvINispnhPlw7FCyXEvTEd7rNeelRv8KXpqo9maHap7LFSj1JamxpDL+lc9AonJjkCs+wYWp
Lyr7EeJWiW/utHAHXQqHfd4+Z2jJcvPMmq2bWcFXlOsWXi+WnhKcBbVP3Zjy56CFk5Ri5/qlizEz
Ff5H67jWexjo0bYSYkKzwrRPduAEOx2rKPhrwlrVGJ9+p460Uop0Qa99SAdkpKtuBZY+DPDrRXDJ
oK+uFP1INWHgo56yoPNVU/xp2qn+cJ0rU0DjY5L260aL7X2Xe1iDYUO3GqMyeFTmYPqgAaiNTEiH
SLuaa2QJkwd0paLHKah+wtugPpFoCbkZcO+qmccVt/o02WtFZ6O9GXc4tFPOX/uJrl+9AYCH/G5a
iEa/Ivh9JsUaQDy57xa38WE5qLOwsMGdY5jm+G+RqYfdMXZ4MJemkyEz5HYnhV/VB5TuVNNEROlN
NWPEG076fzaLAI0BFyLNSlmKVFqbrsOqlEcN1znShqhGlQ4UfDVqLcq9zUEYts73sdO5Z/j9WuGR
b7hlNjwGzuLhKwgbRF67OQIXRilryKOXTq+9s0+56EmlV8H48gTX0fRaulS/L/xrlwrIFvbxEqUm
Xr+zFgQ01Bf0j8mavLXry+Q+qksMmuYWNRnbrr+51d5Cmm9b6wEMpzXA4GwTuWAWfNdYK38YZQCj
zuAYwz6eETX4awAs/i8dtZ3jrR88abjpkwwnJg9pI7YeFCxCG5VLzsKoOYz4HNzd+mVQZuvIy9HJ
WyKuh7FBWUN0VIbSxTUqsqW4LJcrG7vZiib51mI7RN1bu1cfnAPG+NYKZzd9jPAAUqhkNfan9Z/z
5qBOj4I7+aoIhmzdgFfe8NzG2/rGPb9R1FtnemJl5uzH2l42naEeDCQ125PSrR1rXLf6voBdY+vP
KbmmLbujEpszH7tGVFf2EkTrgxo1NRcBoNkeACEuoxNGq2gwFGwvl8mGiyhFqWvba7DVsEpo6nqv
LBG7xUHRr5FNGqfpV7O0VP/tcOsz8/qlAIJ2UIO3ftHU08rxjImqc7Qtwsl6pu7hvnW40Wb53Lyo
lg9cX0jWqaplzWQrWuvaQBHa7ShfT/08viHxpyKk004PsWafHNRQYTEiKuimBujx5dCa4vfZf+uL
RwSW7LqG1P5/D1YhvWN+Ntni7a8THM89JXgZ27ZmwFVi5YKcdH0EioyJgozyZ9/LsUPtpuyHBSrL
yalEUYahnopSvjGQyPUNNH1iD295mdotfh5B/AVf0UvRmNVPyzbv3b4YP6eYCWwCrxd3Zu5op9TK
SCnGNpX/+EeeFTp7i9Z8dxtE29qwk68B0lEb/Oe1pyiDfMIixqWM7I07J4pdvIUcf58L6pgDH/Ix
1nJ5SssgPKOjbhxY8rqX3hB4hXb2Kjc6/Ymv6WWIg/JerdVyKdsDUi5YmqRnt6jem8QtPs1TFW41
lkSkqLz0bEb5sMOrKnlFBLFe1fkw/4w+IqQ2fuY8VFdzGet7mMP5euir+QFoyBcbFdBPsjaLU0HC
dY3jufY+zYhgZrz2To1GTfEFFP9uceh6xUEC9HBvhq9l1OD3kTXJS51O/YYnZPFcOx1LuEHWT52P
ZE3VJpAGKkHBV6+Mh3BsYLYZwrvvU2HtjEiL70EFyL05mRWCU9LdBzKbLz3AoHWFpUFQ/C/Kzqw5
bpxL03+l47sexhDc2TE9F7nvSikl2/INw1tx33f++nmIdJVsfd1VMRdGEAAzJSuTwME57+IVn+wg
X4ckc56bSugX3yhz6DCMF0njrjF7A33PgZQItnqIoCsdyRO+iqLG7ADWarYGUIVCJkrBT7Ip8vyj
Zyn+yY1JCOhoEj7MuCnLdKCywLVbtzk15W2dmdqut8VjPQ3ZOSI9ck5tLBsWkZuJ5b/+43//3//z
bfhP/0d+zRPohdl/ZJSAcrRV6//6lyGcf/1HcR/ff/+vf1muqdoUbCxH2Jap66ZQmf/25QkJN24X
/wvc+ujmnLpWpu2UiMYnmIy3tr6yinG8qElIYNbozsiZVNt3VesfC+KKi5wdQkdZtnjXkJnQ4oXC
//YwznkL/NlhyfK3Ql3gUY4oOV5B2Cj8IafkEOeVhuNlF6/fXvPufXyA0cfGHz8F2nALNPKfFrDH
C1Z7UPTn5n5VN/fJt3F5G+sQfsZ2bh3kzl0gdrqOFRsDZBH7nI9w3xMzrNpQ0lljyqy2bPb2WZ/H
+tJsQdo2UbIfk+CpjUMHUbHfZykx/XxdIQHbbzeN8+tERgJnfsl9vARSWtrThJlcUzbx5l77ZUH7
WfAVU7w1vAn+shxyKPwMYNgXaqNVz507wDbAJnGlwMd8ThVU7kRYfZeTsuEMnDjJc6UU1TMlCX/h
qUgnyam+ztxV1+LLfe+mkb73zU1v2Hiuphmr09jr46UNNXOdigJP9agZL7KREyNspEtrm99TNL13
cpyNpUJOMIUYiNTQLqhibWP6kf+KawpqsHNc2ZQJ6J1ePyltCrpdRe6jD6f1zJHFdcxLVgmymidd
1RBDn73fJ5cwdoybZJsU6qakkHwetBQC5jD+MGcxz6mbph0oJ5OjrPHkB0b1Lfvzwqm0+8h8kaBU
/e2vkd/uEVH1TYtja4Oab3waEy8GvW4N9UL2jbJBqRxfUHeTaemXMC2LccOD98XSDKLPsAzOhq2I
hVRQaTE32pCzTbdSbgWYVwLCvRwvptnqHwLjNM6yK03uB+dmiLCIt11n25FPWoHuG64FBXhX0R9c
CSEouspfmuB+tgEVkmsGNrXiLNvO3/GkJRdjIqi+lKYC9vwEmHMjr9Cn0VYlcgpLDDfxGpKD8kY5
g1WBtwQl2idQCTLxmlgV1e4hwIo5KZWPkf9DDttGSQk0hmYd9NxFHvigUGp7Rjbi7IT8YmendRUO
vFW9aAoFP87R1Z9S1bDPajecx5EzCPFzl6xMEbubEurukzNOw5Nz07E8zJZqrYlNqqQVOuPqMod5
EuT6p9jIw9cMg+slMlXpbSz1ca0pdYyWh6vvpiBx96HtklTPRIeIVds/RgI3RzRW4q1QfNPYwRnW
lnVbIGxuf5syTX+hoDFgEFE/y9HYCX1IXba3FHk9bibTNSgUox84JMATZFVQdnslgpc9lxPjedac
/C+QxFFDmh19naRjMQBCyboA63ljIfR976oBvspgiZ7rJMxWiXC7K1SzYjvpXXUkumqQDCzyLdTW
8eqbUbqytEb/0PZ9TDaaFb6qIhRSQwBXcYZebonL8WM9N+xy0wIwMP6jXteDB7ZNdQEKOb/ItSwm
HtrGlXW19O+2N36cmsI4GzMjsI4Ub9n6MBck/c+Z8FL1OvJpcnYAIQvJIv9KUWA3ALY/d5GTXsc4
y66oVW16ExNtuP7DFl3ydAt1tX4AwTettY7SqOm04p5q63Pjqdb59GXiDWy1uUaMblrLxNuUeeml
dHA3m3N2cigryofG7o0Y2rWDI5yaV2fZKFRghkUPePUMlQhEjAnua+7JWS1OmZX9UU2/ebrVodUZ
RmfZ2GB0gUCVX9OxUo6IjEYom9Gkqg4TVvaJ58ODjziHKATGxQbAXtTc15Ewy28dKdAF6m8ogk4I
5ECsiY+y6Ts35ljOtn0flP236bd7bOBoed8etF7DvBtH1//xzqD30PRUu1fXJwtlZB2BepQ8F2kD
Jxzx/TI1xIcQD8oLANCvsldq5DqFR7xKWnZhAg49IZ/xzK+vbcHZYWzoR0NxkhO6CatppeO0ToWt
to+mEcdLJ7WG9WhSH+WbYnp78MWnpNfBMaOi++kfwog5SvgtitAMOFcgQR1LtWxbRhm/RhGxgXOb
rTrrsijcVd5Huro0yiFfgZ/AaffPjDtH1vHkW9XVy2tYRXNOXQ7JRubZ37pytpkCc+H2UYHRgbGv
Sv9a+wXkcSW89bOiZ1bUHxJMPVDsqaznPI3DZe5UEehEupz7M2wxESyU9yqmTllcQ6tQzirqjKaO
iFXb+Z0mEtV//0f5t8iKv4nhqKoAyM8qZ9m/R1ZpVNaj1mlYHNphs5r6hhx425wgYibAqE+V55iH
MiPz/fc/Vqj6f/Nh/PqD51/slw/j7QfXIvEtew+i8jmm6LrSCL+30pmvUxKKeapzg8ThUcTI/e8F
5+uTtN2DfRrvjNhQl0Okdjc51k+4N7bak+xkKAWtHNIxLMXo+IdG/iWPP/Y4Mb1mJSjieqDCZZPG
+1h2zsqAivFl0JHIIoD1DnGPQiehwEc5jn9jsnQ5wF7Ctq4fqh6kPtj4ZiM6OIpmNepXB4fNXowh
XvSGOBvptHcHHZeQuYFO7h5cvfmaR5H4OdRaPfROBeVAAZqTyBoMOYpkJOPmV2T12K5rNTTuXkMj
JjqnEWRSMA4RKEpYg6wO4SoFvpgdqsm3t0GuvXQYmJ/QWERdOxDb2eQShBFDb83YG9UpLIq2Wajz
5XyzauRi++4W2dUNE9uNLrfW8vveyjqTvIz7pRND6JHPjByRz4E3teFeQTNt49rl+CCbIEOzL7UV
LEVJrD6Udfn9H75Jwvq3bxJPtOPaqqrrums72u/fJNGayDS2EGRGB/c94ddEGWl0EC4B776rh2RH
EP9ZlLhUVLhMr/2Zqa9Pg7XQ8sk9+f7ofHQfcIWOPpV+r55wyvYW7kz6jwc0Yupa+ew4eOH2Rtej
PCrCB9MwzENha80B1pizD+dQFLmq7Nwr0ALm3jQHq/JKNobuUtev8Prx59lo0CJkJQOxQauIwK5G
TnRvVvn23vVdFPVI4H+YYLVeDN4TclzHj2ZruCjBA7xHy9h54akH/XWQ+6LcIRtNn3ZlD+/WwYpm
H2hJe0wmQ2axPo1jLp6DRJ1ufkuinI5snDA945UyPsDeRcQEjZpFGcM4CcZQ22rDEC+MAUyElusu
uAxs3Dgp6Mq5yfV4o7ogVlL806mw/TlR2J63ybICzvhsmnV3yUoD2PIsEWItBw0rZ8eATgCHEVXa
pQfT/GLbebsLa/Ob20TDxZ4bwjxi0iLLIOVRal7JQXnz/RXynmKcVdiKgxx6e21k6uOxdPTN2/1W
4fB2QMVtHDDbZBkW67//Khrmu2+ibRmU71xDc3Xdxk/83TfRsLHt0G07QF1RiZatEr5S7uTAOtWB
hp0omu/7qRPZqlBxYxFh+tXoW/Eap0Ig+5/XuwmQx0mrFe1izI2qYIfNN2BwVSTb5xF5ZSV9tdbL
eiJP+eetckI2/aSuwaQOO6cGcNPnSNChKXREwS64uegKwGxCQCww1OCmW+EtSzHcVHoeGrQd+xd5
Ff51lTlWdx8jNbH4+7+WbfzbX8t1NcfWVIgWAqPMd3+tBp6iNZptsdE03SmbVZO+vuUX33KOMevb
Ls6aD3Ko6GMEZeSlqUFbasOFUic56iw0QxEh1l+k/eptzCENfp+VY0kPwHvIs8+4GiLkPXP2tK4v
H93eWEoGn2T1JS2IoQwZnaMc62sNPZp29FeyazQ6iw2s+aXvtqiF/tUorAnlQvb12MD5KkeXyBdg
wVV9qM9oNgEGHoY/ctiXUI3bojzmtf+ziX14Hov/uW/l506f4kXeFuNnjBfYDhy93nLsnBYVsu7Q
xaJk0cmVIhVRvXPILXNq7geTCDKIVn//8TnvN3CEQITmIuNhOKYmgMb+vuwahdniR0NCyHL7R0c1
vrtwbe97s+rBES5nZP5957ZqMD3R9CR3dVEigQ/EGCHMeePGamU461nxc5MXrvjuoRd0kvf2sZHu
UJn5842K6P5G8pXI95foO4S8kY7HYJoM5taxPW3fOgLLmVnMVTaDHbTL2lXMLSWJ5j6WK99hc2UL
dcZ6TS2YBzJPNUUDlELDMfuj6KL4KIei0UfRYIw2cq4H9ZKUujoeFSX0MfYpqbo4w4s8D2VmXT0G
GD/9d0MZd8mjk7zLQLdp14/fZbHHd8Kzb6jKk5mia661uU86XRk/kSXGvzUd8S8EkSxhyPIKoStU
nWZocleG+Sr1zHHZCy38h9BQ6OLdE+qoGjoEwjT5pxrm+4C5zG0oLYnmbWzlM2vQLvrL611eVVCt
bXQDz2/jVaViuzuq0Vaaxg8d5xO3qh3cKfrgseq1m8w4aI46a68q1qqfExBeCCHJNizirtTp9haW
oes4YHtN58Yh78m3u9V0HGsq9OqHhP/7kkiw25g12lMbywRGl1Zee1BjB+na2dxMNv4UfJ9a3T7K
nq6K9oC2BFAx7/G+pdpaOGzzTkHkSD44sl8odr8Y5IPTJ5xmPHyH28xtT6piwZiuOeq8be2UMtW1
06jYQho69ePQyEieyWOkYydij02UOARFZa6kGX2aW8cuHIIXOe4Yyc9xG/mRvhY37+7gVisKSlGh
e8yGylrUcYipXuo/yMYBrnLB8dZ/sJEp0HsP8vY8JCflOObQ0TLgN9lguQTJSg7qcVdt64LFSN4o
OoeZDmmhc0Ria373Qg1hoLF13xeNznZXAK7ntPscfcxdFGXsk2pqys6Pu4/Sj1A2Mb4r1eKt33mW
2IaTCSUGb83ewRrI7idxNIZYLyHIc/lLvxjj9ggqL7Y9/eKa8IxtpYh2Ji6k9ipTooZQpvyH3cd8
fxh0dc6C8wIGbo2oUc7/cv5ovaDycXhCg1sry6v8to7K8MHsIvfw9n1ufA4RZmuq61/GeqwiciU5
NCA1VnYF4dLSb01fpt8cu37qR/zZ2SKAJf21BPGDTnlNJCZXIAsUxMJN3eRQ50P53GU/7CR0XlLP
qm55w7Mcdc4LxmHNUwa8Xs4pZtM/Vlm6l71QpQDVrsRkGgerRJd7RGEY9NR86RkGwsWan64HdSDs
koNG9Q/nN/f96s+fzxAapqyqYAvg4vfVfyj1KgAI6oI1cvd26k9bO0mzhR8o3SWcm4FMwkU0RY+6
YKgvfWK5deI5jr6t8gj5llzs5S2jNTx51US2F/mjiy1apLRwMoaIpF3suZHjsnFTDWGzKbGIhLn3
5xi3oCvjoc1xTPCv08AZzW80vzR1J29lhZO7lG/3NiG7GXqSohz8kxxnz/j5s8qa5Qs8CekZr35F
qNhZumQC9gr2erfRrr8WQ9B9VYnonHKLwUfcKsVJ2KFx4qAP7xosiVWs9NQ3NprrBCCP51F+ocTZ
yNsKUtwsEU2//mZDkn7wcPR7gEcmHmwNOmmiVAjyg5ZHKlkVrJ99WO7u/a5G/HJCP2iED7bIACpt
ZeTvuFYBb57zWjGpBDhtCDVOQwrSafg6y1tk43NeWfJHwdFObZBHqeLbP0QFc77gLcfCGczShO6q
pqGplkFt6d33wnPUMRyGRl1VWBB4G3aCnIAII0QrwbTOLfCvk5dDDAWAvb+FHJ2t1SEsXxV/0rfk
KtuN7PoWRTvofLdm6q2zgmdISUkaPxXN3bqmkR8liYpUHRY1c1cmRt3KtxZy1jIG/B6Cns8Y+NvI
wateG70WHO/das7dS/+tvkkeOtGCg9Fsx3iY7PE5gtLyXecLFYyq+alwG3M14Rasp01yGJoeQkUZ
PBdknFdqg51q9pdhZ5c4hzbKESQcsfWsY9XAddEk4sckRcczC8w06WQVCRLOWXmoaZemm8Kr65Gr
rWYkKdKqHMDmCcSkw6uYipoYt1+hd+yfNW3i3AAyMdt2Xtbd10vDSrH4aFTEVuocWn0OlH1mtg6G
Ga77Hk1PyWzNIeRYmP89N9iPXmI77ha51Sj/EBRq6u9HoPnzd2wOP8KxXcGnb79L6zReCAE/IZ4a
LOtqD4XYaio5kmKWwUyMODjVkZYtjNoWz7gf9o++1a7lZIMT9HPXozOgjyNOBiiDi5Lv9cHyh/Kc
1EWzqILQfwhJ3D41jvosvySxLfS16/roZriZscGfBQ2R0IeOhZPwslQbDOPxqzVOARoAAu8e3HZl
EFMOW4pn4zHt4zXSdKgRT+U+QWTpGzKk+GhDK75VgVntXN8KdnERazfy7eBIJrSc0rA46loYfkKz
QkeCs06PuU6qYC5hWofRQmF1GpPMpCaA+F7YlPu0712C+zJGywOlBZQbbHHBMIG4AwfVV8JAhWps
Cid8wsKwc/itk6T8hM/5m3CqkeHz4CK+vJJjGSfLlZkV9pYiw7DmYDqQy3Ao3Oqus84RCnmpGheO
lpuqP5rgi1IUzrdU87AUBIQJS8+rt4A7g4PSdebFRRgOmQnPf+0H69zn+vTDNS2QQbx/bYX6ukhx
pdVJS5ZVjd0mwfbiz6FC9qp5ojXwtOWud/bRLqzipe9QDn1Ry+GgKriZdeTsDzKoxlqkeRj1Zi0D
7jJo66fA75eB0abLEmDtMXTK4AOHjU3cJ/ZrCsVz4zSVBamRbqa9or9RfMpyd9gXSC2tw3nYdeLH
qWzzW42WUhXjFkp4AXwTU5DXmtBq2cJ+RkEy128s22cdaZlX18viDch5BI5StX+tHNyV8OT7OKoI
JbkWlVox31Y0wNVantkrGOny2oVpuIgDr8S7C0ZO6oACA/7g36VSpwpqKLH1UuqoFogaBT+VGh2Q
aLgLlJ+xHkiOQd9vmh5iFo+lvyUFrSbLqGpwmnCNh7LMmydNlEhlOeZLrVo4IZiZfzXR1rsUeF8v
0DdsPmu7huLg0rX6YC/Bkpk5KdsI19GVRFIik66gJAyqQ4RgOHr3EiVh8ti5KhrKekDwCQ5WbSws
m/p42MgxvaniRzvVFopZRf8QRbAnvN8ubF01CM91YQIBwxX29zCCHwg+EX+/FZtKtmuQo7ZX5ajv
3RD5R21sjYuPbAR1S+rCdmbeBnBXa60c3HVf+9ZNFZbA6yN5Ds0grZZT1T94ettclAjIsLwXLQao
EbGL6D7wQfzWVRgrlsmpvFf32XyVeIYARYwIzgtyksGidDmWJ/gsjFo4BsehRLRGJ8UI/nnav3mY
6HgRPjQRsnx2o+Yrc+7KWTmR6mggtED1cla5lZuI6YswWeNrvlb+iMpgUkw9Dt5K88FOlL1nROoX
TAms5WQ00dlx8w8oRU0XIomNnsY4hs4qUDq/GUXKOIWmO4tCgbrYGr4RrYZPfqwPR5lmIiVOnP1X
824MfEG6tAsroiSVHTQtLk8B5+ArJgfZ1Uy8ZJu3ZCmVbt7v5GBuJYcia0ugXG6xZQvzETYjdWJa
WnJ1gy7hfxGAbiSrdDFGtFTQckFbqURZIG7xGLX6ELlMwxFHZw7735p3Y73dVWvfratFIfLCfPHT
oj7KxnHO2N2Y3dOQuo9xExggdHCwuVf1SOg+6i0CbDO4HpyxtmxKBQC6OQHcq6dmK9cU2YxI3zha
21xJx5tQqgPWar+N1TW6AuiVqggDyVrrW7ceCyIxkBdrGS7IJk6wmsC5W13iXkVcIQelh6eJWRlF
iXBZhE4KDk6op5gcPPxaETxFaTwu8QLuPmlD9tnrTfeHMXzHMY/67RgY667Q4yeZlTNNCBsNKqU7
mbND/S7D9UnHYYqUnV9q7np0g2bbdWfpvU6uz8IuMFKgMkbdKzX0NtKnleH33U7qBbT2o09u+ybF
Bmoy3As0D5SDnMOY9Ifmh+2qE0QgUtXgLoHAuf05yg1lPXlA7quh5bvemmDIavtipeEfgRK0zyhB
1ts4c9O96vQDav8YXkubcxU+gyJ664vosWU2E1+s7xXivw82hTUvD79Gm4JwwzAEgvAu+X/TmpeX
Xw5xI7ajCOeFLZa+nWZ/ywXnxB5K5yKt8vYjQLpVpMbT5yZELiJL63jv2kB8+lL9Eg/ewH6v8V2f
14p7k5M6CPsbeM14aRZOeFDLTF+nsS82CFn60T5P3H7lW379GM7NZGTFKi8ahd3XDVcRsHGsDsZU
P6QIy68C2wQ9i9LLC6W9gxRylePeEPaHWoj8BTLnoapMjs6JjROKH/rXKMzspTOm9ivkQ2THBu9H
Z0YHkNrR0WrGZK2Ba9vCpPTuUb6M62UNYLT3ScKvl2fgbtIyu3qZyK4N3KZNbuUZBrpOvPEzJPqV
WRfCdsNdpvrhWZHojlZLwINPISXoGfqBvclr6w36FsIuAPm6S+NV5OF4bCB7vWk6dL7s0kAEIaix
ywh1S93e+3lmxMtYuB8qfFFYAkmoyacPTPWcrVWvsucWAZAHTDUqW98ghrrGAtY/vzWxCINzBP1v
Ubh5cEa8Cm4sAlGXBCG2h8TOYEOhpPVZdCbwJhVeMWBmPsrBes3U+X84X/W/j4XquLDSJjoZpRvc
yF+iGUIWZhnV1P/MIVa2o+PpWziYmJHFVfmaxd1Zt+rhliu+fQ6JBBc474pjU/pkMJOgWCppkO+l
gEftFuZ2nMJkJZ8zPL20S9E6D53vjKsIhukesXqH81Cp7aAIVC9eXF7rmahfDircmLA0+b/B8v/k
Jbr1MIbKsKSEMW3VOYkgG0tFmi+ttCvadGhWTyij4wOK6pFldDuKVuLFN4wL7L3wa1X4ALDzEZfp
4R8SJ2wl7x86YlPhqMIFUOSYQnv30GlTOoxBn/KHU7sOnH7nHXSjsLKFvJRNE2GarLq6SSpsvnyb
UZ2PURweNCXo7rLJcWM9hQXwvAFZxH0yC85MHk80y6fYJMBuvAUwhGI/tR21qAlH8TElaxM9B75Z
+4ic2c9KqPivGSVHkkwjdmAErhsk4rRjL4zmqAm1W2Gj5FE0EeWjLB3I5pfI2vbqhZ1Z+aPWo3kO
nBBXwyiK13lkNCf0dBfN/EkNKDWsgLsnp6zvhmteGZggTLX17E79OXVw5WymQt/JCkJDVfuQpqhL
GBRIbwifoG6ksDwpgzHt0ZLyFjKguUcqKf/dprmVFQ9JrNTFunMi7xmpM4natgr7QuXT4NjbktLP
Nfj4ZgjTHyM3mtjAFrNGJyV2o+LKAo+7fJp0S6MCoYpzOoOz6M0MTb+oSMtd+z7b6F7sHjSkZA4G
e/im6tLwY4YtRpeUnBJ670tjj86z5dTFNraTjFDJsx7zQJ8WWtQvBZX5Jfq6yqlQi+gyhBPU1JkY
lYMPzCMdwkIxrrvA8a7DaDsIMDucCapMucqmJZ+4a41Vm8fTqSjqz4om2pts4sL+WJmUwawKCYqI
IjWAQMdmVW/qs1NryUtZ++ivWDZ6mm2703Q2F9kNR+97DIHqis6N/tj11YvqBBeyNw/StvCtGTL1
q400xv5tSF6Bmb0mJHcPPe6vBIo86EjdXu2kTXakKL+6Zbt0UKU56hkh3ZA1e3Zp11kGHQHjL5d6
5tpre8rMRTjW8bEb+pTntixvslEpdQB+aM7+5LcAzArsPkRkbXXAXbBRuK0otfI2ZOGc+DEfmy4W
OMUNN7/z2Bj6yt31w1S9kBlAkzTIoWyaaQWvAx5kNk7VOho7DtJqZS49oF6PSQRJS5RBekK8QeX/
Frh8osX0QDSlrhQIVC+kTyDs9Opm1HXAR0Ne4gM+AMeSWvRCB6qAzCcsohpuQskO67lwL0bH2igF
H3yt4yPCyb3fjqkzvTgV1kCDhQuZ7IohRAGbROsGeK/6Ys07aguef4X+CD5Jyrd28P2jyMvoBFk8
OpXa9PMKz9Ti4Ovjcvpr8u22SEs+Up8DthZZUAIS2d6v5U3yNfIKHhp7n9JFqxGtHc5p4TXSHOU5
y4hOOUB0J9nt4EYQfUf1XnYNuyvWdggW/n5zHZPhzJ1pdZ8t+xpDVBK991mMn862puOhF838qeVs
jP41FOZrplfihu6lsU+QDt/EplOzZ32B9N1vY90udn7ZU1X0S+PcsIWcRWdnK7Dg9tfhj8iP0m9y
3sV8ZoXmDvYjmc3Bu7fVbKNmQBLloVsvteIUke6BLekdZJOAc7lfIfv7N2OoDXvwrX67RUVMIkhV
sY+CB6P4GGPZNgK7OMdWBmtcdaZrkKbtkohfQxmPMbUdpmuHDOGOZDiHnPkWw6l6b2HutTZ114Vm
t2svt9IPc+a7m5XWIsN098Rg3zE8YmVW/QHL86YxD15j6BgBVlu3VsTNNMbkMTbtJw1Pl12iZNAG
kGJIURlk92/I2wEmha0/mC0OiHFRAPrsrI0tmu55isIIRrFmfW8Kau5K2X3BhIVzXOrkD2/3BvH6
fvrjjK2sJHL4Dh82IqS3naBeI0OUm1v4crBtAMYHqUjWVY6AJJiFYut2PnIojlHcJhGHi3quA9jU
AQD7uC+e12HpbQA8nXJXcKy3nqVKk2wcMWDFU4L9ll1oLPWhi+12kdup8g/YBCob/7Ztu0TLpGdN
V1NV7X25XYfVP/+W7BVtdgVn138gTB8ghFTlWnZDq8y5StWt7CoTydkxBhHm9kHxjIjIqtfdfU71
IljE3mWwdPcPuyluSJbGn7sKnHbijtGzV2jxWvGI1dKy4nRYFMMhGzBjTxApXTo4NJCdtAa87Yws
BkipFMlzJypqS4h+jbPoF2kPDWJu+lUOYeH3c1xepdHX3NQr7eEODZ8cNCgUE3hYU0/hL+e0Ecuz
qE68/iUMkmitFl51aiMgA1Htd88du/tNdwActB7bdmw9AkWfLm3vZoCOIdfGv/thy64TIEiZtNNw
986WRtnSI3tUkmZXN8MPE17yy4S3fGohjX9nnyGuXjXlYxX3aLsTI8AyxHS6H/HHRE6wQvjvZNRF
/TaUpp15kjfI8aJyT3KoYa0Kln+96O19Ass/v73or7e+v2j+aXjqITKQtCeZpTDztNkpMWQIVesx
lLWHtFpw/gSpnHSJWErnz7fGrTpn06fmp198QVOt+yOyHAD8GPzlq0pr1JNs9BpRd2zOso1r5P+f
9Wgq0YAzbcvShaoBtLGcdzQQoWe6YfXUimv2lwXGIOJidAMiVWnWbqAxpy9p533Pc01bdU7gb9sm
8Oyr5sY2UCYwBKGo9NWkZYjU2/WXFDXKIZp1OXwAmVCNwgVP5DLJZ+9FOOr7fmijlaZzMvb0RnnE
pHDO8yDGB/dLeVTCUHmsRAGHCqU+uwlddDbiMxmSaj86wsPjddj3OKN8A5EFX1UI7WOJIduyVBL3
SfUQzPBL/ge9QOE0FIZ/dOo4PkIZdLe9034hi3tILC2aFvin1wiT2jwUcO3OskGDgBnM2RCANT5H
ojHOaab1+P4gi6rHxRUrmukVDuysEa7au59drDua/pbEfYxdZlwdq1K3llUYVUsL/wBczuzyKCfk
lRxzsStgyw+TXUuOcFXkmQrTKVMeGyRmHnFL+wzfsT2+DY3fAA3qj01RrZI4aB6cCgOc0Dc/2DyO
SBXn8HINaGJL+RIFoD+2IjFm32PwyY4n52Pms8BbfDUfMJ5vdlYeguHUOOSJWL06vWa9KMAVtl3V
hLupy8sXu0wJrjrta6K2JeUTz3lE7648pL2wcQXyptcQhU95h1lRYBWojl4aj01sGlHhScaCmpne
wYBS0KuJZJfqYLoz2op6nhSFHD2/Ov59/uIdhGb+PusqNSUVYgk1KUd7h4DqVQ9r5qE2l/pgTger
6byLbMDwJYvexdRXYWlD77fDHtD362bFRjE8zimXpSq6YhdVyfjEQm09hsq9cx8ZtWqbQP1ackwb
n+5jZvsts5RiMyu7oJrmTB88MSFSYUz2SXaJ1Ah7tfBR9vp8UxeR8oK3Xv4kJnt3H+WBOoNaADM2
v4OPmzVyq3F9FaGbLdoCEa6gdMzHUO/NxwAN68QqlXPqZlCsssa8+tpVn8QOEsfaTfPwmbStsVXV
Ut9pitI99R1KmuT33W/R6K51o7FfLeQsVxHH4ZOTTBpCbqRcCsNAcGvAfVtHY+vcqxRAFvJSD7eK
bjqnLtPa831kvkNegWFvz4qGCU/udfu3STkuu62S/PH3HzGf6PttF2SUy7arWSZBkuO8Oy2nTa5F
BjCjleMZ5cFTWIFCrdcetEKftpqFV49OffeIBnm/TV2SG1CAxSrrwxQ7RTgXRu9VX0DbbnErnR/A
m2x0EwuKSrOUfVRFIeKfcX2qx/H17Q41RxSIfdU/yDFN6VIUw4LlIAjlh2gsXx2PWDM3WD9bzRcf
C/MH4gblq4ckyqx2M627+S5hUz4RI1YxOtYuGlpIv7x6mkigl0p9sP1CvyolW5nCr0tG2FraWaIQ
KzkCOVmM8+SEsMAIpIOTPdo475zGENEROdHa/HYpwopTFOsoL2QOiEV0LHq/DV6dAqaAm/Y2tOe2
fTELdT3O4x4njZ1tlu7ajP3gNcWtpxzK9tE5xDCBH/tKTBRo+2kt3agDdygvgVWeSPpot2isgpW8
Av/7Uakd46USDW4vbkTZtXP0gzEUyppylv6x0Zyjj5jSt2xC9zHzzeZm2Va5swNd2YKiUW6xZfwh
zXGmpr9UCjhzz3PyDdqj5SEHMbzwqfJtDff/EXZey3EjXbN9IkTAFNxte99seuoGIUoaeO/x9Geh
OL84w/nOzIUQcN1stQGq9s5cOU0bxxu4a/1eo7OlbshU0i6Zav3jaDHvU9NoLmqLQ0Xv9hTmgbkO
nEA8lXr/szHs5tdgp0zCvPGduf4cR9ymN0X4CAAnx9q5WkheaT4ckSkoGxp35m4QKqNj3X4GgtO+
D8x0FiXJcbcxLNXD0CrDGnG4/s0xf8oTwhhqM8o5bMB1T6EpNl7wa7w04djeRSSoP85gy5gmOakt
NK1yBp/nOm+ynT3Ub3nn62e5MIbyzzW5qbtqtgpcLLLyAZ/n9RRLaddr/fesDIJdaITjf3SpNe1r
l9rQ8O05jIQRMZou2VB/rxtXIcmjkMQFN0HK5ziduweAnfie1dSHPmvTcLa1dB2nSfM8GMmPlhv+
fTQDM7nfcYXBrPPZ6/kYVJEuv611Itp85wEfgXayw47Lq1WHSB6CsDqM0iNVeqGxoLqnPGWwc5V5
sqMkzjwHhTwkN0NR6wtbg4xXwFNQJpWZoo6WQdaRQOwod16CvGJWrspF6iE4477QfGhVnbrpt83Q
kAVpLAKoolfCmf9ctD2FQ60xla08oOrRjUTykarHANM8bZ/s0ZpD77BxIZnv1pnTKWQzF9FK6bSR
JrzbnnMzSZCFiR+WJZrNx3xUTT1MPRYX4WZuAstJqewAywNDxQSt9ilFu52yVyMiAEzDby9+rTcX
9HwWaSVFtUFkBmFXHlHC5Gw6BNDILbkw5kcUFPzPQFXkHuwbJG0Fhr/jCsw7/UFsrcVwU50833H1
cBiuyUOOTMD8fUjqJ2snM3cjrZdl0U99uyrCiLaV76Mu7knGOFQDPoLMrL7BJ03WvlfNct7dv98d
9C+KcUzNwtVwLwj4vS64xH/UUsmjaeK+pbtcJ6BXxt7iMs4CJqt1UuMIMqxczZ0LEujgBGUW6bzc
Jc+zSb3uFgywqpUbUAD9fIaPIyPdpIOwi3uSHV6TMHR/VVq5HP1ReaeE6y3ioq7u684ot1NTUVWs
vOwS85NdDWquv6hJ8SQfZEVUF722WLmCYov8JmaWeVcPcXqRX9MxERPTfIyL8uCQ07QbI+1eHpRf
U8e0/3J+Eo3TOnXwM8qD8vye8z+/1qpl3CUWJUu56/93vjX1ILbmc+VrkX+czgyvhYL6Wv510aTu
ufKne3lQ7vr92v/X+b9f++f5+t9ei3z+bH5++dL6aHTOdmrcC/la/se58v8pn+33ufJlGHlubQh2
1VegNO/IR//zzfz8z/6PB8m/Of+HP8/XvGTClg/y+vMFmbygj62iGPc0u4tlqPT2szvUl6iOs1vp
tMUzgYPxvNdz3YxmbvAot0JfS49hFKZLxYjsZ/4l27psTIzpnKulfrKyK1ET68lmgE8cSZeNM2U+
WWnCNdka6oMhIh0tgfLxB5LOCi42jGHK2/ODUrPZW/EQr+SDOsTZ6zRIp0007T8uKTjd4xPu/q28
osiLSTCRxuZ3wbBKJ6VaqLFeXAq90Z48o1oqVZ29ltk0HdoQfZvcHKzRWHoGszO5aQDJTUgufs4m
zTobAtGvMLz01beDcV0GAPdRKmevfSTloMF9ygd6ww/7kJNk+6pnib0tktBeyyeL55cwWVVxcQZL
e5qgN8snq//+Err5JVCahYs2ep4B2MZCwiekkEvKXe04eiK4DF3YLH5tDE/RF5Dl/B0MFrKd5DaD
AHGphOg3eZvrOG7HZRhBxFv2IcZAKx7Do2TvNPmsgI/hiEr2zhDUzW0+WR6Uu+QDhqQIj/l8/2gd
mlZVoP31AQ2NnTEuUFOQj0VdYD5ZUnyC0Gi2/379+2IBwfpBBpdlOC4xsy5aLuOLWgwtthMmGrNj
tC3usp8lHWbZ3TFyzD40HD3QuLVB13StDNxYZtQFhIh2k1GcekunaOnQXH9nbg1jF+rtCaVQRc3/
m40JZKsUsb+WUU9yk0BNwJUrqRP0I6X7OC5VhHIzVQp/bWkRXngxvnxybeWaKkifCdxAWX/CcuWB
z/PIdtap2bfKWu5rmkRdJvjNt1obmJcKfgPxTy5ZtU6ZnT8GHt0A9kZRj+AIvSu6CYN5VCTubD1P
F2oAUylpQhRsSonjR+OTAffMOWNdHvyww0ztK/5HwTEEDU+vTDzVsVFtM553V9Vl+yDPyOwp/o8h
FI6mv89rkFI4czkRloyBBvgf9o+ee2qSqNhYeisdbpk1RgsHNO7J8PLuUTMzmhNJFZPvEPSPg1V7
Oz4RCmflW6lM3rtOJEEO24tuA1zzusn095Ky1Gw4V58KN1ZXhdsRW5hqG1F36a2qHax8OOd/b2VZ
RQUiSXYyqaudg7tkhJfc/Nz3vzbleWTV8GNUvVVtj+YZqxl2N6/omTkqzE9DouMDm7K95vXRYdJp
lvlB7O8TK4pPOIxnVZVRnycrD7YiGIkETxgNpZpeHiqmrdraoN588BO91sBVsLeQe+WqOR+K2sFa
w08Akacr6laNk24zMdd6E5V3ibw4fqBC3VyccRgXka0kb4WhBavatY+uBuUN3f4uMoStrlIDq4CL
e2GGHNy0XN1CKd4HyFRX5IN2Z91sunMxGFkPqsdHgx16cI+1CnytPERHsANiAZI9dx6N2B0OTq0O
h55onnQht+WizZht12nyhn4O+nagGN5JLiZylbogrfefu+RaLALllKq5hfmpsdZTIaiB9oXxFPaY
pZVoepgysAhlPukrv693WuDbhKBSwnLwiN8Z/tRv9ME2mPr0pOn8LXhObgqgwVsk+zgENcdZ+Wpd
XQc3sNF1Nu6BRFFinp2g3NZEXBw9HaNYmKpEOw20TVrB4Diqm3EvNTZGKbA1eOOtmZORNOXZQIkG
Em9OUJ03zTHxubCG/kZuVnFsLlWbKqouppWetvkTtZYn2a+hCv0T6oP7ANOy3Q2hqm4zz/pygo8G
YuFYgXligghrSB385881pCCvOewshyCLTimNn/oU/wQ8EL+2I0x8t9EwNtmJvxFJ2569zsr3jRNV
e9Az2Uowlj7w9PV9bCkopmvlIrc64LFb2BM6CKG4Jq1OtMoBGAcdjv8zExG0lm2HlP5cqGi/Glqd
rwEp6Rs3p0YTD/0y71LYxM1Ar8uGH5HPLhwDverGnYWsdWAm32ybwGXw/S55obV6S/zoh9w/6aBB
0PcAk3ZEtqdnPd5oChCS2U7GKtCi6Sb3MZwtV8LBJGIG/s9y6LKFUbrOxp/RmYC1gzM+ySJeu7XZ
PnMNOuo++T9DSTnY8iP3pjWGuW9VSGO86w+oJR9zRIcXL28QTlMMO+c+brg+ya8IOfOrULk0L4bs
xKSmA984b3UDZV4CNZtlGCcHlR9OvfQC7RyqgX/1oe49gvvMViC/5v/M1OOjrZgOAvC7aSIwd7lQ
sWMj0XxQgypfRI1vvkAtuXQK8sGe67wUiPB1nZatXZKCNoe6TLpLPQEXW6t5FJ/nscDHIMEsCzSQ
0P2hw6/JsKRUn5oetey5gQB6GtgtbSOSXiJ6A1Oeaf9xoTe/CPpRRxg6t2bNRdENO9/9MlW2AOLx
jnc/06kNoMg79yYDytekBPnrW/W0kZt6nr9VWeLcmW3l3OazGoreD42ZPlPCHhfxLKivg3OFmeSH
Yg5gqElPPw6dc+ld4ewRixE5NvXjt1Ko2wZM17PcX/bR90hD0EibkYFRRE1rjWC6RWyANDS2I2An
4ZP8DSdRdIqHpr7ILeaW3x3yJZnt8oWQXw35JZFfl5HvTTEgEENA0G3kGQkMgjUaK1wAfubvPFP/
w5uK0jzUZt5tXWX6w5jxPkEb2v+hp0E28+VOqoGPpDVnu8B1hPuPO6lwO8JYXeKg83EyX2ut+N7D
F3vAq68fKgXFl5SPTuJnQ2H7DXWgtimUxtjVXhTtmWG/G9S07yrPh6MPSBZ9TDjeyQU9lGYTDuq0
lJuJgxw8qrTkEHj4kwUakmeFS/GyEFr+7Iczj4NP8mMtm/dpUICRPmA6TXX3vUX5YSu+8kupsxe7
SuuXpM5NigEWUV8hM+laGMsUc/x7rdDn1TMlv7esoNqKsssPsKOSk+YmaLrrDmOXJ6bs5FdAFyfT
uFhJLZYutIVN5zYkRWtasDMyk3pSEdMo86obA+B8R8YEw9NuKHYIIWhdVVqFhQApXhIOyTpqgvjq
Y+xcSNlflQBNLOxUPRM+l9/K0X4EPocul49xmdmZci6DUUF1xppcoPIvTrqGA+Pv++VBkLDDssoI
3g28PFiYjGgfW4ugvqqxtnILzYT72MWHkMiAR7kHoOFlUur+KrdcimULrjEjVCUePAVk0zohJkYK
9Du78Yx7a2CKoHmifS+CCCcCvZpYD9q9A1ph08eT/trAfJQn4Fkl446cW0CVeomIzVPvPaRAWyiF
+tLpRvVe7mPW8xaYfniSuzAx9yegOE/yWNFw30yqnaJF2o7WXXLA95wSjNfMt46yuVMCwHVV1RZP
aRxriz7lHg1R7NaCUPD5Od4rwzjQDS6bdTQJfKvY4laqToz5wrXTVSUScXFp8y5VvMFbXHgtSbWu
+dBQdrirJ5L1ZtlumnjfHaqAV8VW7sIATJ4bxcNdnWrfJ6Zp6xIx79pnunieTAvXTh8eSMkGMe/x
dxSFmhazceZAXVzviXJjIAhjdg95JtkauHgY9zNSALsCKihLnyygVSfFbpngjHbxNjhEBYO+LM7V
xIWYX9eBpuA+y8boIlushtb/x09efK0/YpHSsEhZrsFQEZ+U/aWRGVvNoNUuddf8uUe0gDFEH7+F
CeHt5mA0FxG19d3nAR0U1QLRb3tBBFrfVVVdLMzShF9hl9WhJW/o4pRkuc6jK8UvAAb4+g+tdXxw
vyWFMVNBnmYVw7k0jPeAEvwG3hg3EuwumkXTofzWixltoZH5tAqhUa0LdERhNQwLkVTF0TRq9zmf
R53zG0YUVLmbytRb46bqaKzzxpLAVBIZGUcbOdcEhtucpyB6bgfzxwdsO27UB6tIMAyTYbEUepQ9
Km7NdUpEW7kFjLU+uF1HIB09vT232JsSkFO8sNTEObfVYDNIt20IYZziAInZfmzKc1DCEz8eaOba
moJHhJInBK/V2Wwi0Exy9XPhVPqxsgt1rw7AQeAIx8rBFxYQoLA/kdrYn+RaMQYGrT+3XH85kDXa
/52iK6sKpRWOH8xtpUvcoqWIH3KrTkW6tOrWXpp1nS58rG9vvpMRaOmFzcHQ7Ox17M/0z4rr6KdW
zfAbkiUly24z0tFYypaFNZTKwunLdq+lwZHovOwHHKGW2+lo3QIjcva+5rebZsj9SzLk8XIkFK9T
n+Q3AQ34FKpPctakL+X+KLUJcs78e7c0X4Y6EDRBO+NJ9fSPrXKugf7eksd+n5mXmn2C350sWkv8
qiirn/zW0B5LpfWWRp/AsnVK7bF362BLG8BdeQ1HM5oHWH0Hegfi+VM4DVDH2tWgt/BJYZBMOvHY
KuZ4TAYVFUlhqs9dP8Q7xyAFLZo38QPXZMFaw7ZsU+25rsx8mWGTPTT8ZkNkVVsa8MZD7mZbuoTG
i9EL69BZ4CCG0SgW1M/bI/Vq5woPCLfhnA+YTrm/UkVM6XNAtRmZmbWQXojORQXAc8KZk9YI/Pgr
14vqk1+8qSkmosVfV5w2a254AjEtz7TWcqrqk2tF+rqtBd3VmfQqD8iFw6ezgD1SnRWLcj/2XnCx
sY4vBDbbgsT7BSILnooop4VCRxBFwoyyj0ClLnLz5+jqmKMD443LV8B8O3pqoaNECxVVdZ9z+bXg
1hnjNaoK9VFqUdigA6c+SiUfG6FnYm7zY0EYt+HfizQ+9vMMRxV2cmrpYfJh5MqzZ0XjVh3Vfm2X
sLZLmrtbO2tmsozR1Me+U1jtdG1bZJa6UxWlPjrIGvaW5dPDwyA+PntFux+syUN8bxRLrYiNm655
1ZaAov5A4lRzdlSzXLdC7Z98sg8WM+hwZTqISlwzCKDttkV+pEj514Xcp1cdah81sZdxUJTOMtc7
cFu01HgQRpV6pSSgnIORbEz8WNwuARcRj5MfLdXHcFn57XSwu5sdZ4Cw+4Jxc2JbjwSnwcSNbbFi
vBbdj7qX3PTu8smTH8i63Ud1Tv9zEICCQ22k0NM29ykCpWVWDLPeJGzuY0pSJx2nY1zo3ZGp0Hcw
SXNiXNMdY1Ldjon0Aspty8zzQ98MWxtk0YembTSre2RmBLEmmXZURv3JIIPt2CYG0xhyh4gLNUHs
j7NQM83SSz20zSGcvSGUDvuDYfMBz0apihLK/HM2xSDuf2+VdiLuK3twEJW0RDGSrMjYJX8z4y4+
6QmCVeal5bTOkBOeGteJ5t5M/dh1io3oX8sOoBX4a2FWv03k4y67PJ+eQit/leETYRfdoSCIX5os
onca9ogpwGju+asG0QwJ7tWP/4eeJGsgoeaScilRdKNRriG1J0td0P2FFpVdZCykXGMohtZyxGE/
z0jtIMPtISbrqKcQ4gZrKVEZCt9pyDa9uQzmykZfTrDLqI6uc8/RD4WaVPcxn86CKyLCzFw8Ysde
yCgHt2GooAfBa1bldynyOTKW42ofGlOBxdd7sucCo2WLadGZakWhf46OCHVt7ZDyR6KCurNGz7RX
Kd+fXfJflJWv8gHUeowRVMvUkTHigfvaIMIi6geBZvlLiplbn3pOZmgeV9Le2HSYJPdDOVaII+0C
bLqFXPT3GZQx4RSWV1/Uw16xxbAeEmLhwr6ETF9FxrEdhgGZVDN9LzQMun1WvRLY3WyjIHK200TI
oFo3G3kCbpOS2T8Ittimaz9o8d1keTrvCKp4zXYBHPfqY5748R6eX71kfI/GJNLHR36fJPOiMbh2
dahc3GwyPowb8kBp2N32Q8endv4fsSuqVSdhE1qlW0zC2VZJfVl2WYTDdc5qlUGsfa3tu8RoTtKx
ZK9AOKaXVmWOL0GhE0kUS3I1qOk0EK0R1wJPM9U3y0r4VpYYo+Smwc/Lzy//XtI2v8gs5w8MJ6jO
vFjYNjO7L5oezRUN2KneXw4W1HOIqOhlqga05eAU33OF/nyhRT/x3ADrjKgZgCd2dzQA1C3aCuUB
AUO4kKdYYwLTxHZeWzx7a6Qg6clVc+fMTy5f0VAu5bMpwsKJlsfREel2ZvzBHWart+5RU4ad0LLm
pz8mz5EdwDADT7IIvMJ4ifMsWeJ00h89ZcpWPUz+W67wajXetCuZLP7W9lr3VHiBgLyEd0n1Le1g
MaLdRX0DEESJ5lHbkF7dUqU+T5X/ZnsBbisliJeprRc7HPk2UBt/Oky9+rHVI9qaVk5hK/81nv5a
i4YMTglaWLZpwh3ADvb3dr5d1sL3RoKrP6rq5I5Wy6Q1/VUtrGwVyrAVJccbSABmv3czcx8bev0m
1GJcicIT1Hbc8aiq9UUAx9+m0WgVWGOZ6fFZHQc/pceaxOd8rJMP1JnknWHx+eEYTrCTW4paeX8S
0iptAEYamEysuZKftTjGkytlzlbTxqucp+ePuS+QZLp4qdcMm+faFCVvM7r/WJgASH0tD/+jmvNR
rvmLY07XVX227DAlQWDtCuPLzIM5eOshR+sJjUGD7+baT8cO+cFTp0VSZoqTXfI+r4omLFFZGgrD
OJpuwhi/US2wSUpHsTgFdnRX+HaFXtL+o02Nal/NPNgcL9ouYp62UOFP3cZ5IffVZT6QgA6GDCGT
gW87SzrEkoO3U7Opu1ou00+uwRmwHDJMedk62d/R9FzE9R+5+VIY7qOMNsD/2px7TfvDK4b+2M0B
F4rrWXtRW+4SmkgMez9sdkxCkbUaAGxPStes/Yqhghl2ympwrPHCb+2vi8IUAICi5jgEKQBxM2EK
FJoTo9P4OdG07KmKTG1bDSl0umjyHvAr/yxJw3zwnfgJDou7qjRdWbeo5zJ8wn9MgH9vIhDi3ipJ
QqopDi4BRIh7fd4XZyXRN5N1cmeDdd820ybzxm9jpziPZq+0W6ZgLmDIerw3cV4vhBPrP0Bi7FKo
Ba9hkQ1rnED1ccCYc61HrcMlP5fUcPAAyrmh/NYWJdiTpU7x5NrDW9kr3FS3Rdi6D20HeqFTPOsn
QT7LboiS91kv6/rZU4qt4GAmivHii2abho32kGb0XWrDupe7qaf7e4vxB3ZOzsKaohNt6Dqr0BLf
8MfrO5AXVALUtjkDhli6/gD7qCIJLO8Lcc+MRNwnNTPenvScg9lo4j71y/FsdOlVHpSwZoIR+NEa
drRtuDjukWPm8Zpurbst7NnLNBHuoig6XcIkOk0zNCSwqUGGZYwfgYkITeUeVWeca/WmnyermeKd
E8VtHnLo9BgKQ6q9LvHYtD7CJQ0/hRw7FpWFigbhIasF3NYDQnYmhfWUHCoaVSSV3LediH54dvqk
JUb3bsbVq95YzvfCbb8TmcGVPQ5+EaSqf2tG4ACjhW61awZ/ScEzukbTxP+U9DM9qKJrP8Wd+Fj1
ItQZyVQSTMABea5c65gbYVuv3A3ibL0k1rV+j8hi3FTELy9i3a7MQx/lL1U06vsS/eFVLpSOKoud
jO7ic59c8yPwGa0KMfXzwFT6CdaoA5g298oI9eibqQO/Ld6mfu1fWqk2/70pPT8tQT3bsPA1UE/J
Rk60dEK1joBRqMpF3FpEDCVKyQ/oCWiUSxc5OJ0Uj2mxaeCP5GtHzbkaJtawaSOMW24Zrz9oWSQs
b6aSS2WW5hmWez3R91hRo4WrTsFthL5za4bwbI1ldKz4Cd3sVFO3I4akpdwc9PgZQnG/D5w6fzeD
3ENqrD4hcQ/OYWrlL2VAKrCtdI/5RGvCaaNL1eX2k6U/lPOFt1cR1Fo+WnANRAPX5ViAX02HaGs0
+UQ2NN8QN6gIwAt0aKGGdsVRrF1xStJYKWqxkAcwJBd74dnqJnM0gbE/bTe5EOLFyfV94zfBDwWn
5kKtrOCG12I6BC1VBOZii2DGkmqa+x6mvnJ16fw+qiVAfbnbVLy9asMZUCzOUlxay4GtHJumDo7T
XH0YsaWf0HKp+MRzc+ERP08s0NYvjfQxjelrURiqlnITJOxwp2TpVtBE4XowGBs6ie5RtPaWdyLc
0/fwjv68UJLKqBZaN7irWsewJwg0vka1uoTwV51pGbRXuSvE0LWn3rZv82BPmdJ4yYqmPRDowiRt
3gSWMawGW3trCX3GIeSNBBdiIj+28yIpfGwDclvz8/Ao1+SCvPhmaYe5i72D6DDci/qmV/LqtfeK
Hzj8hArDIwpUANxVTM0p4yusoE+fN+p54UEN3prU1xdl5ygXBgXP+hy3Lre48/1laz6mzXR1pxAk
S1XKFtcbcuTYggCi+eF20qpsE43Z+OJFuo0CumxP8ii2vaXt5OHTMHg1eAHCvucHZSguiT4KSQeb
N2Mn8rm31NFBADw75LnRUQovSb6qY/fDhEYztFhGZmcgbOuVR8TCARzwKthKm5mr6cVWLzP7w4Tm
Zn1w0CEYLIWTdveiwBxCYtx1oEG77LhjbUhzc6/8LfcqDwiLfivC1INveqvJJYi59tvyCPCCEuTn
tlwjrOnPw0B3VuTXNsDbXCZbQXYnF97E2mAqOreaMqQzNGvo4cuSi9uSBRXxzlmV373nU/pI79d7
JHyehKAmybeJYscvAQA1eYId9cHSyvh+RL3aKg8aVrsdYS2vNb2G0yw8veftSyhVVYcm6K2d3wFM
lk20SYF4CZ7fO8pNVNbGmuIf9JvJ1zdd55EQwigDKUm7n2TRZ3IIN9RqXiWzgvHm248tfu901frW
d1Nx/G2u6PbOMqMT2MMSGetIiVCuyoUKsLlwXINpPUc/F/S5q3NAJMS/Tyb0Wf/y99EayawOWgtN
s+fu0JeBbUkabsWgCl2E750LktmXQ9XpB62z9Ce3pouhcnugSSRspH9WMQuCFsZv1sYXwoZEb3zu
M8phXfj1N5ikmaN4a6XXjatc66kMfqyN85oSoVL49/+YMb/wv/3HaCu6SEjwPWATI0Dj7yN2zC9i
VD0YppHg5jn42mMukIWQ+vnoIDO+Rp6XEPNA1kNkMs2Qa3nrpNdo3hfM+3K/KTbTML2NVo6DkJGC
9TBzUaalaavVw8e0UoGE9hz3FQYwiL3HzhmbKyM8AgiyjS8gfgzzXUtxGirqNk1a1+7TFx3nq4Ku
VB2wcmZyMElL5/Tvb4HztbGq68wV6fppGiIaYX+d2be9MZa2Z3sLDQ9bsMq1yF1QzKmvxOtwA7WY
raUoeh4wRNKl13zjjeDCJ6Mcuz+K8M1Fv0qrqJ52RHfa741h5JR9rnnajycJT5AshS407B25NCJa
1/fEEWYPaibMo0JowyKs4+6h1J3uQUuxaZceIMih7x5IRdXXH0oBe0Ry1RkvnLTW4rp49ATgQQAX
z2oODJ3471c6ZgwHFMsblplxDX+Oda4+hIkKWmIIX10r0PaWYSGvnTfLEUuhq7jtUR6FWrHII3o7
hCFk6Hehdqr2QsSOdq871cglaijePqrjbtSoZ1IqzEfV5hSjV57bOm8vpdoHKPI95bkJ1HKf6VG+
StLxfXS7ZEukE68tNvZqZzenT+O/T8L3HlrLuwSomN0+hD3wlib07XuS1Tc0Af5j3mV9EZzzWQuY
pgBKZjo0Gq0vXXSKQw00CsVdtHVwJ2wEIaqtGUCJbHujDb76SmFkxRU5fE/nlp5FnsppUtvp2lgp
dIjWDt5zRb2bLdFPeZz++Ui7pQsfIpJYOxGiccITQQnZQffQeE18iJNIXSh+2z0EAQs4ANskauyr
3ArRzK21CeWj3LScMbyLCTBJUwst/Pwc/+spNZGqC9WFYVqmOh6tuf0a5L17csvihA2xvsnQU7kr
1zJM/JxQ5nV9UzHq7Yau2SR5p31U3kzsz/HEvRw7T7CJRF4fevDOty9nXP/9d/eVGaMLw8EliObQ
nL2EzldCYdMUdBS0sFlW1J6mJj12Nto1aZJx4m7cf0xRHRuVq9vqa+mJQZWgYvQdBq4XeGICTztN
edtdi9xONvE8uIyy5uS0uXIzAPk81r25krspKBOcYSWMcZhT7ESnKptw7OtXjbQIdS5GBn73Q4Oh
fpRwYM0bknOUOQem4cBVestOzpQHD5RmB1gHczPz43JRa12/YQbV7u00G7bRGOYP/K1mYTd9gaNP
NJcCE54/FhN9ZO0mSiOjz+tpq8gPtFMwL5iLqxhNQ3ebkwFjTyTrqVb6K9XXDaKpXzooWrIvg+aJ
w//+IXy4jf96A6CIoBPk5Qid+uA/rW8UXYRfagbiJ0NoC9nt0lO1X6w+RipjtQ3Cgdc5j2Dkou+d
6IAxGHegMV10vzxYdvVg0a+j7FOn1jEogt3HxUJRn6q26y5VFuPGkWuiDMDzhIwHLLO7QCTrLnJN
Hg1D6zmndk0VgweI3vhO61m72r69GrXc+6WQEJOJxH9NdMTHRld/GyicX9OqjZD3uMUJEjGW4qSb
rV1OjLnC7h5jr3d3Vmcj2DK8tQZ57UDMHe4CO3OKA7+JvfzKyUVJ4W2bj2WyzqHQBMpY467lU7HC
5g+/n4sztvHND/Mz84SlrPN2MU2VHlD2NQFLcxxLK1wzeR6/uU0AhST7BiYnJ63Z8rujnLpNfqbs
jMJEuocqMFgaCf5LhD9oFpG0FAlFKAySwLAsnEarj+1gmNplm1v1VigqwXqVb/8K24l6eleBXzXC
vVdRt2Rcom2bmIIWs0zIJVSUM1gFK7o6/inUZxGywpV+aKitF4w1D8hw4207jOoGMvD4Ctb1NSls
7w7tE3VEs37QiHW6RgKYjulQZghj8YI6xTyGfNAAmJlPiIHGTzsG7bYBz3LXzYvB1GuuZv5Mkp/3
5X12QJwdYo8gOa4rU5OJQKM/yc1Sb/7cpG63DQl6Asgf5gcIx+NrTPiJGjbGc2014jTA6VvK/VC2
8tWg9HcTvKtVh1lE3SZo2mlquKfKGYm2KgUT35Qu2aqsYAaJtr0p9qSienwuy8J/6aMhvprmwATV
UZ77unO3OHuXsLbsVTu/dWHiLiZdjd+gt6MtZRiwczpbPI+22LWJX34LSiAaDPqJaevJ5RnJp8Nt
dckTpd9VSRof+lBrT4lXk6Q95Sk1IQfzoekFG7VKtE0UhPrOyhgufI7lK8O+c3TgNk46DESoaMPJ
bF134wMmvUMPa64KADaPfOFRckTW9Br50y+9U4cfQ2/s8qpVgsUfTtmqGI6achfN8KZ0Bjp9Lgpt
VHfQVO/kLlcNdDAm4dWdBLPMeVEoBZc5nNdyS+4Hr5VvY6dtFp1Xv7fl5F8hepjPYGuXXl+0j25C
grRV1Ru5e0pzF8Y+eQZEK9YXIw0JN0+dcq905kxgZZAwal6zbppWg1JDrCO6GLHwsh4IXpYgLQxp
SBO9slIiLM1yLax49+Sa/3vt8+g4qNbFbxHcR1ZIbHA/OFQ9keNjUo7WsteEERI/evMfEwP368SA
yydBJw7m4TnGWnw1sBU0iZEhjFQcDauhi0MfhQDY4kGj+MF/usrfcse/+KZWvUY9Ub1yLZjX8rRc
G5XtbWVqGIlAzbTAF0TCYEbnJgy8eK2q3mOLDoWGNw60NnN+lBb0c2kn0aLl4Ii3wJ3wlEE2vkbz
msKEfkeQXojNvf+zqtP/P+rOYzmSJMuyv1KSe8s2Tka6SmSMOAd3sNiYIECMczX69XPMkdXZGT1S
Pb2cDQJOgAAcbqpP37v33MEGo6DMzT5bFY49CW3bIVEK/3IzW3ELhrIcJuMHGWb1c6io9sEMa7hF
600oVhaBXojHJGZBt50lCne2Csb+iiLKNwmqAq7EUQansCqQagOnB/Dbz0itX80IHTUSFLzmk2o9
iNlOg1ixsxuzNzBIrB9GST4lyWjvx9oeD5fPpCifkNVzH0fZ8fuzy32XRyNJcrwWUo9fKn2JH25N
oCOSkik4R37oN/EtVSRT7ElRXkVqxr5NJ++Y1KA6NRzlJ7ntX9lqx6vB6oZzqmiJL+CQ7ab1psw5
YIvvMUMnsbz8671W+S+HLYRGzERo/RqKroKc/uWwhbhgxJunClbSaFPUGGsuoYKaYtq7rnf2lAHZ
6XI/fsyvCd79YVpT0QYOJ/E8qXeXWxq+0KwyT2FGNlgyPHL8LO5J6d6HSmY+2Uh9r7ApCEJ1uEQZ
g9k7RRZkW9pR9GAI64pJ7EcUF+lHF05H2cRpE1klDIRa0o4yDJhrBZaTX9A3PtTqAkgnivNlGxkw
VSowCj8qumEucbTxlal1z6Odzcc/PxhJ/8dNq56VzVRkr5cHh76ByKc6JNrGzAQMzhm4E41kBx3a
DJKSYEc1QTg5jM5wm8wKssQ6K684tyYnqyzLAH/qbPXhVWh12++WaJXb7zIm+hunC8sA/WTIeHVK
nhzqKCNuyLdv03hzmV9HaKuuCnEXZxMA1rvLcYPlyiGF0ClOCO/D+0btn1hqK1eRZ+twAX6YdYab
r4ycgDQ+turL7dzoHKgqBeMrWS0xBQ6Cjpm814fK/Pp2UuTxgg6wtdR7WYU1BETa/55Wg7RudjPm
1UFXv7Rsvi+6YfxhppoGmkSTzrCkF39G3H/br6GFfSGkYwJJez9TrkRtOO0kONInHNv6lWE57cko
Q95IU0QAytoPkocmvq7pCl5aTUke84UV54G1dvsu5xqlP8SVeY4qc/5vztH/xUPEu9tCSEdDQTMR
0v4K8s8SjoA1OA1PUsSeRrS8l9qKLppUmmelU/QrmgqvVWcZZ8J9tXupsPFtaaTbdSLaxLQ179KP
wkD2tawt1BpRO03RpafjWVixdxFzXR7RhkE5IV4pN7o5RZvSQqhtKDSEk3V50+YakHU/5Ruh9cXZ
oMj35soR0kM/cVCokuVHCZPsuqG7jf0iDQ8lh2m3YWr7kGiVs0kGxcCpmc9XLDUIeTNi3zOupWCs
EpZV2QDISjRwdIuhzM6y8IxuO7uGjEcOe68WNzjS37UsVQ7DOmXJCbR8wFBYBlWsZ5tc+rrgxTHM
TxtJSPVOYxZ+ExJp7FbD1+WN2WXRtDGTkv27qEwcCN9f0vVi4ofrX//1qqT/QhFU6Xgwh+Tsb2AD
U8xfJZCarNnlkpikgV8S6UcF0lzbK0lzO49avbWURPGnsV+uWLm0o84ZETClPT2RBvPEycb8kHQg
muOUv16eWgwZT3UI6OgF1ATDyZ5pDoonVFRm0KutfFTUWLuSKK59PVLqV0WNDorSmx9ZXT7HGU8N
zZmnFto6s5zvSPN+5DQf33SFqj7+xy1YKdrlFuKL/r/BITNn/aUtpkOIQGrlGBovjgpl8a9tsa6y
JgtoIWOj1kll0O8pkhkrLYnYzCVwLY78NSnhLO2V2FF3fTxea5LG0motg28S7uwNUWYsfpHm2o4x
g2qSDqnC2ma0wXx7/ZDa1JHUFdvLLUC+NUhCZZ4B2OSvDKDwW/153/enl2eqQ7nscNHslzU3rh3T
na5BwFPEMBDymJCnmjjL5y/R6nJqw2YY0bz9+UArqQm8F11Ht6wd6bBzANDrZMfGZwaXmzH1I1Ci
bL4xIrl+yItNFz1PjkU/mXgtV1pFUJcPRVkvnsPi6nLeKB6rilTRXB2Ng4CX95KLUxbCdhhGKTuF
aomoXAZd09Be2o4WcyUi5RBv0/W5mss290A82XSKV8KD0bV3Wc9YbkDLdLl1yfcxIDEA+ydmvE4S
cgsYPzLOaLwwWxYiWJLkcbT6rdTY81PdFy5tRzg2CikIplLIe2q5aYdjAr0j8cDZFNY/U/ZUeA2m
fZO1UbLvkz4PLgfCVqZbtNXRuPlKZ92be/kiFZAqazxIGlva94hqRmQaVMWKPyUrNITpr7eEpLJI
hasJo75CHbIuWeEdG2p4x3C92Alzir3LfRJeQ08XvbrP+rInQ7z9IQ3kdG2JUZ39S5Lsd3nYrqGy
GlvkoUDiautS6zG2wEnUz712BNzctAhv1q9U5vrnn4TnRB3uljaHXyBbDBHSUUu3IcST6mbO08TF
VL6s3GbrpCtpfk84w9uF6tZOiwtMMlmeHGw4rlSrOtQLd8xIGrowt/p8TbG4jA4nnfjOi8ri8sE0
LZAfdEi+lRd/PnAJrYMjtByMNN4vtnE00v4wVrMDZDQsdOaskOb9rtWnLZhr9G5oIrqyO8lRq73p
qbXp+XO+9X3YeqsM5K5W6Q+lKfUshPDkPsqkcNeoZPX8GfrSrLguix7drtXl66VKxeHSKEjK6q5P
hXp9uZWGzE4lWti77wfNvnFNW3xlZtrdYE3UT4pYEFWOTRcDDSZy2Br7fFNmzwhMjVMoZgT7efHN
oW6K9CvpRnV/Kc0vRXqJziADe3uiqy+CTuusYMhs69aYMtM3ZJlzypJbt6E1WrcZ0pQdFocRuuw/
75t6db7qZwaRjKG+28JSdZKk2B8l+lro72O/VBs+S+zkj8/W+6JylT13i7wnjpUzxkUQJCsi8ypp
HIPLTdtWdiaw1V3XaszGLpFAlw/yOsNIRX8kwCLfo8S5TkYVwtH/5WB5uW/OFhIT9eixYnnigAfT
a5xEYZzMrkj26WBtzFjEkxuuKXGtpv9ogOZuL7csVCRXGqP743exJElStCuTaoWgy9qTFI1/fHa5
r+yJXWlG/Wit8VuXDK7LB7pokFHbLAbTw+DRam/Cy/C7ReLw3bb719unvTaM/9I/W+dCjE7WNjF7
pfKLjsdkqJCkjlJ7FkMiX25LxpbqwgC7QMx3EctcbqKJp9DRzIK5WhquMvClvuqngpUW31xhT5KL
zbi8TYsaBVmISlCR2+o4K6bj0rYYXHMQ4zleMP6hTUyucpORNd3THi9FIQ6qqD/p8U2eiGb9FdDH
NadK/QtCLROLi3KFb1FICRxJe9zF3RLe8VZncubYJzzb0h3+5PCuLudiN+KH9C43bVUU1I1yd/gj
WCKcV8lxc/zjZgNiRDbr7/s0aR6PfUQIp1Y0mq83FvbFEceJtaaPq5X9GRfTeL+IU2xV8lfuqE8D
rKdXZgMt2GqCMDCVp5uMbsGVs4inNpU0r4oT5VUlcJNe6askjG5vj2NFKcXdEtEv9Fvme8JMpkND
w48ZlkHnJ07ZpXGk5cvT5W/9b+/T/4o+q9vvv2r3j3/n9ntVs7BFsfjl5j+2n9X1W/HZ/fv6Vf/x
rL9+zT+uHjbnX5/wl+fzXf/4X/038faXG0GJMmq+6z/b+f6z63Nx+d78fOsz/18f/Nvn5buc5/rz
77+9Vww11u9GY7L87Y+H9h9//42i5t/+83f/46H19/v7b/+7/Kja9u2X53++deLvvym/WzZloePI
2OQMm8nZb38bP78f4WALQ8ChdsKqTq/qt7+VVSviv/+mq7+bdPqVtayyNBMz429/YzL0x0O6BgeI
b6RwP0yg3/75c/3lr/LnX+lvZV/cVkkpOn6a/1LSyqZqKcwXLMSfK6LwlyGPChRP6G2GXl46TXlY
XQGHpH0Js29bxZTvSjcA7WL59xjtFG7X5hVjqIOFbOcuJKhjsMBIMsgJJJJXdMOurkPGKmlrK7Qw
zcZ1kK/Oug4JDlag1NRH7PcbB+S8pY+kNaBVJKKI7r9EMmYwwZL2ImO5SpjqedHS2CAZHSh70/Be
yO0Pwt9/Ost1ymEdNf9dWOfD1tKKPABxb7p2smtHzgb4I3Zqek1eQerlZVbhQpjkO0muP1ol+SHp
6rY09Q3m1Mkb2/emGk9jupWt9E42Y40QHv1u6EERhU17VOwCzoS+6t0RRppKT0hu+hk6hOGgEXCJ
kvSNmrbkQOjFVdboQaFaktdK9Hgc1hlPVSux5WUffVMUXiYR4xra03ZOyp+ZZEv0qIcCD8p8n5cf
MiX8SdMSb6R1EDgj4aWKKR0Z5m/D/DGvZfk6WuyE5jejn5AgIE/+mMIISqu+ZnxGvRenxezFfegD
QD22in7k/Lm7COdBj5VBrjeBCLsDr0nm4f6IgsTSnhL73HZoK2peLjczii2TJa9J5OreWapb5VFJ
2q8wk57LsdeDJu1TnjCRTZkYXxQWW2ZLQKkdCYpjPyVeoxrUida4cyo136V0zcFCrak7NaLawS6/
ZzL/o2VmF9wHv64gf1lwnpMsqT8/krd/+az/TxYieEv/aim6qvKPavjLUnT5iu/FSJN/V0w0A3TV
CKvEzsdZ7nsxUs3fTfKvbIcRl20w4/9Pi5H9uw5uzHQMVLi6qa/b+j8XI+N3ppLoxld9BvnRmvI/
Woz4WX5RostM1/iGMpxU/qN13fzrYXIZp4hVQ098lLDRMeOw4atikFE0iMKXjXrySy1tNp3SdoGB
KYmQWpS/Ux1nG5gLna8JFNMF0wBoP83oltOgbdSCCZKaLOJAwsEGB3Lo8hsV5NqN91BelCAeOY1o
Un9lxlGIKIrpJ3MZEkxF59GMvaXftBNWgruobLF2OeKqfYHSRhLLrNIrJDUHyZzlYdUg87tkbkH5
1Q04GEKgJzRBNioZVds2kuHgW/az9LDEy+QamQVEU5eLoBnyxpuK1NcQJrg5KQ3EIVl7GjGMn7Nm
L1gkTdo716EtPnUDTZkUjodQYVvK6f7bOItLJ7/KLDPjJyfrqVl2YDx8cxFnUzh3piKeEhyIihIv
uyoNlY0cXtfL/MLrOXhCai0qsuQxLTsyCHLUwiz5EzO6QKIhSnN6A8Mg49KOYj9vQwSznL1dWco0
jm76bd5HN6rdab5m4vFEthSU2M+rtHzp4urVTjmsFxKaX4tIOXXpOC3Kw8tQt2LDEIP5XL4ccCds
4lBeAmOCB6YMelARqVhan7odEIcaB3oEVKGfdordPhW0A5jZRKi/yJqHH9vS2ZbPfd2AvLcykO/N
2kQMZRgJ7YcShg+TVH5BiUe4Uc0/G1u8zd38Mcd5H/Tx3grJbKBfaLizbDN364bMjxtLd9vhAPl2
9ohQowFbzSgp4Uqgd3BDeUKWKCg3Uwmqwhp1Z9feoIEIGCpmGQutXF8ujnFjEBSC84tXjMNgviZO
dsmejTT1qtK8ytng3aJjAJ7LQ7ES8/Z9SqpkPAsyIxUEMLDK0l2FvtNtw86gsVtmgNRJO2VbV8na
gXoObDe6xvCDBc3eCVGo/ljVhAZxXDIbaPFiyV7JYF4OuWVv8Oi1W0NlVCjxa61D100i2c/zvPxc
WwaeIPrbTcsJvIXEhaSrmA2S1KgDJn8EChl9shGYs7yU6Ga0J+KxJYgyOdZFuewzc4A7m4rncZne
U3mUwFXQOChQLPnToqZHecHRpIf9Dz29bpYpfctS4VaCAUwhOZ0vyhlakVpauP/Nbev07UshipcF
9lsjK4xKqjz3EFE9Q+1+XtrW8eW5af1Sjg/FXYPAjlSIUAGx1S739VztIluSPZ15074Y5PRaG9S7
ajUHEsVHxM/TOrZL0RoFi5o32IqtapOF4A3jiZwms9JOSj2c2qb6Usf+wTAE8OHEjALNzLgAzPFk
xTIHXNM+aMaSkh1hHCTDLvdyr+HYsvbSqCfXSLQ28WSc47QtCBLdxhWa737JAGCNgHFLTmWubeXD
oc6d/vsDUo/ZJcZi9kK9JRTTcnZqWT2KMn4CDOCEMsOkWcPAUD8i7/zEf1hs08FokAzNPrlKdmCP
jH7pvYYECoGHLsL8h6iiw9jGmK87wwJ7ueuBI22sjOYLTP+Q97zLoIyokkn4uakR2Ws+OPaYeHMf
lZiMCyzKhuoWJeHHcWH+6NZ0Alu5IaTtTTI6v5On06JUvHi5/NY3ZBJIeh00H9SFqkuce+gDq3Jh
To7XSRd5XW08hX370zLnpz6Bbj/32cEiae9g6cZeF7EbsnpoQvmpLp5WyYULXWNC5Z7f4HDe1JFR
exW9ZZ/sv13B1uTZNhofIklJUu+wRuaajDwgHN2441db6uxkEdHMWw4bGQJXMjx01N79zdgZb0MS
kjpCV7xHSpLERwOHNdEpxTlWkx8IYzxRia9RWypWsGzftr4y4mIvmZL7JIsgAxZXahTdIRt+YkOK
cBrTyc65lhR+/l4z0Vin70vq9H5RxrQdS0f3KNO/0MSmrg5QFquD7uLzyGV7o6GpiWYRboveebW1
iXSYTOguHugumEdJuPoQ3YLWQTmpZU1Qp2jTsBG1dDOH5VDq1RiQqP7SmbwaSxFRWoMlLauMqIzk
XaCzOEvVo+NM1R4yNF9qpzf5KA1uChHJG4YWUfeCEBujb8CBlrEaditthx41urd1ZRtq4U9d1joc
5OqJqZfhiiI/6g05Unrd6LvOyndzgXpAjdKz1OenYiyAYegdPlErXA6kKT5XAzyyrFSNTVdbT/VQ
YL0Tc+LpTXUH159EHgvJmS7Z+6aqbvvPaKyZsOUj0vxeUzxjoMA2EwaDsypepYFh2NBk52bBtF+3
ZBxXKF3Q23OqpRGQJLgEm+lc180GmSEcmtyqt7GmvcyKcdd3aurjpr0TffuIoQe7INVCKG6aqThI
yQSpTadvObBKuHUs74XG4/rIJWgbrS9i5zlXdpIQtyO/MNfmcEIg+k4M087kl99ZZZbAs6o2vdP+
hP17zOKjpaYrdO8N2VnrZoX83DU62Yxy4Q3OPR2vISgcRwQfaWhL+2QwftqtvkUiF3oYyamx9bAO
2Hz1Nr41hJqgu3xg6S9uQGB4OkLEcqw6vzDLygc67exqje5emdOeG22J1In4YYaq5caxdRery42h
hc9O2Vk0h894fsD0rf9TjxUcV/EI/ELIsIymCf2cZdU+WTt06yXda1q9ONGREOvZ7VyktK8bonmZ
g2hoBfdmgg8y0ohQWWbYicutNGBN04eHdXze4iQYx3CtaGYMVkoUBiprrzbqDPLJVoiqMQ1qHdtD
1VX7bu53dtzeCbHusFH8XCE3FA7NaGVikhc6fiJaiYkiLZuYlJlIG3dDHtOoVRcgK8sQZHAtglSF
81pryBJ558ICZXA7K7hmS+RqXddQtylnqVXOK6ktiAUJ3na9mYT8U0mkj3ZpTpk93DKZ+NDaBPBC
KfsN/DQnaW+kpb6vDFvzS4HwaJG3WVOio8tNsY8g2pf8OeiW7uiH7hhqNJ469OrOwAaRDowieWm7
XYkOdSjtoNFRhseRDClIMSlvW11w2bAKa2bJhl74aoeByAKXMVouWQFfTlstG3Bu/Qaz7WsdDn4h
p5+LRXFp2zDim7G/j+aUuiepUKZWix2MyDL8JK+aWztBFx7aY7jT02RTRdpmtrtAk1t1PxI1aIYN
71aDSlAa0/ON0a1ZJwpNbSLrXWLc2fRatrQEbRhttG1fEvKUqSlpRgikE3lO4LL2oysEgALOw6h3
LAVvSzPzU72W5A64TY0yGIWDyzZAbaXWW2moan9OpY+qnNy5sx772d6k8Khok/10xFME79fTwA66
dIRTvyCMiQY4rawKRJojue1ofQFduofPEG/QKCSusDY2maMeDOzKY2Q88CYABlve9I99Up8BJb12
2fOUU/AYU/0wlslN2KivFReJl+bj51IeYlNYbg6ey0ud5MNYyf8k6gkKXS6QJoUzFJFFDyqg3afV
Ozb7nKO3Q3uT9683T90pLxS3rClicOuv3fsjzmcnyDRFYDiLNzoWbbeTSwTJFnEN7Rr/B1dhUhaC
scPnXlX5NxlZIJbmjI0NyCJJXlsHTOO6J5nV7A2cD5asVwh4og3ilP02jcxDr40ueidp5U69rVK4
pj6jaGVnAP+wMyc4maHh0OOeQ2+0i8WNeuNoL8lmyjjk2/wOniwzbSEAWnaJugHUMJKU2YfviB4K
UOeWxv9atf44xS96AvwJs03asCgwYUFRQJgrq0jF7h41L9LSZRvTSh/DzjwZUYe0TpbfZ/12JEnV
mzqaHVE3Pqec0lhvdRMTMgHEZvtMOjByaCm7YZ6+N1JMrQA1niTxqBhh5q3W8bZj/xQ2x6c0heVi
Dva+6qN7MVG2uPBjYeglAwgfvHihAH+mzu+JXi5uY6Lla5QsCDVebwSHud8UxJKRhMXoiiSscZzP
sZYvbpfQItKc7EZq4R9qA6mjdfwkJBDIi6HsdSieG8tqJipn5GBSTV+15MvseKLxPqwhhglT6iH7
6p1b3UHozfu9WvJz3xI03lnobqK8epLV0PYsKZX8pjdEQCHstV0KjTuvz2mNctlBpesadvsYd33n
UWa1wKduNNKDPVGuOcraA0IwVtw1cRuPwH6aJS5V8gOiXgTL2O1RN6oukvVyQ1csSfLJrVqqnWFx
3gb5Jc1m6K0tcWmQt7JNUqeeLApc/AYnPdUYnpBM3I5mP7t2vr4dCmr2kZywYtGYTIndUnSI6RAJ
uRXTHZ6htOOn7BhBPW4NvblfmDGGESkQjvpC3vTsLlpdcovcSo30T0vr0fw1kbLt4b5uSBMKybNx
CVpMPEfOQt+YP3s8nK5TG/TSUo3uIZQTKYpMr4uzo4ZJExsg2bpqJWGCI/vH5N3ml3l240gkMNjm
QFDrbMJBhK/nazgPRnpTWsXBXZTO+4CGv8G95I/8Qd2xpl6X2n2dQt+TM6G4tbUywRdjl1fER+aC
tDNRDY+Mu6ic7fZKWDTv5rIn2NgkCiOeyV0XB92eendpN102675KxYYhbzmkw2C4aZjPnlZEbzL6
iMWRcq+oKsXV+BRqAUVQqMskD+iPfZ++zE6p0+0gBFVEOVvlmjkbNScz/Yqy/tM2modZjJ07Fauj
NT4L07qbjHE3j6itW/pxefgxqWdr7q6Js3srR+2U0ZZmzc1L2n4Gxz77MFtkQ1GkqZSdrNCplN5A
HJWZEdJwzJ5znd4mmrhNg+SBOm2O9riKP2lIsLhUTyHNHU9rOO0o6QbDneEb7SuH0dAnCf6+GrK3
TJdaQni36tJy2cWDvunyYhsW0eNkK59zDBkjxiIKG0AEKPbfM0v1e+XKDskjxhaf+PbQvphg2b0u
Lc6SLBV+TvJMuGAakDPpXAv0D6a5zodeFRIIikSG4ZrJ494ezG1ly16RNb2fYa4OYioGWxphYIhb
8kJGvKn9R1Ek6Fgok2PeAdhZ3M5GwOXo/DEIznU8tCxea8hr1gUU1og1imS/1BUZax1ebNs1BSkf
Y5gfpvDcsJB7epjF+8gON3YWvq+QSA86hvDj7MSsLdogUB2rYsPmKAWsSggiIFpEFJJM0thPlTtJ
018rKyI7s94KOYpprBBQGRax7PaJsua3wnWzDNkzpxAEqNCgcVGOMxq+xRrceeNQw0+NjxKdaU+z
2sKXVJA1apBacnyKNO2BZIDYU+s8DrQjB3ZyFeYUkGD8kFZDgPhb81W5Qm6d7YwpTV0sEvcWZ0Xb
Wvb9OuoO+xsJuyqnY3eJrmLpORwlf2ASVhrOVdHPKRfuFa0w7ONTzjSTDCdDFud4YBC4JFeMaOFX
Os2NTticm+ZKkPSII20iECW4e5Jc0ulBSukqZVEEtpIc8tRbVIsUjQZ5QBfN24EojE2UzJupO0Lh
MUGFcUlT83/2MIhKMmu1CnFZnsmKl9oa9f9ZlJSOowNRtQZAlo0H0mUhBYwFALgO+UZkbJSc13EM
J6YENLLchJYUqon5PcrKwwzSxlBY+dr8Niv0l9QZK3ceWz1IeTGLyfiIu0Q7OHntRVP6YC6I1OXY
mF0lIjkDxok7z7XqG2WxkWV5CiqIZECxcwLXyyeRavJW14FMQc10nRnfe2cVPRW9Ewy5Hm7tfGhc
m8xcgHXGLYU+QJnBIllJw0aOzW4vOvOqmMuvaZibQG3xcbfTV5wTRDc00ymbTRBTrfNVKu9YTd+w
ur3V5vIO01ryCpGdR52Mv6Ul217Oy01FhHzWo2h0ZqyNAr0nIhisa8Y7tJLUk5L5ccbka2IPnVTs
PoWEagLqaD0UwPccg9cwJrkZqVQXmu9JSHU6c4Lu8b3SkBtVv2Vt5woCGRzd96N+NqziJbXldKuw
NuCTjNLwKBoA7EYyBg14Ta+yGYSHpsJuyNm3MKw7Ym9JviBt1RYtA9oJ6CInxHYOgzXxidQZZfE4
pH0VKpOKhTNKlhI6j4piIUgvusMF5ezNStpKrXMQmfKhJdNZIVnMjfLxJZmaG6NCeThkypPJTu+a
PYrtIkOFlqRbTDOPo9w/tKUZb2Y6m7jElxcaTyW5ysuA2UX35LWr4ABUcyPVuikr7QwhJaBvQirs
1DB5RjDmcn7nV8rLl0R3srUhDcOyCTdg/ypXbuHLTg5cUkVIN0Rf441n/SUqydm0M0KhLIm3HZEX
myG3XXwUaBbahsq3LeBMKeIEjUjddkDP3EKt3nQ8BgGprgxynFFjy6FtiN+XvZXMFMOuKbHLamfC
Z+yxvbiCixVVFuwpXlZEo8rGWCviqWVJzpX+vrHY/af0iGmbwFNgCZmh3uHCQU1BSlZg0MTxcNkd
zakgYVSLboeQZqeMelqjke7JcMD8xaqbfboYN0NEWyVtcFwVHDdtTmLO3GprPR4eDVi0Zi8xCqdL
NFcVGXHKcj92gGlgQ921/PLBXMhwQazopQllO0jpQgZ7rWBGSl98jzdmF8Ft8qwOFc5S6YSrMVmm
baOVR2ViMQ1Lx9wuFhoOmm+Zq0g8hc4w2Y5cDCQBgOQpkGXH5gkTo33S23kBER7NXq7P1NQTuAYx
6VupY08okBwFMEAp12S6xyW4RMS6LDKGZLFsY2/fRoit4IFnKDGQUQ4w36T4pmAmv/5lbG8Uygmg
Kl74NL4FDovwmwuoqWGAho3YpwVkYkDOKW3FUvWl+rkTHA6IZL2GK3ddobJhmWNjURzpplficz3n
g98Z7TEu8nsJv+GqLVWGliZetHyBAJM3rcHrkdcN094i690IBOi27ZJNg2xhj0krSGoQ1coEwXPE
EeqrSkF2FsCR2Rkpf6uX1tw0cnp2StH4A5ARpjcSJ59s9OhStXSz8vusYYOYxwZIbmVt9b57Z+31
QgRSgZrTaUaGdg/P/H4wVDSAywvLUemHpfx0ssnDZDNd5dAKxVQcF4x5ZLvcqGvrAaqQ5FULu6Os
vw+6XO77Vv9StGreIVI6Loi2gklqmc/02Cgya5qRCPfHISwfhjjljGfbk1dB6XKncE6wgToHMIb3
Ct3xwG5CjyKq0ZkPVdJM8c3kd46dvRbJKrbk2nUyiZkvWhSzLKddx1DejQZKTWLC3vrYZnAQvTYz
LZwa+TFNHByuJsC9ULO2vVndEB0ZHQtSyscaRr5DSrCb69jNItO8bavwZPWlTgXjjMDflCMad2Q8
8FQ1JfLZMukV0g7PEpEcMmlfq9Z0NInb6wWRp83ifGqgYLy+l9ItIIBuE9K3lfpY3bRojvwq2eE/
mllTsJ2Yqd5jy3Y4SmDvNez5etR6irbZ3pc1jZ/OmrbLpN/WPYu05swHLRH9hlNjoFY0PmGCQbsU
1KFyoVmI3jZ5CzEAnr7kqYABmMqx9eHcCfvmNl1I9p0tACqs9KAS9rZkFls5NQBM6Gnnr34aT+jV
xBWNYkzB47GTI3sTyihnInD+m8h2S/VGmdUvI+KvVFklh4LJ0lHKI4rPCe9qy/5TVtopQMGnb6gN
/CaLLbdnnJVsiBHjglVChlNqrfm8GlcZnnUjccxAd0yYGlDXlojsaKLS8NzbJJGtf++RwGlOut3T
bNIkW0Pi4canOyg7GyapVIpr9ehwBq+TF81ocn8y60+xaO8T72+C1BmRhG+Fqj/WiCXnNAiVVbsA
RoQZSJK5yWIeFsV4adZY0ZoWmsVh0lbmF1Fg8Sptw6txbJAlh/ZzXmrssq1C3C4qwrx4m+L3qn1o
Ft8gyVD+udindLjJshtdz+kC0IexXx31IQIvL4fE253N7KBF22w4jcV1RqfUOvbyTjLvw+Y62y3D
YTQfSuU+58RaeaPxoCn3VnyyGA2Y0d2ogpzYchUMTJUU4962H+ZiBhj5HFePCi9zzaQiZ9chSHWV
oDIp4SRLtu3E7KuhU/rTae4rk5yLQKvuSmvGUM7GKb/aseqqeedmT/JoXhHa6dFVCrTwcQn3Y6x4
OiLeObwuk/9D0nksN44lUfSLEAFvtjD0nqIocYOQKcF7j6+fg56I2XT1tEoEH/Jl3rzm1gCCDvcp
P6XVq6cdz6YfnKDtcf5QhrdcvZvToVMf/vznq++a8RHVbzjfbKz5pQ8s8/SbYOyTed/1DrTD2Tro
7Z5gLUgv7To0D2OwI951jhhT9lb9Uas3McW0smrpyC10tB4ZWTgZb0X8W+NnOFQrS/lXJo8YH0Ij
ObTgPeVFxPqv+hGLd0P6lwMeFTjI6NkJzWSHUlW8ziqpQ3+x+p5rOgUktGfp1OavMPhufVatNBDC
VOFKksMo5d4jt37gSAefWvaN7kmWv30gIF99yNKNLIuVDFgZVy4fuv+Phw/3NpEZeJ2IIhVl8yYx
OWaa6Yw5MLzEg2VLYAku5YRkD8j5w8QF8JIay26jBzQ7PglvGe34qP/mwqNIt0SRo8REAWKHHZEX
GyJD1PZWtYfJuvgFB/xoyo+I46Ye8mBlCk6+S4YVDxNpfjscdap2kg/MwlszXhkRqQPkdW9z/CKT
Y6LtDOM8m+cehAggADYgQRBzvYmqCicNshSH3EHN5AzDq2MSlXA7bnAimHGS8CuW2cJrEcmhhnQt
S3ICLmjipDA0AehFeNqa4Uo2sf8GQJpTrgIwJ4PZQ443Kc6ldMB2q3/BlqAj5UhXn2Nv2ZGM3IVW
KjRSDy2Ct4DtlmDYIxtnlt+2bPkO8s6UlwC/hjW6PzDkdTxfQpWs1o5enrX9LH208kdIswFXEE+H
S1q/UKOsR+NQEYgwehWKWDq0SfFiPGvifU+65bQdpLc0uGUaL2mERuTH6iUX37a+OITjVRvf+J61
iqX2faPVmR3LH9AhXRJhofcR3iPfAoxk6sapff7Fzk/O+TVA9TWo1LXsm1cEv7isukvly4zvo/iX
pX+S/Auvlh3Kq55A2QAbUuVPZDMJi2lSrtPwNVYlVyzPhAs9AoTNuIul6MHFKVm7avo21QhbS6CF
2fdS6BW6/pqGiwmgHoDbhC6FT57+RnppMSVPkXlFvnG/IQ/6ydlhF1gkUM1cK8fWVgnXMFeYf1qn
iEEDpQfWleZbBPcaE28eI3til0chivArdglY4hy/o2ih7wjtxQA2Gv7BJ/Gi8dfsfRsP0B3sfcef
NPw0VsspL/mSlveyoea0/HNlkY6Cp7rsH8SR1qwN2Lz9+unRqB9G9aeZH6b4LJpjWr2X07mU3uL8
FIxP1f+qeRYhCPVoPctB3hfgdlh82Y0bwbQMCtHWyZGMNoB1Tid9C59NXcPd1+iyMOJ7GOycjHiB
QEVbFo2NzLyekzc559SjjNwa5lodc9ux5xR/De0XO3gPbMumJVBvmIfZJWh3GarserAXypHRsyqo
16Kg8/3j314p+wYqRTg/zZx3nlO/qAjYRNJs2QayUSX7QsCdshNJJQ5P9d3XmxYUGJ3yf7XHxH5J
NHI0g9Y6bLFknW5t7CVML34zOAq/a05xn2JyqvhStBhr2tB04f3aTNxkCv7Do91mvVwoXn/CX9PO
FFBI0jGtguUGV3NAppXWKF7B26TSJQlYxKSw62NMzWgvOPiLb1FJJ1PaC28xnDIaPt+uUrolHl/V
QIWdMOdBPQZJYWpdEttXHDtYIljeNaWbxBl2UbPTGghQMOsm3VjD3ksLEZE+JnnamQPhhLROBft+
lbyVXlDcTscMTMGGsnVClfcctIFlkaerpBBzq2It5YXY9PQmiG6GUxpO8gn5Ev74UBerix4v0sDT
BJy5+YE1M4+AYy+Qf3nNWpnbMcJkhNAYM4fJqyWIuweYTp8oCak4k9cmE9FDUEiSd21gdL4JzSsx
M/oSriLJRyoL9eUO79zWsTxffjm54fSOhylg/mYHmHW/VrQ3cBfFy017KbzHRf87sUFgUnMEqCYz
HdNEHtCEOY26R+m6qpStMIcQ2GOXwx8kkt2iF7NmrN+tT4V4sIKhp+eiFSmgZVPQF4E3Nd8y8r+J
UwLQmtVwsANoThKOXAq9F+UxjTGpSBv+P7oblZhkoXYvyenAK8FRQGh6UMA64kUxTg1PZLRuy99j
ph8KJA7elOXxtlNAFq+6aTsDvg/QLI1x0XOdlJD75WMwXtT6ntC9xrRS1i8yVnOgTmNvXrAal3uD
fSj8oISjlWSOxZHSWAf2ym9Zqkh233zxW1RxVDiEJedHDzgS/l8GvUmhNPvAyB23A/AcbWjiKhzw
iCkGT7x1u8QDsUIPomxV1eDgmKQlkroq/O4q4hMXRPMV+0cYDwqgDtGtbPFVX1na2QOEqvsQjKcE
Nb2ZfciDzF2NoY6F80H2rkU7EWNOjTu1gRaR4mw7oGHBR83NoaGqgbXDMW+NmODY6dqls2I+SWY+
4iLhDlreOXnVGtq6LQHAZNhvmo4tAC8wMscCAoQYYL+WKXZS6o5awBPro6Ng5IeiC091Ke4I7diQ
BrrppY9G/p4DSBKgbrJarq0x2vuS+JZgRVAMnKJpRIwCQwq4Rg8QioQV6ljR0cpbgPGFSLSHIaHa
KwnuIfVJm9c9bo8TCG2Q0ujI6tHMrKtZImqqh98BkaxQiqyoCMFo9dUMnw67LKfN7kzqJzMaziYc
r8I01j77yWCc10af3JK+xFxfOBRBhLmZp8o9y+Ee7Wnj35Aerw2tObVyc/LkUjoO4HSZGq/aZlp1
fex2rP+02XAiH5KVmHsq2alqPh2k2FyN4wKpxRDtGlYg8Ayi4lH6ww1zb7r2vHXQHTxCsfuoZINt
aXbMG1zYl7T1yvAUtV2bIXivqTwrSfwUE+tUN+odXuSJ4M51kZKokH1j5WkZzakqt4Rn2VIo7KW4
wG8R4J3GNBWzwQ2y+Z3A+UuaI69L2IowBBxVQboIrEUxHN6kO/Rrr1qI/yrNPOVD8Jbqrl7Wt0o3
/jUmVz5OzEkcH3Gh3UoSFJFKr75SCxSZ8pECA8JSI8eAY479sflZZTnT2xdmc2zaJVdS+J63VUK8
SfUtskdPetVJ4xOMZNSZ/+p47zd7H1kfbh1wrCwAS3OXp7AmrpOFU9w6mu9Rx3Zknba3WH7DSw8n
+jq5R+pPhIa7KjBGbw699lHzumQqXoMB0IG2nwvielF0lS/VzlgXvHBfbSLyEbnDWAoT/uQOAGqC
wxYOVGWkWeAfavmsm0dpZ0trSf4En3EzpSUi6dbn/0obQhsL98wfHBkfygfdyngR+10unmPlym7V
0cN1lp3hXkOPchZYIvwrx2s5cEu5CuYDCtkkL95qCvFRsS0XK0UZS5wOsA6QWzlZ0UX3QKbWQXPi
VcKqGpvUgUU5hFI4nx7p8VjCq2xkW9uEt0QWsK0Ej0beqMZbSgHOJBw7lIdc7yQA0mQr5euhW0ON
43+RcsD8Ddz/VUokRKwYRwok0886gtvpFeYG2sEck3H+zl2JEiix9bNZHWt7cMPawXiHXODdYIv4
9h+pLqa1pqY5CqnrMOuknxToBDJsv67SA4iTknuxh6PIsI0DmGpu5M7JN5eXK4SnFgCPqIG0PCpQ
OyV8uaydzsZahvMRTQctxDTEAa5BztW6wq8M5m25eVNyF3wr/ZXIdTszXgnlIroukEHHqRDNzTg+
hnmv+1tLOhO9w41xoeM39bd63GXh5yjf1f69mpkD3zLhM9LfmY/q2Wsx77AeJe18Lh3r0eUDMs5s
2OzbY3HjN8eT7ZIlRxlKarzD29OJ9D0Chla9LeaC2KevmuksOq0rYqqDYmA8V8jsRHQ9eCUe8eia
NCznLqboonXTpnNnbkUXMigvAn16tos9zZnlVbrm4OTbKDyMbClL3O7yn2z+J2j3alilzmOChPUv
9N8b6RZGfzTrg7VWwiuazUm7dfRSj0D9HaZVYT3ow+2q+tQlnIDWwvhGMRbNq+EKnPvf0vU90TjF
23Yl5GejIqnDpW46UXrnZzot6czFv4j7Tyo+dYDxcdW6LIojky0wSDNXdlf+DOrH1P7DR9JoXUk9
aeNOiPdztcqdwOGYd9mx6/aif82dR6aljtINGC+9So3ualtGu7b76WnUjPYW+amdw4XDqy1Wj8Sv
JNYXz98zMCYOcGfYLl/FOlkNEJfjt3Bap+QpUDNML11jdEeog5OwlydVkOvoSeCQa+aXmYbVsKlH
Lc/BcOXl0xW+Xev/csxEyktAs9hZT6mrnL6/YjdHDwQdE0qSwAy51kW8L6qDRlSJuGGPYxvle+t7
GX2insDa465dl3+4X9oViyMSl+yof/rNOgOVgLlsG9ekBgcXz1K60RLdZh2nZ4vNtm6P2BSXoH9z
/e43xzF85s3XctJyLMrNKHRBE+jcWXA5/ClNSVm9ZKw2lC3YmK3Zv7DKGUw+cvVCuECUHgcVo67Z
zqerNZyb4BLKCLUEz5P9r6DGUwlwLcU9b3Kbals2p7A9dTAsh0Mh7ifr1pYjS8nKriE1jsUGB4ZJ
+DPgYtQCaHv0Owj/ojUROMbnRIfZKZe2+Fk+4OdFlN/rCp4tFMuxuZX5paq2+KGyjMGFxGJpua/r
t6a61LRNH7Cxe4vysm2E99Cl4Lpyf2Re5BOfeqpu0l0bl8ByvAz8o1zjBf0G389u4e3TuVCKTmG6
6YjhNh++DbylvAfNMQY94Hk5ojsx6d+megvOtkoZiyt/GxINKJCT8fXffpqdnryu/C9TPihs4+P0
Hih//rTqb129hhGafhRgrWBWLd4QKxFbTN+LVgYuFGl08bVdtCxlmKnpkknhYK803fzoTeqvIfVF
597rILDRcNPsFSSuV96suRmc61jdg08rzIIwSgt923bfMhFh3c4Krt28n+wvsfKgNjCckEy5z1i8
TdlHn6x9j9IK3XzVsKByC9LamSwxDG+80q3D0lFhbAgaa9eGpad8mqHtTgdBO+nkwWWMPLuKKXJQ
SVY8iOHNpxq03Q0H0FKEB8vycG+ke8k/FNq7kgBwbUbCEa2TFj5DaSfC+ei9YTUX+7hYw/mX+nPK
CQ21Z1Iv6+tdPh5xBkfruhcbUjxKO45/gvknF0CF1OfCHGdAcQhpZxZ/Up2Tq4IC2HIXOiofYHTV
Ne2dox1S3gmrW2nQUWdT9fKGG1xKGTNMZ3mayoMGPYi8oTwrbHf78TGFHk4kXzqYOF3b2tqWa31y
J+q5vv598N2VwbaH/lzerMLRBM8YHjLVPBigVK/78tLUriHtgmB9uvCpyTFw4nYlojiGhVmy+96V
KOm56HxtHdVr0xPcAsaysOmDTZM4qLYrjfSmUwakbNn0OXZ4BeCrGHttrXixoGFbXLoI2/O3odjx
4rasgrRdlxzHaK3ITv8DkcpGArGaTXu0v01XZel6po0mIh2XzvPYbXoFGH0rWO+JtUrTS8yVEzg+
RgEH05ZtcQWrAz0VknMbL3LqBM1EdyG/yKIQw8DiSRTFNkkBa8+jAQpCqIuiPVsMUPqTQsNjPHWF
DslyMSxUq8+2pZ0Fa19DOPk/GtLQJZr9e6cBwjJRYQZot8soS75DVq+j5KyYHmUxfTPoqDbBCjNP
oWF63pSao7IshUS1qmGcXSSqQbLX23uKAN9lx5hA5ybM6WqUDyyP2WdwLrNvAmagKW8K+UsKfVJh
2T5oOzF6Q+5GgR8mV+QlV7a1+Q6DcaRi5Ic2uvBmwq7PlIGZ/V2+aeHeFx1z5m7j9cCzeGk1OuNT
mPeIW7PtbBy0+FTyq00x1Xk/clH4FKyJ2+MY8fqa7G0hfCK+y+1IO8/jmxHuiP0J02f7Th/j1XjW
uLKdm4c83ApshsWVivc601erEw040c+AXogQ6vQdBPOq3OXhhrDfCZFCdiJNiwM5QsG4KLS+5CKH
8h0bC5IEN/iMoSOh6bXkNYcxyVbwTXqygUYSJHezkwACrCEFcDgjnqzR84KalRuMv8a4s4xDkFdQ
XN1BDVbsVJwWvxgorRwLREIVrRJE5JlCVamMs+mxeEJBt/RDU60TVqLKRuGH+BtCT/E8y1PRldnv
iP4+61cmdAnXiDunavdKe8YQwtZhYZBa4lae79TmP8X/GeVnKzN4R+YOLiDrqFs2ntsVCRVZje4K
ZpWc7aGP1HyG9DMTClsvdhVLLi/0hOCXq1zX1s2wyquVGnlN5Op57IT9l0lIC+2qsgBlbE5U9cYr
4wyE1dbbOWK7kmwM8Tj+jVTz8KsZ78J8NOLn5Hault2XJm5+Bc3VDFnBrBIXPM+bqp2cHWVpssPh
TO455VJTd8sLr/ufYgf8ob+WF6pr0R84GjTbuDHJVWeRT9ik6gN29U8rPKTCVpxuqvbqk6WHrMTT
JF5yeacFR/wuEE8p0ybN97PDfhlvY66wpmSZ30JheAZOz7VnZ8EaxBPbGzvHDrCmvMpHyIa06akn
u1O9pht0SRj0KSPKNlaeBSOjxhKni87LbGUAvzMkxMSniuZzmI5mecfmAcTvaI64dV6UeN+pGxCq
Dv5Jtmp5s9oBzlLFEgtmG5/NYoD2/6b+GnHCIn8jV1vtWguXRDyV6WZ5gKq/QmgRVAld0qfVX7Ut
b6OckzDFa96l26b7t0CnQveZzD+dyjZ4/GTB5OjdibFHlR+lcIOugEaJU+kSgcRnwxuPy0FRbkQ3
6do+0T9U+U2mT+vzz7b+qIYXRq9zR8Fs7SE+N8OJgkuPqzCiyG7IZn7CHPHiB7fQuluo6SaH4Acm
okvPFC8dGAYbfzfCTjTCJ663nQuCC9Cen+edaa779oA9JRi0gyui4GYul8ZSgKboPKT/dchyt+KA
Bilsf55A9xfT75FY78jssjW6incp2LYpLl/eLJyIDbI74Q2zJY/yotOTdsIHAy+z8uSwZYVPIexM
60TGcl1dS+VXZQeQsieYJCA+iM+ydVcXLf9kx8Me25RSvSQzHfUTinNOak3qaTmw3jYyv2uRo/s+
xrvqR7fxbq9xzWfA2zcarRKqBFH5B5Q4iCPtHubTUBSs4l+m/SNAz0KEXDoMayiBuMqt4J8R/urq
Bnt85te0BMi/RrjZJofHsiU9Bu2mVq4aipokPS824d10iPqTFf7CBBC/Salk87SycjYygBlcEmrD
JOF25ueskEJRHFglNik0izMGmyMt6Zw+1WAvC99Nw9VFySxutA+4s4OjQHAoDnJ9V8QPrqhcpx0l
36dZp/ozZjksCLflloEz0GRbjYme5cGjV1HhwAkXgbKF8YTj3UCSBHzZGGQQ8y6Q+ps6KniF/Kus
SzL81Pi5mbQJRx83H30NuEwp/1IyWNTe7AwMPm7vsOlFiJR+zeQHKPySyc5v3NSO8DBxKRryvDLC
IwIvr4C5Ft7HYIuTjaBffFo4GXTW5CCRfkCjHLGReJS4/OHOEcN524NWtd0xK59EDqP0oQiKkAIc
cDS1Bzr5nF3IJErC2vQaeXA7rTc//U6qR9e+zHbV6as42CvK35D/wVXqWS7Sx2rK7zKwZemO+Eo3
x52+OQ7ZTvVP9XRPmm+t+mi690F68IUowW7GvbU+SMou0hZOSegw3LM7UMVLBDehes87REvTI2qv
jEBBAWwyiB4px1m5ncvDYOx8+QtXNUQ9sEYPtUuTpvx0Huc4fsjOyG1BzVCu5I05lSTYLI3RzQf2
0GCneUDrycL/b8CSWNx3Ot3phCFgDVFr+I1q01O6wk6GX6YrZ255IvavoL+PK1ju8vsIChJsCPe2
tnJ0VWGdFMEdoalDXC/bI1fkPyDFYQT7Uc89byz3CWux5GsEiV1+Db4OKfTSGbTO+J6Lz0C4DNJV
I9dyombR5iPHtXswY2leZyhk8Ii2jfSCyh/Hx0T51k0cYNwaYtZ3ovM+POcRhCopvLC4JXB4lmFN
kamsYecUrbrO7D9p2CXUFZ9X7NT17yano9Az2x/eTbI2SKURWFukB4YCaHBcy9dJPzPm0yS7k89g
xE+s2AZW0VumHq1NXB4NwEXaYAgXOiRTljIxsFZ1pIMp/H0y/vJe5uObAEDHfK0Zl0lxhT9zXiWf
WbSeyk2jbVNsaxYUojtUhAWa7vyXmRs2EbVy5E2QcNsXieM9UwOoChjQsg7+b/oqNc5s9SMPe8O8
d+EN9yWyCmo8t7kSDfWjBmrV4PAwygkZs6z2YbLJIoMcN0R+WB+sAn0zMctVtKDBXwcuHfWmh/Em
4PYRwKZazcYet1eM1zsgSWlbBlcIz9BkJcDTz7K56ApKINsg5eNo4TrrwuEWSATNWHl5dX3474cj
+Brfg+wtno5h9lMNp6VJJh4YTvUALzNxxuKh4djECjgkh5cLRosjZ+ny2ZJ3NOt4pE8b3G29miJj
g3oYGCzyloY+dZbHJOxUPMnNUyTR5W7a+iVH0FmequxV/bqxHl+zk1VnKkrotWgNr0yRbhlshuRj
ZilHXiin6nvY6NqZLWahe/CSlWSbvOnpannmLCwi84aYxQnFnqa9sqdNHtz1/l/L78q94ciw2QAB
Qp1LtET7/rT44wDtmT48xGTbsZaZbP1FMqvZQpn5kMVvWvZetYtuwx1aJlvWpWi2t8tpFsiK3fXv
wotqrqWbVjorDU2msoY9TUletwU8wMMCaxoy5MWV2Wzn9B5Kn/QK0rSRo/1UHPLuAm+J1e2jdxgV
6+9OIzgMoIRdybLAgL04Cl6rXJe/WGR/EM+ffDNCcTesA/viiRWoch3FMxxzngiQy1JlSfbmq0uM
lwGhp21fXIOjsc+sbTCvQvY/XwQcIt+AZ0Cr6vas69x4ciIulky8qeo5Lh8AyoUBs3S8IDaMhDM2
cMhhMJQq19CpfLcwrwuEVCUfgHW6ciytYyF9SvmnfyxADuprGmJfDzOymV8x+1ipfjPx3bPORruW
p2Pd70WUHHTIAxyfaHQy7AYBKrDajcvfScXlrXhXgErS5rtCymmB1uIuqdu9o3NjvbilYCo++dp1
giSZ8dLTsIlwG3kuk/MI3kZvEII1wiVDTChv4ZVRVnc1l142vpp4g0m9I6Rfcf7ly7BnEOZ0zMHG
rrMn3rhNP165rvlhy81Zr3SvNx4MO+h/VbvrmXyIVMXoeymPWrsJi2tpzl4SrAzrkcxn+D6t5Cby
RkdmTWxvtCqhSCb/pgQr4O6woC5auOuWZYB/zKLPprNZmon0OsJXzR8n1aeZvSAns47cF9U5C7/J
ZkZtcswBaIzgrYHhrho/grgthLPOai9kj0KnIjZHUb5FLrkZNLkuk2H1bPx95+BeGpz7ZLXcCfq8
zcCG5k5jM/o9K/987SPyn3r3sPRtJW/a9LsN6I52Y/k9dy8BR11EKHw1C5aNv2UovjT/HiI4X9CB
RHouo7yi3jFex7ISqJn83T3zIdED0FS/oIDZJglXBvvykoz0its2GyJ3HO/g8kW278AgqjURFrZW
sZ7n3JDB7p8qKd+iQ3UyKnVaF46Bsrqn0/XBPQzyKmX5b9kpdCPtoPUQp6cuEjsXH2rINpS56nsI
WzsqH1uru7TlTg5h26RvAq8rpF0H+WMnrNsadua/BDviJbRSy3lvcJXw/dmJA44nP14IjoMGrrSS
05VeuRFC5/ceDn61QhzFyLGct0l9yeU9a05F/mv5hdMxuWXJXRQ/NfR8vnbloI2QfuSAXzi/tckl
ucfz1SD7GKhZ3IxTgXrHDZeZBwoDHLcANJ+/vpTZhgCTQFun7o0/sJlZqwJvQlwsyVmUHt0CFIlw
pvsnzC7agrMR3iIRJeEWDQQptNfQ/U59BCLERQN49JT41KvFkwHjaRxTT1UC1LyWQ3yijSNEYjoo
GMbwAjDElKtb+5R5u9ZpxwcEhRhzTEeJyHSdzzXug+JzeRML8URKIo8vtBsg02R61pQ9ksJUf7uM
3MuQwDXBQeTOB8hpuE6iDWIj25c+rWo7C6vYt5zlA2AXx/zDpL2QwqdHbJFne4eqbCvleZ4oGlB8
t8wFWbbOY08yvNI8LAFtAdyEsjvrXFWF/K0kP8D2hryv8mOmbUKEjqLcu8vd0MszINx2km4jeIPp
5WumwxyrP/0gvhqvc+TmBnUXZyD4KihyMl50OjRDJ8x1W+qPvmZ/xONPsqvSvis6IslVWp5M+W95
EobypgyPPPiovyK9sVOMQNkmMxJSqQRpy95HfibCHnDy/W+MkHldJ58856F3JIPBI/gNsBJC85qk
H3N+4Lnhh+R0MhsAe4BgeTCGj0pdhRO+fSx1aKzX0nAy8Y7lrZJT4k8smmL2cVNyqhH5tqtR2E27
SYDNQMaXiRg9QSikRle+XgkOX8P4wC5+hnyZix+BdfXrO0sG4jv2Yb/pcS04mker8Zru0Bq/WfQx
vlXVBSG+OW00G4Ei/7UEonFV9+MjdwDCRABYiDjNmk7JkunIRGRZr6y9j9ObTwsXj3AOaF5zZud1
tRko7Mv3DrlwwfYKQ4Tt+W0YSDPbq6G9i+Zejf4K5zsfGHwn4IURlfKxErfaotc7hgzytZk7EoN0
yrhjBGdfX5v7fsLFfnqv5y9B+ez0P1j5fr+T/W+lRBVig/5pT3m+6f37ss/x/Q/gYUVn8wYlxSvu
Ub+LMWaufks0RlDcuUFrFZKAeWwtqPWUKnVZ5j06s3a5m/2MVnPV0cD7ez++wrhbdj5GstL83eTp
a/huIpYq6tuYParoT2E1DPff4oRI7G9mtiBJzWvO8F2HMhYd2g2KmVNLhw7ZtnSdUppSL12p3Hlv
BaYVhjJ7GOg64lzTWr3y8nMprnr7JXHBDFe55c3KIRsgHu4amb4xQK96MzWQaAxXY3izmBVGUKAT
DIVNR3AN/7ddcUckfwYS1rm1XDNgStY35ngO5d/KsOWOtc/R6lkcfM14raaUrikr3J7Y98D/lPBP
0EoBpmFKhF/hKRNK70fgX2kZZpM9Boop5LjYwrKZLnqsO//q8M0ajvzerPgAlsET7+Oqdsck2i2K
lx6RaMbL0eHUEuySdp/ApkvMIzVRRNc+DRoLgx8Zek+hU7rKU2M0AG/rMdkKrCQVt4XgieSazWeO
4p6vQ3l2bCIwpLVxXSdsAxvvA0sxIwa0AzYVFcgm8w1/DJ9tVq/h9rVNcfvAUlvGD/iqMnaq/kuo
vuuZa/IwuMMq7g4ilyL3d7TiQtH+m2XAvzTMY/L4lPSXhaDtt60jlttKf++lGdwWN8PxmfrPqWeG
/7OEDyH9yCtPi6BdbEZxlcxrWuYNwtcG8tK01dbdSoB+DhkD+QavwPOLoqv9gwXIzpycM8Re3SKj
mlB/9VwVUJLU+qmKLakjXxqpFTS/KBOt+rzMnVX93fwlVBANSGuGK1QXZ6VmhuSw7IXiJlX7tP6n
+SewqAJXoPxMaKn9311rDlxujVsZN9ZvUnUzIfF6iFiBHwCqDJPs7uBHriJHCvqVNFbQ0tF4LnI+
SEutAuWv//HFL9Pah4qEyO071088GWaYiFqLAthd6D+gfjExudZjhJEWchssjgbyDpMTFwWL/Mwi
rIjPZXf0A34i1FS/eEZo6PO+wAaAdlzkFgvpACUgyALp7HRQ9Z0i780aSH0NKU6FL4vSHSRRye56
9FAGRjv9hw0VthH/HvBRjQ+r/4q036GC9qf9dvRYuME4k8/9xeZecwRm5PW0MZH84zCXsm71QChp
rrAN6qGwa6J9fG+7yi3B2Ax2On7fwUi+I2dqjcPUr1jTS0j14J9180kPb3yn5sxKjtYotnK3aY/p
hA34Z07FGuOAR9evqukfKdp8m5NddZeaqb+DeieZLGLTrzo7+9kFMLOnyQtxo2ihQg0j/DUszev5
suzC4rdW+FOqrznA+xTVp41yTAChSWg3ptSLQVljiVuaxOScwxdUvKra6AQSIOm+EU/FG31QAqlE
vDc9i5VyMwifUsgGmfkhx8FjuajigsJIBoLblQgHcgnMffJiKnVa0YGkHewnD+eaMNiAq+PFFUob
+qnl2yiVax821PaA8YPZaeHCmnAqWTjH7YEftI78dW66Q/pKKSS2jzZNwcbLmbRN8zYy0qorAG5L
27c039HFQK83a0eLhq9CK67jkTzbNGeOUe0BVwjTAqNsHPinNHbq4mXChOFPJ6m4LOc9xacjq96I
0CFoAJ8bXoLS5yyt+fKD+3IvL3wTdlfytF2+/M5/NrigRQWTbDiAUGCCALJj7WWRkT3kazQAdeh2
uKp161OcD0p5q4S3AruZbufnnxQFRVnL0fvMbqOh8yK0TLSAMElwLJDTtiUtrl8gp/3EG4FhDwIo
YOaiekFBq5QX5Hiulu6XrivsNKfjdza4oSFnODOeYgsJe6gXaRIfvMDoZmBJD+8StZ+WJxs10D0x
wt9VFDalOuNoTcBPk7GQXZZ6EFrZAeV4+SgI6xNXbmW75ipYpiy9s5z8gDAJYKwU9L0PhmrRM5HN
LroUeOBvtiDszFhDChLM6Ju8MtZygHPrmxjDe/iq6rVPs9OCgKLHsnPAejNpnTbEHW45NiCKgrF9
maiB5OJXl67VfMSySdXoKfrUXUipOHyz7EBaa3ZOuga26+M11DAV45qKpfGWvwJFdJ1danU3g+la
Iref/sPoAFvJ4MXtzXub/AVcC6wOtEuQXloVzBWOKlqm0HhVSPQVBCnW9L3QoobOozozP68KYefT
8nImy+A8Z5touo/WffofS+ex2zqyreEnIsAcphJJZSvZsuUJ4bDNnDOf/n7V5w4OcNDo3tuWyKq1
/ii6WweoNPaBS8oRgF0VYd4f0eScCETpPpqmWTfNT/nU6jejQhoCkkYK90pFHmgs5BuLtwpYTLbJ
hEh5y5PCnS5NBDsUEEHOKgVCXFgWwpQerOySBZ8GsONogN+Dmlr7zECUui/4ljEWF/+CTMY+tVWC
uzhMxQ/qfsltA6FDcauywNI5QIYoo1BX5XDcnKW82XpJqtGXCiIvledvTNAL6KG6LkhvclsaKy4z
xR/KeYZlFnaSyP7ryEaQogsXzhJN21D7VCgMc5rPNvA1EXV1b1F4xATgyOM9Fn4C6H4bjQTI1tpA
Ei8AsCZuVt1a9atsw5DuzcYpgtlv1Hde4m3tvPTmBzGpqzljnAtRj/OKzHRCUXzMGxd7aA1QJPxJ
JjP8d1R8QUC0+pbpQQqglDhcMnnXToeWH0JZ98zEX7WA7KyDFrJ0NeuRVWJkXgB+0s1rPf7wJsuZ
i61aldbZf9TaW29djaDYyESzVBjrGp1hdMmAgUcXNyEhPhi74OqsHN7h1FrEuaBWQaNLUIAbecPg
odFqXIDObjM6VDazJLTGiuxVo91aBp9k+skQGS/bJbqUxinMIaN4OjQmGmfpXatqf0IE2TbfYJpU
RBT+Bh71HsUu+DKElvLQgS3zcSbI/JC9yJYEXvKU0BdbIb9h4G6xJ6x7Kd9VKP9t/Cj0TbiDxg0D
QzB6rEF5uQKkRJr4wRlIA9ODKBYVwPxCNt3iTv5AIhIvOZT+4hYCczukM/s9K7IiJ+uE6XBiNJT6
E+UMHb/qIpucRpmisELTADBLngIA2NbEtvMWJ9WxWNCa/BCxjJ5cal4SHCESN2c23QzMDlXZrH7+
Ne0FYpY/65nhABnKx+ycUpxp6T1CeGWj3jBpFeG0VhOf62ilK2sJUwkOdedPI2qIqEuG9XAufCf4
pQlaoENKMzNZNT6Rql6vcxPw08nRWuFSSLAolUdrAAS8joUMrenPKkg04ZD/CuuZD17rhxutuIij
IIpO5Dk2a6Q2jj/Me5UQi+iqxq4cvQiIDY+F0MegjNwq2op5zIvzDbhjxD+a3WE+1NZHCwRsJgTX
ZHsHjbZdPJwCRQJfPpKm4BahRBauj+Kk2lez3JXZjVzvda/cUsuCuEZ/gmh+1KoDgZ5rFqHorG8a
NOdblbDrtcKm4vXqKecIbJkn1exPy74CYjV+a6408T0whK8xs83Vh6LwYeYEr7gKI3p5FudGV96d
+ig+2IpS8SfPm7gCsv6ay1fC66tmdC172REfviMp3EsXh+iQhnev9EfurtXfkpLQWxACQJZv56II
FKJT/Xf2JkrI4BAOy/KvQUVmGbs2/Ai11wbBc9r1yJGfsvaJ6Oy/jw5cCcUrxa5kFO7Y27Tyq8ac
QoKFBDIdB9B4YEuT9T531xiTUZm/WtS2bnj1qrd++CchEJo1xqXOL6vH6PVeCviGl4TsLOjSc1XJ
q8m86eAalXMeATLq9yT8K3rOfXQknNH59Ch42TOyMKcGk+iC1F0hJ9+r7TdKK5XkGg1/Gq54KmnJ
lCC5hwx2kpxZNYY1WiYt3oDQUnppkr5InTA8pNYd6xHtyoKno4AtKzdFfxyuJe+9uB8lmxQ9F7oG
SLz1CP9QVv1f3fqmvCXRzGaZEwnFb3Xxa0avYfYx41RYwI+G8ZV8Z6RSV8YH558if8rzS4NOoXoj
Hwi14NYm3PVPDzfxR29ff7H0aPfQupLUg9njpZ1vZXolmFLvJ7eHDY3Rlw8tpRkmmMLq12C6M3Gk
FA8uAEXaA/dxWPiQcdhyD7ZbEzTGS8y6mS57AjVK+ZNq+iC5Z+1Zg3jHtozZhe1MRoh1DwKc8erG
SHZqs9Og/FHJI1RN9Z3Fr95jg3WmD0PFkQAFJh6v2aYhh2wzKqX4d1FciI23YyYthBTSQDMRrY1Z
RkxNntUZDG4MXhtY6OqpSyeBWTkmOiixLVxwsa2q5Ry0HlJMIReSVD+MyIQhNfQqTjAr+JRNF1X7
KhV2D0QarBkWw5WJJ73hCMyS32a6ioF4ygEQmwHoIcUF/ISLdf5V67fFJBvHq5iYFpQMLw7SB/MQ
wq/V+m+9XKziUWB+rOVw1fLSD5yAopQPizcAKTP52iZElRStk4qbyUZ3wdcisa7idAw2ag6UdEA5
2ah7C3cUzEL/a7dPSH8H4/uKKQ/4v6VM7YtS7vhEUNWqq4/zN5itRS540Lw3WBN0bTUjVzMj+EFK
sGfINLFEmu1fxG+8tHBAtJ6Fy44MKixwaGO4XPvpgi00u2k9jg7UnWgDSbtl4CSPwYIQNp4N9K04
BIcacxlibMLMiaRKdmTvL+7iq/UlwHQkIs3m+qeuftR8G2l3m5+kAr7F3xg0p0E7YQ3kduNdQQqK
8EetdiyCCQ0m7c+CjXKAvCULUPtxcCObzedY3sJ4a5Rb2w29VmcLWhWIdv10V0wIi2g0+d9pNoGK
TGVL3/UrAShQcemE2rJnGFJea/sc65fQUyegEV9uvhQCXrL2PyLVoBzSldY9TIFHQyZJRA04NX+s
Rw4Z+EGKeovEPMw6K0LNkN4w5OBOBledmEl2BrKqvNzLWILTU9tStrsfxyNhwOQlvZGMcwri68Sx
WlPpwMJiM6A7uAgZ5UsFuWuPIQwSXQHvPi6tP41v2PhXGWx+1OHFhYbwqZGU9LWV+5mf8/f+c7zI
j8KnWITYgpJiq20MT5f8IDm2kq8RkmuzTRNX4kcAeEBGEKJyD/PIsQVbVlKjHj0fKvAz+wnbXhc/
6uo9zz7ADSkTFcuu4nHxmfh9QWWUhl+lhmsymV1I2hsgRIV+eWS4yJqfNxPfZ+GBnY7sYV/D+JVr
fw6RbrOnnueQoK6t1P9rIfES45PfxCNcyj1Ci9/t8Ab44kbWh2pvqzW8YubJtJ8cDGnbRH9k3axH
NV3V94jvo443ckSO8l8y/MqI6cGAcu1em5eewZtPxKWwbrrlusehBmjkT/K27LZycyU2jnTN1xnw
Q8yKjnoin3edtndEI9yNJr4rcnPlN0O7AP4lzEBocsnlJTyZDjSWs6+vgh3c080ftleQqWgiJX5l
xC/hXwdFu1CfFwC3EQDE1/aR9/7gPKLkEUV/nXmXxlsRHGeZ0fA8byS/Ng6VSq8s9kvGLzKQGqB3
+gbRrZI3DL+je5VCK45bcq+NW2neVOnF1M+qfBtbUoMuVfQnOkmnXVnvRdDxd11viO3CWLdljHXh
aNVkZ+ec3BXNRLduaXGVG+sge5mHG+kitv1eWUeNlD8IT2glLJbLozJfnWmLus0wXuluBAs8GOPX
DHBfqxcr34tfnHlsLK5CykeCb6W/NBqgwk3heJ6iXxUqdUAt5nhBRU4CvMQaZ7iNyrV/2MWr1H0N
XuPlQKbpMKOkxCTGpq3znMYEtqYLsXD6aZkIHXeJh+l4tsNVP26c9ARH7eJFRIc0ka7tiokxZTED
bhkrQIrzlG3RSPGUG/FFoPEL4QAMf1r0ovYztqvGi7HJ6wdVPTsxjoC9RkQMCGd3Iz4WkPeegE4s
6iufgyvBRzPh/1voko9/VWKeBunPGbYIpYUmmi6llT3+0nN0j43PCbgfLaA+kTbDRREYn87wVE6G
Tp3DCqFuEp5k0lqRtEifaSHekvXCW8206QLLIWVwo9IT1H2PpwsJVSL9ZUwHYLNry/ktvbZs1r1O
OvOpkiUxu6AoVTkwRCyeT+lfCc2Kst0NCUkb0zfN/gAiiZX3+DnP/ij5dMonpKEnPyPxP7QL4U70
MMmRQPoPlUbrV9sSqZjxAXaFLqx1mE1pSoUbY9wh16xtTghReWEmwjd0JFHc4Kb8wv8jU2Osmch2
ifMMqq9k+U2Wf7x/VFweQqBPtd8C9a4V7mS/wgbGCICPVIS2Z1uBefIKZZ+ycRqwlrMVw9elhPRu
ai1bR0zXoRCTKsGa/BUkiTs1e60bjswS3XN2jvtdaRxrAlic4GXRrvx4yslCIo/mIHauMoy6MjpH
wfxWEDQgEWZ9UGEmuNAigQPVDx2myki+HPt7HBibMc+UHpm4OTUaZDUOJ6SYg/EsOq5q+UFa1CpR
tlocibtLUTdjcyJEAKniodggn9d3tOptoNm7k6U1l1Z543GB2U+0vRDxG87LRakulXyWs09IJMTn
Eke2lR5G4PtG+ptlph8JayQXi4LOuLZfLWlHtieOaMzGh1GzUUYPCIx/dGM/ptepXDepq2sInzFa
TeVXdsqYm4N1R6xDdhNHwJy8D8GpNT+cZmc4mCFdXaG5WGDi/G5Fc6lfbf0XgCPl6Ol5ilC3oChd
G9meVUE40DZQ3M6Tf30TkxI4oOMts1Ot0qQ87FL8BiWPEYAAOd1SBla5kNYrOjF2LPqlj+g4/9PL
i/oXcNQ6B6SSc3wFwVtpCnuSc03jf2120GIvLDcwLGH5yBH4LxMHes10DOKLNJV+gRBE2/oJoBuK
Blszzl7dOJPkE22SzYKHvkP6hjgdkYkLxZCokNzq4IcNoKV8Kxj6tAml2egTCKmAwfGJhuz2N2l4
IKzgJnxFG+lq2qfTcy+oXJOr1vgeY77gHLRY8sWEMadHCCe3/5WRBgoYY/6x+Jr6ALs27CXjbMpH
Drbv4klPfWagTaf/64ABBObJ9YEDvYUQJ0wUFhMFeqRu7eCtGb6c4jcFlzfAR71sXjgH0Dp3u4rN
M6x28/jX6+SjowIg4yW9Es8VMVEwWAyoGRbUwbh6dELx5Q4sMmw2VIPFxFva11T9VuyLmeMrJk7f
bkCAg4GpA/Saam/53Wn+envVb2dqmo+E69B0PS6nwR1gL26y+GqZ6QYCDeRiK2NALuhgwE/uAuxH
ysbYqNpf/AupJqgbPTgvDIvZfcaWEQIr2L49eFn3LnwuYY7CPwQfOE381CBDi4QQ7mV0oYza3WAd
svpQJ7ck/BhGOALREXiFPuRKOnYj4pTIA//G5uIx+DN9JMQwclKNh8b8zxYScDBBgAHf3wvYZmRT
XAN85mhHTs6OarbhNUs8iU8vuKQ86/IpGd9ZAu3Sk0wCOEAFwVzKmU0j21mmj5oKUTWohaYQS85V
KPUPkPW1WW87r8bSeIDnGzAmp6xDRA13iB3ChhOsVNzoijC+7w4Z7KjxTLkRIvkwzRchcUy446JO
ctP8Dxo+6vbk3pN4Aa5aFjsVgXNPggu7buxgsSESs0CKjpqmsQ6ytW0nf0oKoU8mVK1bdq29McOv
GUlFLJ24UrL8XY1vAPDI4tkuUXjkzDuruL7bHQJCMpZbTVT+sGBn00cenyvp1kfPIXtJeDfa5QjC
0W7HbatvxH5QZi5Kr6E+qWs07cWm0P5R/0v9wBdNOHCgh4w8Iqb4dmsOqme2J6vnl6v9QDpwdkOR
82xmG0f2Pwg9XkmA8jyT4OyrKNxFhO4r3jg+RuCucUCuEZ5FloVmvjgmsXD7lLw8gjTnIHct9ZnB
IRqcgBPZAyUXdbV67+ZPtf3Qfdp42b3WYDGAWQKJm4DIE+UwG/uhQb9o5p7BX4+dFl4ZbPTasGUv
dYj5chuOe+APS3rBawzIxSNHUkXSEiWOnKo7Ng88WAQdNh1qYrrDXtqeSCwOrs3y4C4Sw48JOl0i
UpSbCFLgH4MXLuXyPdnxXzVu9FsVxtoIYFwRkGGpcZD+dG5uCJPjrzAxEfmfn+bhEvfv2fBDZiDm
gRAIkfcMXWUrByup+0y6t2nR+MRPQbdnjm+u5GWPXHYjbApjQwX5n67+Ig01HsfiRt2EoLcTO1iY
v4ecNwxuSNxJqXhLXLgHpJHDpTDxrUrbuF2VIGDsRMmdoZGc0wT/ov3o2NPHV7EBj8NFsy4YAkXJ
C1X1xr8u22dgKwobhdircyxQkGlEjQQzBC6yliJ4RAonxLKPOOPwFnWfNTZcbTNhkOfu5deIgCfz
7Tx4k8ovx8JVElF/iSpvmbxQsNwr3kBvmuBiYT/0O/UeQuMxZD91zVAevfCYjwrT7DCtpnZaO91n
iD5GJkD2Vza27E5zw6Y2ur2zZUyY2jeckxzPvACIyMivc2NpHVXw5HyN2Cirvt5ktNW1K7RDCoGU
AFn2l92dHF3ImAJ31i5sODIMIp4rZg0BCobR0eEhEKMhqY5u03BJED8SA+MO5Y0cQRJIXvL+Pn12
2YZfX09uDA1qu+N9rsunxHI5NN91chT8lI2wgAT9FYNBHh14vsRurfYvqWkBFvFxBf/ib7pNhARL
mrk+quukJ7ScRGsJQXh/scc/LAoSIo1k3kTp5i20NsJPubSfKjlCBJH2zPc2em+Gptb8G7RilVlE
HrALCRcAw26SIky5qTYHEBHCbfwUAq4vSu8p2nzPnXOU7u38OTF1t1WCtgEvYPYuUIcCsphPwkgw
o4auVhOJN/ZwiD8yjwMXV30HPMbJn8Xv1OusRiflHsOqwF0T47ZSng23V1uwhoRXavaYvOh9wFwu
Rk5BgSGB1Kt9gi1YHYBVbkn9pqpvUn1U7MOC5lJTXcaqPPssmLgXnv7cuFWQQGXxhG82za3sMDjL
bsbtxCCKyKD6hOE3dv1W6belcwAWK5BIgaUOv1oNdGBQJAQ3tiggKWLMjqqXuGIFUHTMwDSjcgSy
zZhu3+Zrm2emTnuPEhBKp5+5/VVNnwXE2QouogU/nl2rsNCEwBJrfCecnvnJNPEijSdxynPkCbNw
yTU0z0f4LWYYYpLo9VH9ZOJM2XPmtPo/TJvCMzOputtc4+lfj0yS15XIo7i6c0avtdbCy+YwV92w
aWD8y5c/8ZagIk3tf4Y9cv1zWfFw26T+oJdumNhHXObrdDxEzYE5YRa1bQPgHXiWCHudRa6eF7gS
sxvAeKZcxZae6px3hFvFoPEhIoJqTr1QxCKj5sD/seYfC4REfKnDgx+RiTH45laGp5m7/VeL93Az
IToBVgl6AJRtYh5kHoiZKw1JhYbLSXMg/5orb3J8MRCBKzvm5RHjIOoo4uXNYxnD+dzEnJOA6LwK
oaf+PpGd1xZbW9/r7K+o+BF1ErCXuMhZjA3gUY3Ik2FlCjd9eSFMvlP8Jf6JHZx9HDT1CzoUGesR
Qu2i3Cz2AVpzHPYRJjchLpJo+dmKpYzZCwQBMyKr8aFISIg9A/3DchUbqIJedpXefbYfJYEkGnJy
dR05H1KDcYJYBhmVozEhhpwingvqAmQe/0tivfYkzMW/kfId2KSn+4nfElQP2+8KREONX/rpQwpB
aZlBkDWP8OJPjlIhS+ZJxRopjjjJ8h4mHQMd/0iE1sWPhIoIE9QtMu6medbfZdwBinbICZFKSAOq
qlvEs5mccHJTa2/Fu44G6ppywLL38pm+VbdOLmZ8AE8kO3k1+tYaeImfC/b1PhX3hN9ajeQ1jVyj
lbt6IoJLd3H4YgKYrb8YHg3kG1TrWq8JITrABCYIJPkOjB+k4nS+alLX/rcYbN65R8oLoRQrjaN7
KjdQniK+IP7Pm7zgXT2O885ZNERPxIxcexg3lgtQbG/o94moXzA5oy+2dJHNjwDi3zlDClCY4kz7
keNsltdQ9F3+Yspw8suB8y00ELvJwsyYsHn/x0VYrmV9OfRqhSM4NzE0FSWyLzo3K0ubSDV0lYoO
aWAKJfdynaAioDwszChDeDTe6PbbZiNFQcsxQcQdc8ER7Rat2JPD6Na1WKNpMlDVo16eWbWIteMi
VdHwnmXUQcWOYALxiOlw+1CV1cABa/TrxvIScJog8qUEHyEkwF7fmJSX7oyf2Qj8inSOBCwkIV4t
g5jIb7IAejl/x+YuA/FFCCtvxHyFEjNM+svjLlfn0DmnwVsbfZdDSzGb/6IPeAUAqIxLAcqSVpQh
8LP0C/+bflrMburBQI3a0gHQsrPWKMDZ7rH31drR4EvDTVtt8BLNG2Tb/fQtDtaOWoeoPhcSrg86
KwpGxBLpGu0uRzy3JqkCVf2bao8a+/HDHN9rC902oRva8gygzIziV7PgptXFfVE7ZWXNn2JRrSzD
b9SrI+/BN6xNuoPv6Na6Xzn2mrnUmHbT9BSxbVnKjoik3PbZARA98cI9xuIR4LHMTVY3hb9Wy/yI
pASJWVfdRqNXEOZthuua2a3oPlXLIliMXzHg8PVH2cUVODEFsdtPZo6shGDvbl+wmFD5wR/K3f3G
4wa/JOK8tPFpKB+E8/DWBSyZaFGQovU3kOsVSx4HhEGKF79Ky4TRga9avAo2ITXT53+IaH5PJMq4
vnMiwOeTae21+YnKtLZ3OP0N6x7m+WoOgf3ETph/hfGPJpDd8BEhgexbB08+9Hd+zvtrX61a+gRK
EizEH43PBcuB3r6mM+oxZsG5I6wlRr1CW/vdYnEyrVeh83Xysy4/R/KPrE1dk1xKzLDia8OJGjpJ
2cAbxeZPxpk2xzr88htBumhZ8p02MHrX7+YvhnqdtP42piGI3XoMZR6a1qXAbC2wJBAUiXFNkT94
D8VMBoCB7oP7iWAwascqTKiqBQ2DtmtJPiv1j3SRoDm2bcuVtl2KrxzCydAG/htgDKBDJO2U1dzA
yBgWe+Ej3Q30BpZ073yqSA1i48dMPoP6Os+oeBmveuZkeTM4wCl0suG/eY/ZF+uRpOEVxGfvEh0K
e7NwJOjRS23y1Vfvc/lV0fqWoENUu+qsDI9R8CNbcToq8DvRiBzW+gNGoZURNUi8ar9TfP0BcbFB
1nmzSjEBbqSBk/UwjOj5mbVe3q0gczWEHvxb3CiIYa9KdWjkdQUWY4Vb6TeomWDoJaO4VHanTdns
CslY1eFPkTjMxIikEPT329Z1AEZPggZzyEnoqkup/1MmGtXoFNOHTcSOHiywjvVram/Uiz5cO/1c
FtLqpySMqt8JH5NKtrfzDmi3asszb7mlXs1mIDIPDOVuVvtJQvfldu0+779q4tryvOR7Ijwc3SSl
cqUwk3uykMQejP4Nw4fwMO/f4daFh1/H0zytkABCJYf6J8wEcbuOMF/tIV11vv9q+qlRBAfSj1Js
BQAM+B+l99nXNiET1is1XoK+TqJ/8XjJnMOwGRP8nWaNwYZNaDVYHvhQm24nTtnEZNTfxMpVdS56
8cLKoyFvQcBMxAKqD53HN7YDLm2QLqSOCOahgsiotskI5NANFhEHxsQdn1WCvWjPTNF54ItCRpN+
DiviR76B9ILarWcfPw+ZQBfNZHFt/hXaR9mB78q9P0uxF+PwQ9BGRATDGQMH33uP86wR0eHVXWLr
kOWDpio49qkcdx5yR7r/QfoGhSdEJm5vYflDOyV/FR/h2sKVRuYnqFr3AkvEn/mo8l8EcEgMaF2S
yJI6hygZeJiYfds7K7ggoIPuIvjTEOBkio9O9lMtr/+P90XYrqOEfrwNYYVS+m1qu5D+qIpLQXky
Kie7mVrbFxBTB/Jn2UTmps0uhe6sNeNItly/gHExWm0itlOl7XxnoNI3I8tCvWBvA/TOAcSENkgw
R0POZ35Ba19KAXMj+qt4bwvol5u5H1u+vVfJPkrZC2kXsJ7C7Iz3Wj/Uyl1FfLoAFTZV5yUIglSe
kNBLSA/i2WUF63kH/mMIR1/UR9luRXCVhBi1wp3Z1WJBWrNEMwNBGyRCei79EJaLIJ4NCDY4R6Zn
2Uz76Ut2JYA/IyMkhegc70LHB56jpqSWsHJwHgsDVguHxQSMmkLjAkyu+erKCKHRfhP/kBLDFT6k
FnJO1OkkQfH5irkSrIXaNVeqXcZVrywPApempRJ4KQu+1ZoX/t+0vJOOCytEkkbGD1LnH0r9prDX
tRQILMISxsWdEbUF41rgHjyq/MH2S0ditVZ+lpgzqyOM7lT+M1qMnBtYkzZY/CD/TGW8jCx9sHQW
b7S2iOxMysJMrMWEQQ0TgYeoSRXCsLqSm9dkYUW+onLx/CfABM2M3lnCOcs5JUjkmix5rerMYjTt
pHA6ofNVlT8xQ2R76MxTviHAq9hRj+cPFkF8G8HFAcUogK9i18tZCmbCewqeUKSCii+cOYa0ybXd
0p1wveMThl+rTsRn4QExS68QUc9EIhwlE6mN39eEGOwz/B6ycYtwAJF2iqDUWQ+Tw6J7q0nNgDAF
SmutHTlUmPK9dj70d3yjNmtYZl2IbV8F/QF0ycCEZHPWbBNkW9K/dmy3UUX1PO4jtURRjkcDq0N5
42Dp1dfY/Cgye6fyBSYQ5TycwIWbvjrqMjCBsdF5AizUT6r9iLGqOBDPN87uNM5XmsV5sn1b1tNw
iyKimL9t0rSLVnWp9PJqldOOugPZ5ID5mNstuFNsnzUut5Qsg6b8ke2zPG4kBZm3m9ofDcNw3/OM
aUfS5/wa7I7x0C8oa/V4L32nfyTVnUoKkvC6dUWi55LAw5B1s62K0+hI6EdBOQnnqjkaiXPeOfIb
XeLiFuRG0Z0zVNEcICPiUBXMOMJSSySnqocQR+wyAwOX15iIVLvBjYt1GieIfGqSrSZbPGC/KSug
ROpMczanj7YgWe4DXltKEGTrf4VGtQ0AJPBUHH6M1Yv6FVVb4jaIb+caYBcpicbzWykCCDti5FkF
w+GJTOA7Xi5QhjPEecvR6MSwde11rs52+jbav8nwM8rLlnIAhjXq0KEVbkbIOaAQy/Qi9xu27Dxg
MKc+RMcRgGTlfxfMwPcXcDtKLg8ECQNJq4lUTbdLFCrKI5xF195n2gsuKMEzDciamR7iQR3+5cS7
RMV3GT8lQuCaLyBSkuMM6osr0ISrtfqd7RcS1SLlz6DD1bkn8uLG06dB9nl3kpw/oz+p5l7FExA8
HO2uSX88qEtxS1JEPzsb1+1ZVT2MhBr+cNW1xnCnZQwBqBAp03UJHImLs2Y9Q4U3HBWRPO8lL/Fr
qsn/d6GKrY6fHD2YJwX3BeFGO+DJQq9vCLq9+5AlX5gkVGkPt6+C1Cgp4b1n6YrZt1ImKPSPXD3K
FkIfIjUO1TRy/EILIVCiaQKWd4ecLl6XTxVKso+oBl3ZMCYNgQyfcnzUx41GNGQe/yoaRnTlZjY9
hBkuqPl1giVaNtO23iDOqLY8iOZuhNePkzcBnM0MozG0p8V6LS/IaHVSyjq/QhpMlG+XAXbEDJdm
B/L+RsbzOlZeRhkQCpDRmUg4uFvcBCWPSoZ3jlsSMQ1jOeMWWI+zm7ec0WIH0gofZ7QI1mxBSphe
qz13whBvAenT5b1tCZM8Fdo1y+89WQLxEfeNVPsGjzt0juds2MrFakSYPZNEW91zNmbKfTDOfelF
ilZvW7FuKzyUcEAuIRTI1SfyN1nq2uSNcJep/JtARSz2DOFU6VTQvty16c9ReP8MtH7arj3k87ah
j43Yn87m7IY3CbrvvP0ZzFu0DrfT8htFdKjgPkg9x/jKUdE2r//l3B3QB/biAmLstDdBxuxxQMRA
8QNA5L+IXc2m67J/aVmqbH2bVh/RdFOWkjdvX/PwJcNRCT+W6GR/6M5OXqKjqTaeM1OJ9d6ScSsI
aphkDloRlyi3qCnNF8lBWCuS3PiQRxH8JASccFo0SDFGkswZfuW0lzU5801vMp3z7VChl0BQRD5s
rUGdJlh2ymhB1B6pArj/8cIM82VAxV/CiFXNFsTIUH0dfifvGzqzS4oVQT7b7Ru5oL3HV1bVFwOD
Fmnp1rFHf67yieYs8fLwKhOLEKPwm7sTetf1wDoaXMT2QjqykDfbw0awLQ2lkI3Bc8j93ygVMNG4
ShHhtyh1HTjZVOLFJO4JOHDx+ajIItDbnU5FYfnb6MRmSAivuL4WHgnN4r2MdFrSpe0PCDcws0cE
5P9icnTrW+joOgo40JOAQ6fdPWVYCg1txZZPxOq61TAIh5iIyAXpJwQYrCGUJXTDU0MxNF01AsND
ij3G6dEQ31/hCN5pj5LgseRuqOBw80Wtrgo7eMWokH4uRAai8WXuRMPdPBZ6dphzwKk1znQn2eqN
N3UXXRARYkC0nxf+Mo1ExcMAias+HV4yHHPKVhAHKRcY8Y+28aAQEr75AJ/HXnWqberm3Zq8UIFc
BDpbLUudNr9m+gHyQabZ4jWsnv8dPvKM2vMY8iQ5IuGB9ZlvinjBTPfVBBCUgMVxF9waHPl+IR9Q
3fbyteh3s+UHHdmS2zrgj3PJAwBl0rJ9YKUbo3qp2EUmTUb97AO/LuRlFceBzzPCC4g9hKVbceWf
jFRBMrxI+D4JyYYiAuojAy1f8OpkL9Z02sujT/CuiHtBnIlCI6roiXwPmWCCazNTs7rNkaLU2+UN
fIb+pMkFfec8YpFLonPPq9em39b4EyfugHGrBXZ4baKTbN7a6lnU6KU2IuRw9JnWerinuh2J4iOS
rN6Utk9eVV0hOveD4AQYMqafmvBaxzDNmG81mUPuz5huy0jchgSp961BfigYQ3eptROctk8Eaja5
rdowMgBeR6e5fbUxa5ClTuNpwGNCMENGisQ+5EHUTy3XoEdOZ/QFOJRBBFDBgWUImT6Hng6dKyJu
qj0mmbh7bZWXWX9YpFXg7UMdmgabkBd2AMrbldV+mfZF/NDnbGvqn6X6xtOpKtirUHKKDXZBKlRz
t1u4UkipmZYtsbfElZzhnrhNxcq14IUZ17SGrGb1u1Hwdfl9dXVobY7V+6R8qWhNWt7tuHcXM147
9nNmEEwpTdoGwb6LTpr+VMIr8a9ysK/0U2buk+xkxg/HekXA1pNR8VyUHWLkKLqn4PiKdQl5A7Q9
j3Xl3CNglRBQ1PiBK5qbk9QdDUZn8iTkYIeZuV7o0JoVvwiRHukzkCiqS+nDpjp1wp3oA3TpZB41
lN26OgtRhlxG1x6TdFmWnaR/qIhhMpArWQKlzZ5T+ajYtsoDoWlpL+aLIQo96Od18zYhF5bHXz5Q
qadF4lAgR5IJr2/ogrBjksDK10j+o6+bCMfW3A/RNqi9Ul+TVL0nFjJD3Vei4DTlS0DIbbcTwq/A
PMfjy4LQxNgU5deseLP9WupM4i6XLAyX3e1t5SjfCcJU26cWv6rl20IUFwSLtIl1LyN7GL2sx1/A
sNuHhJQ/waGWjAK/PtiUfNc5SPKMPN8ZvoOIN8FbMgo6njaxBKYr5/5oYkrg56wHvH1EOYBwJeMt
ai4T3imUmgNKGtZIwobN+ThRWt0QOQKwKvUY6TFcJRfiDcJ+wkvrOdaHkjFynaIUxxYeiZIMDRvr
Yvilq38JP+uIAU+2voFaqMjxxTtfWWT4XTIUSoCNnq3tcvmNosi5uxD83BonYKzFvNChCAKLl4qs
+/+E29FfNvIyL4TBfpXzb8bCZ+ZUZcg35LNoafpTEXRrt5U+CErCJVKUN5mck/zRW78LT4HEBJ8L
CeP4hj4hjpl0lD1Fyan6EJI6m2jVN/5KejjJWIaUgxOApCeEpfo/ys5kOW4kW9OvkpbrRl0H4ADc
227VQmTMwSAZnLWBkRSFeZ7x9P2Bqq6bUppldm/CUskJgXC4n/Off+hXWKxf+sP1MrbI7Owitj6W
nJDYfJzCe7jUdgA9FxeAq968rlNgkSvZ7o2WSnvB6opvGeIWCn3X27I5LCOtLsKw80HjicqtNufn
rP2im4GgIAY07N9hyGGggXbV0W8P5NDwacluszT11v0pzPAIwO2f35jYR54cLFF8vBqvF58rLLHa
ZdKQVl8aALK0cS5ajpXYOYHwjJgemcNLFjtf0sUYI/jO8YfPzxiTTZI9Yv0ZzBEZDSc3vU3Fs5wx
+Rrv473Bmxv2BQm2DLFrQtqPlFdhdTOBZbU0uYX7TVNcDcHpc+EA/bUHMwDI55En7vI+hYo++h85
b2vAwn4ZcLfGI4P7Cs60qqC20JGDs/bWl9HsARowr7jL1vV4VeWkSa3p4tiuOkqrT5ivu+zAPTLM
8DDCxWznkDDdYFbvlzuGHmSjzuVNPcDn5ySEe52kX9F+ZSlk7A2ZO75cPqwqOEo8ICK038t+FzBK
4u5Z7rVpbi06NnTSiE5qPA3YOK4s8bEAwRjD1fGzrU7sbQ0monj86q8WUsqmeA4N4HdM2sf3VCI0
xPgt3NbA1fog+2fFlZnPy2jSW/ZO5zr0Lhz6aveQUa0hf272g8V+tyguTyyTOdkxXWJjw0SEioa0
XMCcCStN8mwgKeIx/IigDbNPE0cnxZajQavzvSkO3PBifCQ/DSpQyF1/juHCU91fyeF1Hg9mTVzj
igJQCYA44h4Y9dUDv3v4Xg24mW4AefwK9iIDsn1CwTAeHEy1j/MIT4HyGWgToERDMtx6u5BHrr8r
0g/HvBv7Fb4n+gPk1Ss+quI6ic6je5i6TdseYdoPcAYbOGDG1SjvNTAoAXHNveSxQJMbfzcFAGAB
7NQ8zvmd/+4Mlypi0n5U4Q2ISZ9vU2qaDtAkIimoeCfGljF1Sh/FHEhKKIn4SjPY6PGxgtmI7UC2
iwkdTMO1lcHJ3Mekl5i37QRctJ7zDaKDzoCCg3MglCn7IYcc3tz1yU0Uv0xQR5oEwGHuv9TOqTUg
Bd3n0B4w9CsYUN4tWS/APEZ7rqbDYtZO0TMSULRn6ud5l6pmKn4dBWdfPLbVW2OfI+ubEeGVDtG+
PCR0X2v+ZBjfGOj16n4199tAbiuPxzbBLf7Kz7FteUgrGJPINMGs+x0PJJ5hTMCxLMa+dmqeRwr6
GlOWboM6A3l8cNEuF+L24b7GxkKJc49NDpvRBDpz8ksckXcuWd18PuOXFs3Eekn2bf1xmxPsCETE
CBIQBvGudfRJeRBXUQR3lJgSb+tZ97HxpNn+sZpd6IY7E1SvGXlohs1EmEbzXcblumZe4k5b5hwZ
qsMBc6Ct5d+PxaoTZO5sksHArOfKiz5m+HB9uR4nlsFFWV5Q/6ElKtMdu6+r33wmk/GDStcEtbjV
ntj6dctZHOEigA8jdFvIYERvRNFrhdsNwv2huoq6jXTpFo+IUd3sPDYZKq2FqrfOw3VJd+5RJ08P
bfY+WBzEnkPXtFhDMeun2oqJIAd9La68/s5Fwd7Ub4a9UuPC04TsUuN54fY3rgWTJj5VkqWl0Hsi
jDqamAMkOC6jfURajfUUD50PF76HUi93+GjSPkhyHXoIkkhBsHVZpo7ZtWHEZDAeRyYkHVrhqH9o
ufzZQcd5iW9V/xAnBKECBTZY9M3epsdBu9r04x4zriBeJ96501Q+1BcmyhJUgD0eYiFkTEQtzhX2
vZm3sXF+6PujYd+X3VvmYBj6MDR7Y0rpzp8ZGMaoYzif0hNE2Na+cuDXeGdiCBiQDOydOI9nEUuN
muRAkIuc3uvyqECYa27WZhgP9nxVjteT8W4sqd5vqVqD35NBP4utjF/h6ngCYxNk3Hi4XutpU7A/
5ogMbATc+rFq7qZDlD8PgBZg1AL0nQXltt/xhHQx1qxXHKDwN0CMUpzkpyf+KMgHRriRoHUcvqvi
GTlpBwIWvvmahb5PMciQML3WpctvwkeDwjI+kZ/pMe2Ih2tvvB2rh2J4zHlimhJno+nN8HBhRH+f
Ru9ZucKx1uMzC/d+uzUsoBnvXblnB1gRHjktA/QZ4mVLGtlLKzzP3auDcYtp3pN40HqHYj5oey/z
5gKerGguLyAPESUjIN8vkC8G8466xriG1ZBDuSDopYUkcSox6g2A60oaPFc+DuJuzt+J21uqnMHe
GhxOi61gjCyH+XXNWJS3xPg9D+6n5MH13pZHFiw2flp01MQ/XlT0KwyLwNqd+lw7B9O6JfhrXvYI
NDJesY6ilw6qVcYJ39H9pyG4aPSyVKGoDmh+8TgLOhgX333abFwuzFMfPGXTR+rGl0MEyDIqQveu
HR7iYjViqJVmmIDflA4Wxaq+m6Yzya4ZAR7JG58AftoEOQzMaUYaK1RxsELwDIW56W5SjLb5KR5s
6PqMa/FpKBVhuruBWGMK0iR401DxqEahu7NcaYj4UGoLfxjPB/a846YT6kb1zJQj4z11DnNnZ4mU
eG38W5x5s4bdbpfohwqnLVxkrG91/lgypvCg04p7+sYSE0gm68WOBV7KJ64+jQ6koPOcVuM1PtIt
wsPgJSMCzMdFmSn2vQ5QvqMSuLVRm2N+u0xR4vdm+OA2dsONpw5R9iD0BlCUalNF58y64VYp4wqA
NAww9rjKNa7WV8gxjXVR3VZgvf5w6IxrUL0J9EnVq7z310ZzxuK3o7cqTmzFBGODA0MWrptl3ILY
eVk4AbJA9gD7G9sgHXZATGp02TiYplZfOqs89NnrDCSJJCnYzgP2CsfIeTSBUzoGDAPmPGjiPE4w
XNNOYYKlwLPh7rOgAAyhgcHU12bSwGBoxTvCo9VoH4b+MG/meM+fTseHpfriDeJBsXidMNKrMNrf
WfKmJiy5/zCno288lt71pI9NeXT7W4YImKIm001kfThJyxN4WzfnuDlb4rHMb9LhMgGnyqE0XvKM
BCMZEd9N/9HN7geOu3BjzFtM5uvyqUh62i7GWgHmvYhIWmaA9oMqzpO6KUH84+zWAoOExyvfQryf
ZjTUwPL47H/t510yQ1ra0v2g2ynEXVydlkxeh6S5GVyNqgo2My7LJuzlHr/Rbec9OPB4uctsp2m2
F+ONZZ4I+AniB+nPG12WayuJCdO9HqCu2yBoMZUCf4PvCXEUGyrQR4ujKNoXzmuaeRf+oE5WM9IZ
7k3Mse2dU321sbDX0th5Hci8d1sx+y4Ry3H60XnBdSGql52EKe/wvTfOGHfJ8HqCZoLMd1XVd+WQ
XhqtYvDd7YBZ3f4b5n2Qr5J+3YGNt5h/bRIMl4y6hcL0bSy/lTa+EOvWPqQo6KYJKdZ3CREgDz5g
5Rs+0vuvffnSteDAvHUg2WsKd4epFky5ZKPDZ4E/nwU6TDG5mvN1HR9bHLcUjzY2o55LY30b0JVO
FwwoRnyS5U6YNBcJaKx/i6emnZyQATT1MfXepENUCjzG9DiXu8E9VUDRwnpOsA/Bew/HTnuVOm95
wxQLdBEylMbjlnI+eRnTR9PDRR2tm6TKn8i+Y2xixkCy0OjNczi8DNZWj/RCD8lroSBptew6IWZR
zbvTUbQYrzOiYwmnxFsMgYYDucSQmVQNeWcdcclOzTlfQ/x5b/BdjREPHdmAyhLWH5xLNplmPgXV
bYFJkuHQEhlfs+QrTDMalRLEAsoeKIwmeYDZHAI7WAlVvBLMj0SVsnXtB1K9hm1rr6duXw6v1YLd
tHDxujMmh7buAZmPnH0+wHVK/dbZrz4w2Axuc9EODOBpo8LkcUKT4R9Utq27LekqHIocqpxfYQ5B
w4bhYbEMzSdnolBMzh2OM5xbjJYDcVpEijlUEWa1PGQWEDuR6OvFoJtzc9lfAzj7C88+c3YhyRQU
EPaeHvk8uI+LKkJs8QrD54Z5KO8sGG/dcV9WTwWFidFD8hnfFmpN3KwJUwT952jw4bUPgPguBPE+
XIS+T8Zik2G8x/53DzirgH90VfTPMyIpAzS1YzvyxztpPXreXSFAM7h3JogMGyDJoxVEOUZK8kRW
8WIT4PNnPd1CzoGEvLgkEQqQPjcGuXC7OHvK5ieG1ac52wZOSSv60spbaipY0w1n7zyvJbt9iHsF
8E+oCQp9nevryN2zmBayuRmg4nY5dkk9UwaZ49BPa/LFWbR2uxhpVEBu34fgax0B3ULQz8CV9VoT
AECm0wOctXh6Hsc9jZuS18ZwO0zf6upVRx8+PUjlkl3g7fMSecddwdfJD+k1Bs+CTw7i6nKKuQRU
bNroELQnYb4Cgy2YGNHTX8xdsXzdty+1DIg5SyC5PRm1Ce2HXjPEpMMALGImwsQqfv79t//613//
1/v4v4OP4qZIp6DIm3/9N/9+L8qJiw/bX/75r+3qvPr8if98x8/f/6+nKInKj2/R619+19Xd+v7X
b1iu4z+/lb/77+u6fG1ff/rHKm+jdrrtPurp/NF0aft5BbyD5Tv/X7/428fnb7mfyo9//v5edHm7
/LYgKvLf//2l3bd//m6a6vMW/bhDy+//9xdPrxk/t6PBjF7/9AMfr03Lz6p/OMJVWuFuLYRUyv79
t+Fj+Yr7Dxe5mtau7dim1NKUv/+WF3Ub/vN36f1DEO4sPMuUtuNIV//+W1N0y5ds5x9S2VpoV7ja
th0tf/+/b/ynj+5/Psrf8o5MenwAmuVqfv+t/PEJL2/MEyZ/3ZWOkFIIx8Ioia+/v56jPFi++38V
Diy9VitmsoWtvyTOy2TxGCbBgJ9kMEOVybNjzWxTijVkbQQ02WJZS2iU18knJeDId8NdjZHSPAQf
TRWHF3+4k/++4L+6QEsobUkllSW05UpXcpP+eIHxEFhaRDbSeLencZeE63q5Krf4uKd7/sMi78xQ
lM+TYhLU7MOCWi1Pu7uoyqZdERFDjXPB4iY0US/K2adLwy23KJvvf32lDh/kH28lFyg8bVmuY9o4
1/CZ/3ylqVg+wcXfddZj+VIE3sscTuNV4TYNvuoUTXFQM3A3ZsZvyn2afeEcmokxihxoiFVQWFsz
FNFqRtXGx5LfOohB5TAzcOzK6WsdDFurfPEbtKWe6zTn1i4Z/Ni0AJ3qMaLJmmjT4tuE5caXMO38
XVOFlrvxwwg2hoHhuWqehXTd+7Ei1MajdfHkpA5+5yK5toMspJdDtuEZDnAuJgCiT4t9M3rfKTi6
GyftqQ5yBW0LGtZwZ8Qde1g6Exyha6IQ4m711/dzWf6/3k+tbJdHRgnLZoX+fD9ng0RFNFW09KVx
PXQxE86kxLO1gOyTKJr+yNe7mCyndsqRg9fO/RTmMTGjC5MwdikRVPdj6/tp5/vjarR+eVz4jCWb
gfYcIVzbFNL5+ZrqPGq6PosJw2pFufKwPqQhj4f1YFJNMBFdEgHnG7vNAL2iwYUDKLN2E405gIFf
Abqp3jzYSWzus8RBpovsehj0M8aL9Nld8e6XEnxuJKNABVl6SRMHV8ZKwl3Xy2JlZhNAUokyNLeT
aP039/vP69dkymXbypXCXraFn99bldRmH+UTs7BKjjeYuI04FaF7H+f2NLSCKf54GaSze+6T8vtc
Jd5FnfbT16wQT0Vnii//35ejTFt5bILaYwPyfrmcvKqtpBoFHjBV+ShVjZbFZLjFEOetmAV0l7Hf
5lk3PSj/VQ4GcmHLs6Ast0gICjQOf3053p8WozKl8JRlK8tiO/plMerJd4uigQnQ6wxfh7DH/YFn
FF8wkd1IM77RhErs/vpv/ro5W6blcQR4prU8AZp19/MnMvVzTDIKLEavIA/ASdhMbAzH817yKLZT
N7OoZLsLgfNokQBsu7nW6wyO3jpKn2lnsmNqaroMaT5bZCftQhNUAHa3/Jtd2lqu5A/HyHKleDCT
ZMbZJD1bL7fvD8dIPplRTtoUXmWO/RQkdAvVaNpXptm/NLkZYS5TGs2mGkr7QRbJ5Rho0lOH1t/H
HaYxImbw1Uha5Nl6Un7C9ztpgtu4YtU1mb3vyp4WOavPqscyNIQCW7ea+KpyfNSjaE5OBtw6tWbx
NMlq/JuV6MpfP3yTR91xPUs6HJPLof3zu4sGC5DHbknsqxO9MyxiAFq7vknbxji0NAf0Ed69n1mY
vjGKOirDB0rPyw8xZdbt8rWxjIq7ILeMQ+EV4WVgR8ZqCEt85uu2uhE+Y6PKZmhauB/dZMUYcc3w
JUxoiFnd7xGJqtvOIQRDG8Wzr4t8a8DSxli4ue+Jq52T8YDt3fighZmvsQcfFSGk3qS3sgNidC3Q
IV8LB9NZL7/LfPvkTynCWR+3KtsaODedJNmGonr5PLkgIozAUFcG3rTE3jKEZpZj7vout+8z54pw
IfuBed1FL+zwqsiwGfvcB2of9Dmf4eU25pBsS0bJe+UOnEwlaK1GDrirRoY/DWNRZeT4Py2UPV1p
+0mQcgf9k1a4KkDeYQBfx0x8RtO1tmWBdoKdoDiVnShOHmwvmeA6ORJtvp6nxkPrMdaQEEcYvAPw
S5B3WETWg2bC22OvJGmK2ui64+RGLK4C7HXP2gQU7QT7c1Qm5bqoUzi9ti93ynXDVefK+NT3EZPD
SBTrfll84/LizDTFKmnuW8tjqOG7glxsDDvWpjRKYnINaysNJtdzC9xTThZQi+0frIzcXZ279ISS
1txyan39+VLNo4ZXRkFDMBOyIz1ejmUuPijK9rlDUHbAoL8tiDPFIzpzsahgijjAvwRt6CvIG1bd
XUNDghZusQNYjmVfhb4veNhayI/yo+jt6qVTAfEjcxsQ6UgBJeAcBCUtYLj8VzE1YNxdcdvGL82g
s/vGAmX/scE4ZrbwBD2EtZNXYS4E7DE41mWkKgZeKsQ7Ka9nqPEAM41ZERJVEnHVRtreeT3wqNdO
RDxMKZicrG/hzukyTzfDstDTQmbX2qghFtgMyKv+RUqqFlu3Bo4STXWIu748VtH0Vha2+y3DOjhN
jKvPB0E5Kjg3jGWLIsGvNWWwxRJuzZLJ/2chJL3Io5uC6GEZg7MtevMhDhjJWWOQ48eE74sTC8yB
fMZ/Pu5TbFfDPil8sqaWUYJqC55LZp5tJaKNm0N89IRs1zlsNMy6GAFphXs+xSq72lLDff5o5dne
rYGKdmsGIRkDseceSJx/jHQfH7vScQECse0uxPwchPW8r42234wpyzcSEdE7lYNHuA4cvs17KcXk
HFyK1GBIjsQrJ8eJyfV6rGP3GODG2LTSufv826J13WNm9Rgr1W20MdJmwJvVhaZpQ6fyk/HDVLJ8
SfC6Jj7Yay+IMq0fOFOwa3YaCCjLT+UmOHJsM2sfdPsRWWrAYMAoGIJCJi0KA3u+oiWoZilgbMvK
kYh58q7HWy8z4bhLx02uZm9EN2nN5Vq6DPvMLGJHMRuEiYT/tnaX3Sc9RsRjdB2QMI7SqndIf+Xu
BV13p5tuXedquGL0TlSqK7ybLkHXPDt++Jj7DDNj2A8r2+re49lDtdDXzSbhWLkqK/yXcqc+zlaO
PeDCjgsCeMa+RItVmosMIby1vTLaYBfyFhSOfNLl9FIF0U429XTTNXFCAleJt0OIR2ijQ8Qw87BX
4XzSvkjhc+QC6/42voyYTZyDltqz08W2MQZS3LLRP+hWd1sfl8rRJbgWJHR2s71fVuKQxsZXxGnM
oE0vv+yHeLxOJo/5rVhAjlGtPWLMj8jZ4cSNeM8mARP8z/9q8NZ9dKb+2YwQh3rzVdUqtENT6MOm
Wo5HlTfoHYPGhKGfRwwvsv7eCzQRXnbyUGL1e+bpe/EcbG4qq3U2dmQGa4jXyCIcVWyFE0JOLmA1
18uLZ2KcXEcC6YOD7K6nSf5ieRxM9vgWOXLcBKUhlziMleyhMPLYOIeoMh14bqil288DPglgXGTw
YB0r30z4ZK6MFOF+GY/6CmsYZldjHm3MttxYCSQ0ESXfq2wuyZqfYC5EZnQSxYIbB+05wX5EUBjt
gniw9kFC7E2jxuAsK0wfhs4mGddL3vyGrbytceLBinyNbLtkas24zC/r8M5E8CmAXpqk6O/dsXHX
zr6eHeegM99ch3jDfCXyZewG8vO6m7qBpOtZhIl7UmB7YjNOLywIEZ89T2iYzfGz49Iuk5MI4kcS
ecNNk8qVGZvNyRK4egd9orZ9q3Ba6pKXJDNOg8sBHNv5taCu3pSGfXJEX9+GnKiX3sSkpksBzaVz
mIRJKOWsIf76SI90OTgHH1frC9e0CdDI9LSO9zwQ3U3k5NPNTOG0VqLYxirXG9dU0WXl5OEeNVi6
bsGOA6+1zyV9EixRs19NcTFsOgWi2Jbb0MPEJumT4+fLYON8nbc++T9hyhTJysatrcuQELCFyk9W
/KwYxKVLJL2TRHqVOfVwtc/jsDmWy4sjPMwZvHFcm4NqYIxrb42lWBSvM6PGOtfv7YcsLtU2s/3r
OG5ZuroyQS1xg+o7HTwkeJxq2CUxil+WIeB63PTXXKC3btpyvsN4G4UPQQ1QfMzC0m8DxRNyfW5R
M7r2yvXm5BhWOiHyHa6nHc7wP7Lk7HRyFUkR3jkDeZ2QNCHRxQjysgFqfakyIk8YVyac6Peq8rHV
qVOmpmaJF8rEqFmEbkyAp7UbnYl/Vao+1oHzHuZYF7Q4Zsx2J++agXlaOUzIsY0AP0rUmKXOzHPZ
wsxKSFrfZi7+ln7eyWY9eaBzaTVS5TmApHZSHKzl17qeY4Lut/jjjg3zM0yqL8vMr3h7kQXdfGay
FqK4SGJVPPFAkz3YZaQLg1xWbXZd+6X5pbCbZbeJg9ssslkHMWOSZDBXaXkeRxdnHOHdMYqGZL10
A9iTOxdWQMLDNJTDzdDwJ6hiZrzMUfh1Y4WPB3S1GHMyoiT9fv7WK6qpwttT21DwBiQJZDlE4GJ5
6ySOnacF8OhlyjGgfMqfyj0pDN6v/bm/N8M+WoUxTuiO1s2NZV8H8DQMYCYMCBrOOziAq9IHlp97
H1OZaTyalT+sab6Bg4EAz3PjGzx/Q7SJ5fys4uqbQgOztmrNauqLNt70bi1piefLvkqbVZ3w6Jq9
az3M6dis2gyp8dg926M+qyHPSRbiNGqwfcQdXDWaeaYIg0MUKfTYIs2YEfnWrgv4uP66nbPEr02S
S4ckpKdpax3XNa2f2wjtgl/YZk5HH0WQPpW1ybqxPdPl4QyGAtBuxuoQGmpfVWjMetUkKwrG5vrz
JVi80R0Z3DZd/fZ5w8PIsvdViRGUNdSbOJ3/Buz4U0/nehLcxQMitNi1f8WzLAZaqa8GTBzGdLpI
pQ6urHnRBmVec1VEPqJot0eLVQaQ2Kbx5q/vlvmnP68dME7Fq226nvJ+aSlV6YUacSvE6LKFrVtG
4TrSASZJZldflELUWxkyHPAKRT5WpJuT160rhY0xczpdkDDumfO2U4i1QCkIBp3CZcpaF9i9RWrz
1xdr/YqdWAIMV5hKgKC6pvkrdpLXFbnrY4yhTF1cDrmfnKblJVE3CQE0F5WcysPni2eW5cFzCZP+
n/8XtLSWQjcMs9IlwxOjHzuolsyCPE2QEKCkch3Hvv3xUvopdIsw+pvVaf9pdWrXW9At7SjPFGi3
f16dgZ/Jvo2Lmsk3s8s+cRHyU4KNRX+wPWakc5icEVvZTBmDHp6lZo5k2U9LoXZMcoYXXp+R2bDU
wez64eU8YJJlZcm4063UG2VgVyGbYdoPZf9tiJqMOKmGlqz3o3XYCJxTPSQPisFF2BCXpEIt/w5R
/PNb1PTvUgsJuG6Z6hewezBGOAiJmr98FsXzyGGPsxxQndIDVKYlQddeHjjDayrUYti/OgSxHP56
rfwJ1zS1lg5rWzn8GY+p5c83OuwC+iGJyjWsTTgNRtxjUQafJ+pjdVurFGzn83yLZ80kEXD+0rfr
au+MzUWo3OrbjDyafS/K/2YRm78u4uXCXBekTdoaxO3z638AcWY9WUbOQfClBns8tpl5LKwuPwVD
A4kiiO4KM33vTIuelaTCyxS2yq5rsSfJPGZQwrOLv7lTzCF+2TEtgRzS9BwlbdB1af+6JsMidxsf
Co+15CwXxeYHTIJ9xNSWl87oD/vK7EiMlY14aVX5LrTX3zVd1u2gdMNJxlC8CMAQRRnvWyslCDVs
cMvSTredR2IdHeLD8ngwYeUhkk+dDu4bfGsARvxJ83SfdAUWZkYz37g+TCXMivfVqO6aqm6u2yzI
rj9RfPdrH4zFKS70hEv9UuQ4Bqw/1TogD6Z7isMkhgTIk/HZK6oeVtXg8HgghHv7gY/9KOsjZUab
KDLqW6/VL9zbc9qCvhYmDGWNOi5n7Ij6UN4nrr7+BEvquU1vLfVMEOtnsTrnRMKVRmneB4NgVNsO
1NpLnzWazls9TngJObAoojy5Kcq52fm5Fkdf4Q4XVWthNvJkLS+FBTDw73a6D2Eu5BMSHpqlVTm2
YPD1SJ5GTR4RfGeXXDLXG99l/r2hsfwYenwWRK5RbkKxOBRB0l73iu3ERcCezl2xm2Ine+KmS1rI
KBHt+fOtCIMoNEyD9q7FfmE6tEVR6DiXkY3Vqmp1ebZ7/3vqo5oOHRg9uVEwXdaiOotUMKnoHZfz
0gvXsHT9dTbGLxWd3Udrmxci8RjeToh3JTrN1aiG7KrW9dlNq+lVTjG9V9TpJ3+EMxDU2Xg/aOx7
zDFvSXfCmoK23mYCgf1ePT0HE4b51mgmazG74UW3rKFpDKg+l7bCxMp1ykBv7LnahokA8OL5tuhd
KHpQWaVLHdd5A2GGkJTsSbdXslEHOw2rgxecu8wYb7w2HY+Yx7SMqXSNG0gncY1KEHGYUKqWGiZJ
vOyeWdaPZePBNzDr3H5YJgvHyk05TlzoNXGovyZFRFFpvuvSLHlcpTiOxWIXkdmYsUX4A5Z8eDuJ
hiX3Zx5jdxp2so5PudPgpgReVWsSCu3JwfCGGGYknfZa4zfCQwImfyGr+r0Synroc4TZ//lXm+Ho
M8cNbu5a65tm6ulx+9F7VLjFVcpSX6LJjLeffwRlrIDCV7Qs1Ok2acSwGqAFuobtXSR+FByc0T5/
gg8Dffs+lDNVM0j3ZTnjQFkLxE1SFq/amvNLeBzGxrf7cZWEYtiF1UzKe+fM13VGutSPzXUuiBrx
hP1E0mV+mFS46wcjOGYUb4S9DOSqcwIuzydmy87srPBx7p+ccjiNiazxP0blM8TWt4zR5V2Y0vyX
LQwqWp9N2qaQ23uf00ub36rYuQe7kKcg5kUUmHwFznh0MlaiOYmzb/R4PJodgzcTYmqEB9xxTtKr
flkC9ZDotadrahgTm3tlt83By9sJLQ+N6iHyXRz2MJrHeVYcZ+m9/HslVF53mh2TOKCQYijCUTq3
EnUol88WA/faLp1joYduJwxx1cYqu+HUyRhjDLgHxR0PTzAjPLfwK+1E2hLEgLWP4QpoD3K4HTuU
EJ8vTV0VpIDzAM86tXbCzaI7N7/IMrcnBy/26LHjEQUQ9ZaRAULbTYkspgu+Zx1KMKag1s5Ua4f+
+eITXFAzA63PY9lt2SaGEcur3ujXwoBP8nn12Szu46rItp//ytUpIVAxXs5Mv4eEpPyNtLyRIGXE
SbNE/b0gevPgNysGW8FuBmrc994AR9wFPlbuKbXHiXJbmOgT62b/2eFnHmBxh9/oj906nCxc2O3q
JmwzVOMNTJ/lRjZKGRvNp/2lsm0SjkS2mYv4EC0lZhWqW4G/zd6VFjQM3cboV6uVazBDFYmc2bZ8
2Eh2faVEVKOxyKrNyAztUk8uPFq4NSKQyUk2PY974Lw6c2s9xK2P9f3svc6eF0LMQTjNmMC7snhG
rmzTcNeWgBUyTZVPmuXsH5y6M1fx2GEj7JNREco637YOolcbmOfSaoLyGCZOg1ldN23TdMRbXxh4
KDXRdMm6js954dFJfRYjn83GAkhFqW3cxK09b5iQlbjgsafNdeeiJBnzgwqDTeKMPAlVO0GyoS1g
xGHfCUhEPqX6pvKcfC9x+5m6YvqaI/wnjQTjc/ISV0aBW6DRJ68CiH41NrmxScvk0Rl8a6USbV/m
XpxsqsDFfZPBMKFy9vVnkRQOKNQjq7K2GBBAx55nRNMywU/AILGkLNWt3eGXH2AZZQM4wPU021Xt
ghXINMXTXPni1gLFXPdpVuH1gX7is0m2M9QsmhlnOqn03ZhqTCqKMdh+gjPEKeCfsZycuuyeLXcg
i8gpazTvdv/UkzJZjaexCRuIi9mbSkLIteP91CM1yMb21YjnU5d/y0ummKKCYI5ag03Crpjhyyhv
XtppohgxmxyOZbNxctwOnFIwy5tHnNgtWz+7nX2etnE1+merJLOtDCJr3k6Ve/15VR3v+2BiWxgG
aQJz26iPFLfFIbZK3vIg0DKmag8BVB8aes+isQCUur479JEIYEmXKDs7OHvw5e+mdpEZ635+yePg
PlhMifLsVk52j79O2l8ojc+vp0LsZDABdyLcGKdhK3hWCHWUyzFRNhVaG84xK+0RMlQD4of+xU+c
6EnYzW4SzFLz/8PXeSzHjbRZ9IkQAZcw2/KGRS+R0gZBmQYS3mQCSDz9HFT/MxMxi9kwRHV0t8QC
Mj9z77mT41wtH0bQRFO4LQQMlyr3xwtuNmCaHQ4XjkJmw052dGuByXJhsTSgZ1SdM7zcd1KEmJzL
SF66YRxP9tSgQPRQqmxV31BOxOCri8n/pxyLm3JRVKZsTA8VIBigJjNmtnJqMGZXzSN5SRVhfXaq
z7wO1eXeEvSZzwiESviADCLYyRRL8r2bTO0GjJdmP0uxusmcGb0mjPKnWvlXPuHjNC1E9zVAMSde
TDhTIM+8wCDNS+IPzJjjD1MRRecz1353wwlWQTN/EzYjPr+Ls7emBcbUEcdm/ZM6NjLzmoKUfS98
kNbTl8VuppOjJCa5deqTl9/DAE7RaML2R9lima5qp75gWwy9PQQiBoUme6YzZY/VA9S3OO8AQOns
VDvXqUQVv6zbvaqZ502oSwHRisNEr380HStmjeWHNfvlRYtpvmUyvfWhRV6ewHowTt2Pihn6fYXo
eBAggiXAdeF0UEqg3JyxiHG4FGHqYXdgfuPbxY+FogEXGJJA1WM1zteqptU8WbbuHv7/tovO6v+2
f3QTdBI+iz6arzD6v/MX16+K3neUvRlls8bBuT402MmnwCrIqLDuY7qx1wusEMLAA0cAsjXemZPM
XG/DLPQvgrU6bN7LjPJ1glhZVf7jlM32wxR+2rlvQYDDvqTsep/5eHOd5WEe+5GshRaRYRoEh9RU
CvGmLcGrkAXQR4Ha3b8Fy/2ff0CP7FCJq++6WzA9aKc6B1niPvgaDqGKCXcJK0pRqdyCxQl0iGYo
39s5jE4TSvH3qcN4TqqTZZPA4633g7N+YTJt9nMYAjcIWLLR83SPponHZ7dqGzwhSfsWVNlPGWqy
sotV0UGF6pde9+IZKIZIlA6LpZrb/36RVY5QzNhYV9YpnRcvuLt1bKlzjDKmPvvahL/jCYnubDSA
cVWcE9rz7YCr7VuHVT4sSnNMR/Cf965OWFEMhHlZbasSbayDC0X2xfk+eKr5G8mU83uJsVQlwRBt
21A7740TRaiYzbOTNeSxrQ9hPNnQ00YGgXVQfVXFkGAT4YvlZcNNQl2d7F5u7JLx2//+eFjEfUXd
1J/uJ4DosoeO8vxcge4txtj8BI4ZnKt1ehqkEKszAAuqHRCPFvOzD9Dit+htzNdu0rw0o5iv7koc
szTe1AYF0Ok+jWSxxrJivlVVL6+t8v6aVi/PJst/FxNXlPbd8imM5+zfzRYj/UeWlWvjPX9vKtJ9
UrDD9xnBMtvBY5brl6aK5v0Ut8Q5raNkMDP9Jeznk/AextK3fg5j6O/DEh6ab0hVTzpFFGwYf6+F
/BQzzkW7Yb/NVpZRcDwSyJ0n8zbIuw/dz+Etm0Kemwovks107mxVpLTl8cCa7b7C/ZPGAYkf67yk
KrQ52Jmxd4OTgwVgrHwbVjlAow2xDY3tv8V5C9esj4vHSNvH+7KPjnoX+IBqEm0QImS2+60WSM2X
PNFntiG/5lkVl8ydhqfF5uiMyU1rfAuP46iLFxYIi2FEbY2u+WjRjsd5g920G2f68G5bO5X4PXJE
gkv5T21sYhv/4HoRZZMPXVD4NrdTGcqnfP1/yHK0LhyINy8O/sYwuT7sQJ7rBmffXW9TTAtwqyjA
gzyjRwNKU/ae/QBYHkmIXZ0sOwbMUtuhfVRzPF2LlIjJfv0VezoL9jKeO0bT6Ta1qzW9OSPDVObF
Y9xHJw1TYo/bdLjaYjQHYSmBBprgshmCBZmmvXgxcvY+hOq/lUoarjcHTi9MmsJKrA97Tj7DwnqL
s2r52QvvOqPO/ZZMxOxISQfdF/apY1uEHZ1Wd6HKIPzJrp8tQ87W0H9bEKP9tdnQj7UhwIaI5S0W
5+ivg4fPbZOb20Chnuchfrf6XYwHnVTmYdlPKtWHCWTQpWVkx945z151bkcnkdf+ziwxqnabUTui
w70lUrHHrRojR4+dS0CC8qmICECeogQ6QUDGq8cAEU5QLA9FMQJJb4mbGPKu3iN5ZGRXdvBt9eih
gTrdhSTV6FEz1lZ68n1M+jBNiKH2AaqH6y1eYvCtf5WYOfgcyAeuBtSLwbRyXxG49hMYekrKZwTy
wf6+EdBhR0hrxS4sAWGWChws8SLmZ8YS6hjHydWSOQTjXr0GNjHWCxHWfVHq41CAA9K2FdFpLq4+
/HvZDt3qMlmbpIF37Hb/lXTdW+f7zr8VhTd37mPjnVPuD1zzabxXpsqe9RKmz+W8sBlxqxUxyrfS
8/HWN/V4dooG76ACCJxN6t1fnxPbmgmHr3xgxCYC7hLF2YmiFQt3y4CgAGuf9aF6bzzxy3QrtCDC
O2UPAPsFWEJbkVap6rY/9+SajM2AesRmFJGwMhfk3TDHyR+l1ghP++KzCVR6Q5VA6LTQ3rYdKuc7
QQSeL9sPF8i9W+ho3+dJhJNdhruZ3fF7wkq/bXNcj1zu9y+RYUvfhTf+ENltDIfxPUvJerMksXiD
G3/Q0JCHcS/gAs8HoA493PVTeTQawWQxzXvdIQyYHYhdKpQJMyjpPAjGarvQB0Naeo6HF8DiNHRH
aJlxTDyAcNBbWPPwosul2XKR14e7oCht3tzBam+UqtvJy8xrbVKQUxZ5TvEcrbA02nUfYrsVp+mr
Yz76xPWRb0zENEfoioKcLAaZmH1tkw0dzQV4GzknZM0t5ZOTWTtnGD3wDIW/E8RKsZFoQcougv3m
UEIb7JviNbSccN+kXYFBDw9BSmYkpjzA0aGPMi5vM/eRuZl68BO4JYXFhjpSy9dq4OrHePjRByBq
lyD6Z24I3UqF3V5z1DorxiL447ie4NoL9d72VEPqF/iI4mZnrfzkEq53Dr3ZZaiL/NNfWUA5Y3mb
0Lz7gGlO72pmkxDpGqU77WfVczcR95rTgMJpZ9IfVN0Pl7EHFvHXrpkxvtt5xDuhCBoA3nK/HnRl
vL3MgUESIbA3lhN9K1qgs3VhLdugGn4NzoJkxQ3gQnmMirCtxf2LX9j/4KvswMBMl1gU0yO3knqK
0M10MUHtlguoreZHo+SwMsMd96kSIMnhSGM8tGeiJqdSyP2MfxdSVNof/u3PSzaPNNXDzp9idzeK
Kb4YN3sb72/wRD1DiCJ4OO7d/thUxXK7/wqREK9gr8Q1y9Q1oGP7mCucLjozh3BI8gP7k/iWLUGi
zkqI7jCH2AeRIh1bNx1vrhOT4UBsUClS99HExae7FtoUZcs5rLMPr05e2twNiC4oYKRKP3+R6/sS
WqqgfBbfxknBXohF/nr/sgYne77tPN+/U13gc+YPn52dhbvG6bP9ZHJFY86ua2sm4Rz+/b7Om+Vp
cPXPZuoVlcPwwWUAzNe1VcyWG40/ffMTkivr6f6rrkus3VxnBAagqjgmC42DLzzxNkWUBVMVL9d+
1fSZcoFaO1mfzVin20pJ8CyLX5hbMENhkEQCr39bFyfsawqK/H7X8x6xZJiJtQmjYNe2U8Tz/d/b
zvuNHBjYt5DS1h3t/V/pEpRZ80yiVjlUz64p0UU1z5MHtaLQbvISJkn47HRvug7lKZ0xBpn1dOkd
llXhkFWXkmvrZKc5ocs8JBe8TnjA1h9qPQXV0WkDg+Z0b5wmIc6BriTnbZ6NZV5D0qAfHTDj/+r9
FN63pTT52xBoVBvLiAt+WKKTUxPK5A0hRsZeihesSeJldhnHhnPs0wE5mFVHkr/Rm2yqJsmOs+zA
HaGxefSr9jCUebyfsIvtfG0VN08JUgCW/JMV0fCi5pDUjICK1A5r8eZp8vSSiFNswb9X5+ZnvgoX
7l/wgl1zpZl8LR4u/zSFQuoCx4rD7mXybdCQqfBv44fjEArqENDVqXp6SofyGHg6e5vWhlAYoMR6
WWJczeRYdrGFDwQnvTskcnuXI4n1mi0YvVLmKXlIY+1c71/ctulPnmsuQbmYi54fmyHtqIeWFsdA
omLannXJhXu138lvyHHVRUQYv4O24xgoVO3ve/7Zhkb/0Q8tc/p3bL1OOkcVku/6zzyE+qrnYrwG
nQWTphK/NOLZa+8I/1rpaNO6BLWOZESm1qsrDZQ5J2ZVNAnYqHwZcvdLTFHLaelW5tJ0JSNPasD7
A+hVKENcY+Vn0BOcJA0PEwr1bO8Mwj/lmju0tUT3WkXShR/Rib1XBFuZK/O4ONI83n8VtfZBUjcx
DZsJU1sPg/sXJ2Awx96kIWx2/MqjrIPzME6P46B/xGop3zouK8ob9RoWHC9dWDyVfXAI2wIrLxj8
f6WixUyTD3V3fkayU+2LuSJ8SDXsT4fQHAq3ZajR47nrazfHwx1P+3xIx3fkB9lVuwpvT/2FV8L/
XEurFeULz5xNFSHpzH9ILcqPpk84wev501M2tNWAvNDQqoCxeNWE6pJ/KE0itmNGY5b0UKuypR0/
Esuxob8u7uX+Laqtazr0DJVbJpGYcuZXPsprvu6Nl7SwmLIQsu51qPXT0dfXjlikOivN+5gBr5gy
rz2GovK+4zV5UHY5gTWoqT+2nYM6d9MXnLpFmv0NJpCHTQzxYWTbr6SXX2OZAqPlHr0qkc8EIzIc
+c+3yDzu38JUCE9ex1TRo971pQ5/xH2BcT6EhDiX9fiyTGCWFKiRil7vkLtF/dz21UoI9T1AQXwb
ed6b9EV762y0a0bTDDvUw+9jnvJUjaQEqqJGEullgH1X7Y+bY+bz8SaLdbjTdj7hBGyxxlzDI5TG
f53Lyn9lAf9JmEn9cP+tYUnFbkR+ijkZ+sb9D9+LqbuWdfefb5tIdEjLyY2MSfL1paAN9hUSq8VC
TL4gwspsEmSqmKltX9GbIXVrGJZsPBbi74lSwQuX6/b+nayW4p0BeAyyQYekk2TxwpvBNOkpJbok
RlyBIoQHdGgTfZkW93ExyzUc3OBPXgX7QMm/llOPr0HEwrrqhuTaVP3FeE321tn5aYiXUzWbv6bo
c6Yv65ROOhN4WsoOzkXlHF2bc+F+cKcL10/NYbMxjLU29ytTdkI8UNQQhbEuMstlFA9zjsxoPa61
NNAvunaPQMI/MdLDfwlD04i2f5zS9F3MVXoLaMC3tOvWjyqYAaFrMz41velp5Im8GXJa1oaF0El2
WYXXlRtD2a78TNP5qTQW0fLTpLYUdDGEEJc/eFwMX4EYH7qqNt/0QF6TyCI2O+6aP04hw6Cvf6Hy
rp+qkZ/rsLr6I/I+7mctXgy6VgH0XENVCCuGFf/zxWOpsW2dL6EVmNF1pMf7e1wcu/rWl5r81DgE
hiak9RKE/EedHMr/KpdOKce42Q5yqp0fC/MpaEThdLHVELz707gpQ2ff82iBLIJEhWGp/cfL+nc7
D4Y3txieCaJACTq2GewDH/xm1XnY7aT33Mn5tWfDvB/yBcfp+gaU65ch1d3NZ4GjPcIGOm+8LUHg
PQdZ5T8jPCVHhZyXxGTV2eeO/WxIqYyX7vzvXSqx8BWJaW56ohXaDCbptq43/FYzdHE2UjZgfofh
hOVk8zlJP+Qq9gtUV5AfGxHT2qzJR0HpPFSGNQ9hBJ8zbfKml3X5LOREIHeintS6nw8kQYBqQFDf
Bt0O091LVrXqGFpdT3qDRXu5apxKQ16e4VDOtx3zTJUHybV2ELRQQnmwnpgBhYg2wN7jpVnqllzu
eDlgY6s3nZjjvzc1GH8XjX13CPIwfLDtpxAuwKsFUavSzvhO7W3DZGtOaRq5t/vBbKDPbqe6rE4e
GkUcYfbDvVhthzo8gRF4YfgIvtqV1c1fey1+XmxeCfnFIRc/8yjC4a9Mcf13UmEPUfEyrafPzH10
bsxaRoo3TKr9qZ+YPxOOdk2r8MH3TXejdU9e3NSpn71p2tRI65haID667+S9EKtl0qqXqgHLw4+z
/ypzeW40O2+pc7KJ/fGbKVr94gEf1JZG8B1UEDrixX8ui/lU6a645WPsPXvucBDjMhNWIT5rTVAL
uHG8SUkNSMKFkCHWzLQai1W8/v4YMHhggQQZkO/uv5WbYkEkzc6dawsAljPT/c6O/6ripzSJ2bTD
FyjSsiN3lSsfcXW6vXsP7vWTDLCQOCTFFW2gUQ+yLp9s6q3GeNb236Z9Hb/flzG+0f7jeizCbos5
psKlxfZt7I/QFT+WHKqBcIr+UaQge+ulb24VEsw95Eg8euu0VefYJRKm37xmWyfWwSHBDTWsPsW5
69gB1zxxo50TQcztt+VfGQGzFLuqpCq9q/6zEchYPpHFMHj92RiAjCrzknPHvIuMBAYvEIipEwP5
2/hW/prUMFKw7z0rdKaXue+mWz+h+GQKfOAn+1WXaI3yoSSDehVrqrZ9uss3LbsH4+BgxBcxxTAm
OPNoo97mNqpS4rUjvByBfqE7+icr2KMk6FCPrtv+XgrHeUqz8hdpJxjNWyf75deG/Rp3I7v37zW1
57ZOCMatC4yDwL/rjSN6rhPJiJfJHQDkLjPWjal2EjB4+Wr0OD7WaP62FfycShhm5uLXGBhxyAvn
1Z8kk72M/Y4K2P2Z7IEJ0SExyXiK44zxDylvdWTPRz0ic6/TJd9FTfaJnrOI/Sc78uttjER08ewc
s0TRH5jgP8ceHyUz+IBTux36vdtMIRBSa9qOohX7xVokfHRsQj43RTLF5m00EAhaC7eDAIZ7XKqW
1ALohDGZ0rMoSvwakolUVkKfst0FvEJJkyahdLMARzj/0gf9gqEpxKc/svNwbfb/Teb+oCRFOAOO
SBA5BdgALX/0Gp1VpYq9UnAwib3y8UmfJO7Scwqs06JPRU0fq51N6x7EhJwVbMs8C2xdR005TyM7
XE9dErduYPTkl6HsmSnW5R+npb5aim+9zXDYYwC8R3gDrt75nU1AMRbXPYlZrA9ll+yLFiYxmX57
PREzYbfzM+Omrbuob6xaP/u5/innbWXla+IYgKQodRgfjr8HsIBAdROpf6feVK1NRkczKXc8OdUl
HZ4CO2mId7YaJsBxfVbLapVILPBlQvzNrGkf8Bl2Btge8jfmJPVjRUJLWX6qaU4OSjIgSSVExGEu
BENWjNKLZf4pLL+9xkno7tZEK5cwp63u7fkaWK9LHmKzdbAl1R1UimmKAMRb1Qp1gZSkJJEqfqpf
IzfUtzCjE0Q3BBesZ8kymwokKu6B6yDi5siuYoKuIL+tc/aHoCranWZLkDIGiryAhHBwVl6E0qON
mfOOsQ14RfYM+aeF8GmesxL+etDB9lMjp4w9uTEw/I3jFS4Zna9zVMU7z8teRun3x9n+3fjR75qk
rB2yHQhkGfHRBXXYshAUIFn/hzaZDkmIGdqb93VlBax/gQRHr/2QDzurt75ymxSpStOdJ+FXE1Qg
gGVFKkRHg6gpuKbB/ImHQOwxjkECQc+AxY55VTbkBLf6yNjDtDim0l6ltFF4CeYTtJNrr2JUJUtY
nNNw/laWNdnHAVVsw9WAlqKN8cHUbhIjdZPHtJoerMVxjmVpYGAkENGYN2ID2aauYLhpLdggEh9D
O5dxIPzpVp9TC258bIF647FZ421H/ZwIfY6yVfheYUkccdyFWdqCtpFkueesjlML9QzTrzdMOeVD
nNdHZYHdXdgpuS6OJ700BWmiNYQTSpmdQsYfkB8SFO2tcKedUWQLU/kV564WHJ0rcKOz3kzbPkyx
PEuYjkPK8dR2KwdmKV8Vf2E0yZwMbgcojXnkyfIJrmpifQFXiB6FITrO2xwUwKACLBjgtaI/jZNW
zOZmziC76vZLx09sCnxzcJhMLbb4I6JsOGAAI4KIcSYnlceIMRihhAfFGtzanYokfKMC7DaZ3f5u
ggBd5oSYxQ36Z0d/T2xCG7MCwYkiJQTR4M/InlY3kHzWlZNjTUj4OC02KU75vKAzjGG7h2nJPgnK
2lL9ibsISkr0WrfQW/wlq056ErtZc7OyKBl0d9Wt2JYBEUd11p2r2cNdV9GRjz7ZDx40UibGbxam
NYSR+XczIIkcU78890EnyakK273uww/E/eGT4DNfELBMWhQPfOL1MWjzf9p5LPdhIBEPd/OBqiw+
xxFu37wbuz2qElywORGShOe0MwpUT4cPQeGR2tkwqnLqx1U5sWOjrwEWobBWWno75BsepvxfDH1u
S9k0hzAL0JimOiVuDy3HVLcnK8IAIBJq0DobjrXhdV1i8icY2NnTxUhyR/EoA3VV5RNnln30+YBc
l9gge5n+uPhG6NkGYqhn92/JUppUOZSZjVXfXIGwj6E0lP7MUWSQk3ERJHOwhyiZhG2z9j5M8TRO
2oa968aPTLdxTEy8XsbChta0Yi9C1AlEiKNdMuVq2AbtKrymm3ZlG7kji/8kHUciJEPSuvxe75Nk
IiEgIu3CtZnGpvXigV1Xj6XiJUj8mqO0OUQ7TWj0KbCqkauEpt5MA2EcANAIUz31UQ1CPBHso4u9
kc24SyrESyhoInKUZXDDp9el/1gD2oDEULanHEhERbn9wWvZh2cJDO5y2ftdDJI8/7Qlt3HvOkdu
QILi0Km9yV6tDsOn0As+hUi/I6Nun+KogpPBg0O9vHMy4B3B/IJa6YfN4nfDLvCXZ8FPHVLKV18U
5ywNxEs+fo0cVru+6b8qB7BXBQcvw2a5b+X4u55cxEfezB2r17WHs7zLlHFGHsu9iOrXymjQkJiX
mVjLzTSgFkqQuc6yd09BPwAnwgHkASGZSXcufUOEDztlP1jcXVCjL2YET2CLUvU+9/94IwUGNXJC
CjjwXE+y5Sq4ZLlIyo2nUbRo8lNEH2FKhcaHOrE+pNZjTxt8wm9F3HH6nb/21Xft+dDmtC4LQ1Gm
dnqhhZvqnuCbTrokBul46zg/Al5R9GAONzQSALdjZULNgVd1FrBPRs1HyxoB37PYJF5WbbuO+80M
TELSWZ0rmB5blee/kGSh9rXkw5zEX8h5UO0FUJLjuL90xfBQjSvHvCQwa/kSkiIuCsKeZv13FPYf
PPlvbPfLvYOmBGFphqFmsv3nngg+F1ZTXeEwRCGIIdaonxMV1jGik2QuyTWKLMobofE1iXwOopGA
xbbttiqt6j2reGKpDNEPWVI5jyjkkQR17+0Czw5NCaxx8ewU09VDIv9ewxE7UKYiFo++kDjtsyHa
ebb6k6mMp5ouxiIKmUfsDWcv0UkJ7sW5DUjMruWDE5QulTjpyQP6LfRMmtyVoVTbaKhAsuaU+yJq
mec3yy6vZhKIapaUKmeJ3YcsK1vyR0z4Z+ybH/YEQTdp2RD3etq7NprJKdLuaWKyiHlSPeBSTwxD
viQOPpTmIvdNBSQ31rcxn9AwddaHGL+7PgDu2LNfEK07G5/XHk31oQ0pCrKGGgLD5neYEKBjJRFj
Y4dlFbwKfWo2knNbZJ8OF67Mm4sx1Fo+Lm+q971b5K/tCDy6FDarerx1bWLxRFo9U1W7JNDRnOUA
NMtvStzxCecitV8mO/wSbsOVqUB6g5Ehe4aZMi+Cz21eSZ9nfIhf/HQ1K5eQnK385zoTKhOiG8No
k2CBnUc3ZWq8sHAVOdSAiVrctnDrdQmksGjqbn2VktZSEg0yl/nv0kaD2TiWg8UyOkyTDUZTFO4m
D7IX35tTUrQfWUlIIMCM/FTiMcivhgsdE1l/04hxvQ2/knoQDDM4TIXpqIxs/rB1/9K76feyDiCz
W7+JW7bImBxh/9tDzc06qx2eiZMax4+26wmHidbSqzS8NPjCkRy0IFP6NxO7JaE8cit7rm8/Btto
eevDEgWXYFor6jIertTAlu+wPKm51fOUtp5PiiAYu4MDkLTgcdW7qUf76ITOCVuERRiSDjczjwMK
iFO/zPMR6QJvQO8dWLYV50AdxSL/KGHCU+eER78biVt3ofCihqTCKezg1Cl1xjSrdybnKGiWAKIL
IWoypkLKr2N9yRNyBBU2PXaT3eOAnJ3phTjEyvUOcw1HV/nulU0Cg88C6KtgENXbJObVBZmPGLKW
hITpLH61mwA+fuPi5O2ns5d0n7AQGIQRVUlkeeiAkDx6Cx72MB8ukRWKnRNHoBzDhwKdFRL9Xr0p
wWHq1Z6AyK5+lnFtvc7s0CToD4iodTXEP+wQEZOSldxooehd1Irm7YmRKtNw64oedAPpJ0nITE2y
fkkTsGiVSHq6IMfdJTizN3M9T4Qr28WxgO2m8oR0dUkoGvD5WjAVVwp0RrCQ6xCojZyJwYzsJNuX
aPBcUzNhRqLkV+Nx4iP2wHzt6z7KDoEmeRrr3kU3Eo5b3wxbMEDPTYjMpJuCiyQ5mxKtqXYNTrpx
/kgzeItxlY37ipM1g5iyr9r5Kx7ge3Z5THhF/JdCKztWc/jMyJ/onpG1SWNA+8sK3EfkPA8cyseI
TTrDYWvfivHCjxtufzhthU5eohkFIs4yclOU2GUKKjUXR5RMGQCtBYFQt8N3AvlAe3/aiNmFidC+
s/LazkiYGK7lzBMzCnVAUxuR9sNhdHEsLyRpUXVEI5/KuSjs730pT1gK6k1eF0SHBSAUxhad4wZU
vdghAiTe2iFoyEdrPmFg3qmi/+llGJxYiD75GLaOiEu7i++g3mB870a8jyho0274qPGqHmhUUNjk
DPxgCcC+JuXSKHnyyUUbFY2qjio2hvwC6+L8lYmdcpjg9AhZCWVm+332EwBl8+Q88gkup9F0K3H/
m6DyO/fEDE5h8isk76MFJ7RnY0xyK1roVbPJyqcEH+qVlkANxbcR84SrYiuILuPP6Hn+jgl4enD1
0Z1q99gHLvEciH0aMKdugXkGFIFh9HsbhvTaVQAZbcuvnzuCrS18ZkRy0W0qwmkaAUMhtWvvQQ11
vff69m+j6pcGMxDnA8uTsP6Bto+APLn8aDhb+JmRP5AHq5iZj80duDPSlEe2J0AN7K+kneMq5Az0
bcPok9jSUNDvh56/x5538EIfomtT39Q4Z4eVIraVlXM1y8SRfkV/GJ0CbQFfD6Nl1zsZcaVzzxz7
q3CdlvOf0SwHhGJqEjzKRU1b1dbTNV3GQ25Pb4kbxQ+ZNN8BYJt9b704VvbThN5LWI8LQ8isOCRD
3pMUyc9IepWDz8BFas2h5pI4GXf+78IV00trBd+Q93lXaxnf7P5T+njGQwRXLDyRePQjK3RophF1
GEmYK/ZTk2WVOePGt0kUQJwJJDvwWdibx1lb1aOobSaiprtoJw+3iHSyfexDlczzjx6x757Kl7BH
MjI2HbKQQ+9TCOInP8GReyxnsnBVRfcbpgC15zshQYqj4/JRAl8mUgFKWmUPz2jiEHxVTUPcT3FJ
sjV1sxqIrh7mn33dvMX8yTeTROk0IoUmJ4lk589SVmafnqBUDtJlL6DebQAJj1ijyS8wEnlf9k22
SDCED020dmzYMWhGO9/b69Y7dGCGTNvNW3RXrw3T6H03/VqQxO6zCodmVdfXgbyWSevlyc15o2Py
zVEYvbL+wf0WQZZGdLwZ+4jchWj6Jvs22IfWrPazg6cOYs7OdioultBb61pUD9hCd0zN0YpXcGbV
V94W4YNDBFCd9IclmUkkRzaINL3bMwt4XDLb2bUivQSa+Ku0JsQoaNOLBPJfUtNuprz70erhu9+X
B1O6vB1Vrg/R0D+FaWNRHpgzZ2pLio7+TMbMOTVW8YtFbnphxuxtvBSZ5UhGVtO71n4RWr7pMLgg
s4XaFhMcsoTQK35oYJAX7Y+/RZn/1SWocuLOaRhmvUlKrPdyeI/rBhYwgud9XNp/y8l9Zcxb7+jm
ZnqpEI13/isYK32oulRtj6XPPGlB/L9T4Nz6NFu23cQkY/Hz8SJ08a3JmQg1JcBrp2DOn/dWspOL
5hVAVmXL8tgGUl3DzpyMQ7oYhZM4qTp+zjPymdexVRCO88FNhcDbocQWMwijhBzlgj+Fx0x4xc6l
JvR9vdzsSp+8SACFjZmFJyOjJhpQ1j22BjTehs0xmQ0RrjmDnq7VR0KQmrOr3E9kdZr5T2fvHe+3
HCXJ7vLNhAXbonz+jrzvT+uT9tEJNEs+cxKp8MwH7iusp1sbIvjvFmLgjFqQf5rYPJoe286jN/DB
apQs26zkMxLSZUrt4YUnznFehkfFZo28DtwIyqL8qxHVYjcDMgUZYBOU5qRY7m56R70kyCMon0mo
zst2y1C4xQ9wtcP6y+3Lh7AtfUS8zk2P4p8hKwkm424JNCldi7upM6ZxdVKSpmoE4zo2cQAmfs7V
QzegQqSnHHv622xg8BXSdGRFVzMNAtXdG3VMFzaaQtYPIixv0/je1iToTZPVnsaE/ZqoBDr2ZvkR
9Hl2ExWCD0eXFBS8n+AQ8Cru2yj3ODgQkOne+ms88mkyyyW3pMblhUMxalnwOtgRNh7/d+Q1N3rI
BCExzwiP9c8s6U9pyZtP7NrQnPP/ou48mutW1iv6h4xXABqNMD05MgeJExQpicipATTCr/fC0bNf
2WXPPPFEda9ESuQhTvcX9l7bZrjXNAYh7/UymCXiZmI25Hf5xbSmz96szVPvl58MY4hAbZgWl9YE
gaS8Q1L3KgNTHCpF8LOowNv045eWJYDdBh2vavu3vjQI6YCwzdswBYGzLcfeZ3oMCb/tCDyb43cm
jSQY59BdwgRcg2I8v4fZ9x1PzcPMGhbGcXYOTdQIfeYRtJAbZ89s9LuRq4NZO+F6MHS5dZ2Etwv+
Ow7JJ3RWxtroo8/BHJyDXUY4FLlf1yUUELZ7JgPtsgM8aT5mEoZ6mxHnEkz5RwIoxAZsoSc6Fy2w
/IQgGVOPZ7EprYe0J/enbcp+O4mW6Kn4vjeqXw6ifPo4qkhfohEspt9DaGIsBLUcTay03mOvS+8b
ws7jQ2Qrex9KbK31mMKDxhK76aXeKQjfQml9LATaMQyWz7lXTDtjEDByafN7ptVcO+s+o8ul0WFI
0g/vymh/Gnm5pLkLjXGLEeBA3l4EtD3T1ngtrVO9RL3MEiOIJuOUC/53O0Nyw2/66IeohpRINqMK
oF4IO9tI/PnACalOEVu4OAqLfqvKEnCMmbxrkZynLNcHaScUfKlhccYt0+5MJw9+QsiKhyKpYzt+
DpdcFI+8Q14rsgwaAiR02Cx2fkWUGwRE8t/CzzgNCfOBaMdgxCBlaHafhio1doVDVKmuMdGk1vxk
V8mDIrmEBz59zPzhufOYw/XT26T7+hnf6a6a+p84GaoLmtI3FwfVaIXXsQyvhRqfowptkduEz6w3
aPzsz2Rk/p5J6m392bQx86nQKi/9D22ZNPO4SPM4oRvoInPb+tO48hJyaSpNXl+ns3QDxYbrlW6X
83r60xCFYtqpuPSos+WoPqxgYnbe8oFFCotOW+HvUiXteUh5pYIZoEym2BokZplfrDzM/v7CS7zq
WPkQXQYlvi+iX5WfLjVf/Jus8nzvJHGL1CnYGY5PHo1FjVw27CAJ8oQJF68HqQ5z3fKTz4p9Juj5
kQLCtf1SAu2eklzyFkLQ0CSjhIirsrI/0v7PyBCAUCbTurb9xGXqxYT9NNXXKPR3UtDwiAnRafl7
imCpWwODz9xxf6SQ4KPMalaDoH3QufgoY+GD2AuPVsOaSZYRU0XmsPVEFZil+8porT0+RZt3E+g/
JBvbZHDig43YAsdSukXWSpDo7L4oTZhk79OORyV5zxEj4EinO9GTVViJYUGHL2x8TLgmqoDVPDBC
5E06ONxz6GmMDZZ426cvRpTtHzLkQvXcOdtWiT8d24bAEl8jrSWZ8wSFDVZOxJC3YV2hqfHn6Khr
k1EXYiBaLkGkpjswpR+5MJQgNmqUiNDLNyGiN8fgUEubd4ir2J9sjZ9eF6+hMXPhG4Jur7fR2/sW
zX3dnzwz/dPFYX4qqvKTzu7Nn73kiGQW6IFun9rAb6C8Q9s0LWctRp/5pMNgSH9ODvFrJie6JEJh
mNAo2X9i2f3mNbc2Xso4PE2i5qNGy2yPYUiz1ZLKWbf7YEzlY05SsRHPu6SHdzLXe1ZKgEdbP9ry
hX5Ij+WFkAGpPb8HlSztNhIt2/hORzQ4XX3CudNzDiwrBbdVR6ZvP/2aIbO06Yv7ZtrqkQfPpAkz
mQbGsnd2nkuNxFGZAyrLGucqJGWBk2O3nBkO7ehxP8KpA3XXfYCOHreoAxmBSLhp4Uh/TXkHGzBK
/R37X24aOEaQPrYgWqtNKyuuDh2yTDScS5YOvLQNGRZJG28cnyGJnuisgth5ngOdE5E3vvd+TBRR
Vp2Yp+VA3xFxNJrpuefu2nByr4rl1plRz0Yj1tpaloVSrt2b5lBfgYmxHSPBMEZN7eUoyJp2Vmtt
cdbIOH9NNJMTiE8nxBbk9+Xs3sYSypHEkBXGh5kmfm1S79pjT7eawmgItI9mYAYvhy3jaCie+rbi
QjIShgQBMfZbBEQeudfVnSUYFVATjevOjq8ZPp+t0F+2CMhrdYk58jIr25B3EiF1nOiErPipcQkG
tGwSvxucCx0lY2IWFl19u3eqQq4ze0mHkO91PMADROctBMJmLJNH9h74JubFieo+l8qp1tLPj6C5
sESugRMSPBvJP0RhecHwM6S7CEyvOFqF+2zHZF1JbTFUpfhoQ+zZLAvqr4YWf0p+dCZJD40/Ab7v
eBAjjhNTU5xqHzmHMUwk5yCJix0uACgJ5PSi7w+x1IeS+bznU5f2FZP1YbaASgwVORApxSeQEP45
TgM2aXqVsZdbQ2ZiLNDF/I0+HVs7iUcmIyjt3IjGuX8vkE9WMsyeVJUfBtn1W0OFVD61T/oSWX3j
EFCqwfPiSMv2ff5RzzyVaWj/jKQoTsEyG1zGKK6acHYMTYW4yxdsSLFf1bbJQK+6AsXBEgHSduN7
2Ypmt9l4oMw2vO5HvzQSbJaarKK5uOhW2ms24ateAT/taKXWVcGkjTlgPGbErsF12U4Vf5Pn8Rpg
IJGcd/LJwOsbKO5Yf7wr3QhpkMmgvEPZkqQzTtJu/FWE+XgIir5eOxXb/NZ5R3iBZtPrsyvDG0gb
ouJNVjTVumMxV3TMyQdXlZtAkiaEA91sfBOKwQQhC01rn/DD95etEQqB8oqOfNOIqeGjs5KpHV5+
GmlSEwv52AfJ+7Dokx3/cbaNChPcHnXUIxk44aObCzbZ+Xx1M//Sjsa6MmV1dqWxMM2a7zwYCHvl
W6J6mItzAdGmiEpGwoHxGcFq3TfwoVYBtmBckYyedTKfZRQ+maR0MT/iG5oag/rfS5gGhQvt0aKA
qEPgrQFFhOmd2GuSAhKJ1Rxk/XHJPpAxMzQVkUajZ8LtveJrhBewDQHW0wiZLYBgQl2MkLkmlpMC
qft+ogaW1MnwJhReS3g1nbb9Sx/W7C68JbdIvSDAOVtu5G7mGdIZzEbvUEE547nxT1PfLqCWiWi8
6rFuYndjlJTaUWd/uDYW8vTJ7w1jR4kjd5xyK6WB+Pak5Y5jTcQtEjh/8l+5j6sjNikIDI1gTReo
88yJIDqKYCuS4zFJsr2epj+0cvlqdnlq6U4Mox0vQTmdsfG624bsDUfRg2gt223BHdzhijpNmpya
tm52mS5fROOSS+bPd2qA4hQFQ7ZmBnks0hiquzEVawoTcEPMPaJOPPVxAymjltkOZUC3lh5UqpjY
SrQCbikcUl4L3gpjFm79YTw4evgy+wIhZl1VaJjce0aO1JvMDDbFaG227LPny8yibc4KsaMMRjsB
UaVzU0Gmb16aHwOOoOdwsYiM2Vcc5MU97DZCyn6N+fDAqEJfapcREpx+TFJjjsVmiahxxlMF+3vX
SM9hZh7/SMHesDH8OUD1RGLbYgPHYrtFjvnNQk0y8IjvHTkSOdeJCFqN9WqkwTVLi6slwhoFp2ls
0DU/Rhh/kjRRZ6dgVpqb1psezLU/gVopO/2nT9pihzSEZPiRb6r9CXcGRYpAT63VR5mx6Wk5o2eX
RzjJadIDCNQR76VDs6ga3ZnYVIdhdd9WW7uZXlqfRJOyoy7JSvqAsM7XMSYGu5CocXTLKBEDVxTJ
Clzi/BJGMXxhqJAgdOPOhNhbM5H0sew4EeMZFHs7skLW3EAJ7XOEgyD/45QB8ZNB/2FUJCWGRMNI
MFY0xNELzlmU5XnucOPjFjf1FpeXgvM/SFfuIuSpfsyiwfJacy8TDAOhf2LxtssX8f7EoqOLh0er
Ii3GMgXCkSjwTqJ6UiBivG6feYjQ0F58BJk2Vv7cOHgXCU/UKNNNYS1K4PSSUlH5rtiJ8TvPmP/a
/bNJQrDT8DiPjaKpMkVEGqLJ/OE+N9JpzyjuYiJ8WVmBURP+7gP2aZ9qv5yY/pEAZJGthJU53GGa
WIW9VR4qS+7wpLgHZ45IuHOcjShMBgCEJcrl7nb7QhN1R7c/usa2SiGMe0QMoCccoMlMhVFsiRwn
yXT0VhVNL5szJB76C0zjYpDtKpLb8bVQcO5xwZEeXjtTckryDkwNG2Rfz/nOO0Hkac+NNN8sxozA
OSMkPlSDGu/YBSfbW+BSGXGE7IIAP7+ymDcrXT2Onb4OykbOTvlQM4RCAhwTKxYHm4iuHX4DY4zx
vithvhqLiYSBfrNyRs84GNoi9ooknOeB4XvEJzP5ZqZfFRa8XJqVliorHw19FzFzPI1m/SSiYq9x
knLgqeA8Vt2DZXW0p6ImcU17PymnG9QnlybDs+HmGXwEKMvXBmnrSk36zqhJNYocB2e2211rvG87
L32wjQeLqMRzZjJnE61P9CHqgrkmxnKMfILhFp6xHGvygic/2N04F5U5LJmJcfSAyZcE26pC5RdA
oFiMfZCC+HGgikOaBF9n5IET4wxtOAZFVsmou7/huMpMc3fl7D6Z4AUNnn1Azu7ZM4TBIMagAULc
KxrPPfiiiFal9PSe5gmVpYeUs2DZz9Dl5aYLtUqOLkhCzh6CO7qUODjHKOnXEQpxFviM9G4fRnWY
nVEB+6ubv3uZXS3I6C4deAxncnfo/dbYFcNX5EkwdCHUtpinGAqCwedVpDJL0i2mqpTzOYheKuUv
lYv+GkEMOYa/N6lzH7m32kc02DZDtpj7srCIpVxeCCEHRq4zUkCkr6AuEawTQDq4/XjNEn87I5A6
KhSvry1Zze5cE+ouoVZUITbLKIZuECPlfQWgQj8wm09al09BD9LMJmXw9i9bssJloVp9CavU5+bI
sGXquHzRwSdqZgrPsWr3N+oAdXOyAXgit4AJlYX/h6qZ9UwTiHdVkfo9aZKdZEpQy+0n5iYVmd62
9yDHYbrcJKmwSpz1DSU3IIEgh0REO7yOxN1bHYNvdL73wCSce+zsZC5DZcEqNCUoHS30lNpO7bXd
yF9/8WuF0zkvLiXzMsql0qGax1mMuYxhaQ9aZdFwM9QgRmR38/jefilnhjxxJ/ZWrx5mdinPY7Bv
R5bOQ1oaB8DhR5MclaeKJfCa6A92mAa2YLf0rrfP73MkAoHw3uSIZzFChySMfO9R42hG7NsbOcab
YBoN1QhuHmDR7bvVciZIs6z4Z+wR8+Gk01fMnJDC4gyR6Y3qZmqMmKA48ONyUVOT5nKTMv4i9A+R
ZUUNAdODq6zS0z4ySAqJfJleBp2/DG09YGINWhx2GHEyD5Mfbx7BBdZimlPNC2fkT6c1zaMcEVEh
Awle2vKoFptdD//7Fu9SkE6zzfoopECCJs+Qpl7VhUfk7pRdLbMlkB3zw9mpPAi70xiuk47zcUAP
Z+hK/h5zgdON+W4PymoquJVyjMIbyyr/LASQc71Y8DDgwI2YpxSNaDxeYaPv47ZO7lApoj6NiRRw
5zx7Ghx/N6UWnKPZe7ZuJsq2aO5L/q9VqHKrsIToY89rz5Tqqw+ZEaNWiB9LaxTIrPjRpS7rljHp
ZjJGqfiK4aGMdf06QafiRRqja1b+YCw8XIeF+Z/bZYgMtn8YB++nKRw6mH6si3X/lyHSWsWlJlfv
IW0os9UcYboppjN29/ZRORSLN3qSFbs9Ur0KZW1eRDuHiPsdRw8Z0fNvg9/fTrglMejydCHhePYg
AWziOKje7KrahKGuHmw7q0DjF1xInfYgy6SLxR2fKho71thO7R8MI0Iyu2y67cUZo4dheiBOgHUG
vvobHibRyKncOL1aeaqtdXEjsnD7Jmfkaupis1kgrrYwNqozP5k2FacpFiNxNvXrjRHvTQnIx1w4
dyokuxvewYMhiVKH4Jqfp1atw5LhzTTFyB/b1MEYNliMTLXJNPyn6kf6x7SHSwOCYUCZuErAju3y
HJY0PrhTRpzZXRUE+c6xYFpHDvm7ThSkJ1lSEnccwA+CffHigb69qEgTtnW9hDAC/WNbHKOk8Ms7
FcM4EMyb1xVvwIM/DfqAEregTV6Ugk4xXVpmVfEC64ogZVnCux8Wfx509XgXCtzOg2fYWzOPabSX
H0kYtxjWM6byfBzeEBa3d4YRB7tywWNiBbFGtyaUPop3vQrZJE8kqjvSWt1wwxR2AbF7Q/lkpIpk
1xZd3r8+OzLNL3AH3r3qWXvQPOeHXMQk/+EUxfaejJXaO0wht2NlQbSHZ37Hb+yyoDnfiNvNkphR
JgxsivKYmPKtirvdDc+lHBT2NyLdWBQoI7p5OTfi57G01SqAgnM7EDFUgr4o853bki5a17Q/JGvQ
JFc+MysMnsMY/UWpVcW2KbR5uV22VeL8kn2sIXmkw6VbfulNPFAAxa1D2t6zGrlwSS/n+3/8Uvg/
Pbsy7+uhehqYJVAv8UeOG/6qB5BCt/+bBcGgzTD0u/5ARzD9EKGvcFt3yBGIvlzJyRFPRtlum07p
j7KjxkVMKK5RVSQXNAz8gWagIRGtUfe8dUsavT9OP6R9Jj07OJZeH67nqEh/5L3HqtY16CyUazGU
WFJmcv1Lh774mXgN8bE/xiZM/kC0QcdhMaL+Sw1qKwlPLfwTmTFmCxcHAAE9b4YBBh0pyk9mvNpr
cNU0Y7SziCy0HaSGN4ZMh0BgZTFZF27TL3hH+1VO1ltWFOKqkrfbQRuGQQ5Jrf3hqdRcc6YE92Md
8kWU0QM0Rflkg7EYMmcLYZdLf2jKK6KyR7D6xsYREd/cQu80rPBjwAJywgAZHkqQftsbOkFHw8O4
mNzSdKqPk+HFr+UUkKdaBndTYyWvfWIxZfNSmPTLH4rFDye50buxoVSfObg7aaRnH7X5tRozMhUt
XP1zC3/a0OBG69BCUeuR/NLlatwP6ZA9tjWHcesw0Z246YhElE9/2WjpAAEgiha8Sr5HIgJQPGRE
kDT6PlFY5Q0LvcESHTKX5vnvhd/4OkDZzrIKo5/R8aWMwsQVbe3+/nDwS1U0xfys1xmQibz0cG2D
hmzL/jVl6IjKbTTOY4xjBe1ve4kcWJJJdr2dJ0ZUjtDoPAfHCghCgypkVfBGOdwY8/MUzEfmFDQO
PStGL2uSL3AGjx4n1qXBNLgyO+UfTTNrtsPgQUfBdk6euhqvTf59q3AK7jXaV7hP9tB5uyy3svPf
+73KvOmh8us37ciA+S2nUexgDETw0WxFaj3VBAjd+XbqEFLNpMStSVMxnYmyNLIZ1vRHN1BsazpB
rnswecwep/DIQ0kMcBDm6wSDyYbl8clEUXXfhRV78cUGxC7Jf/z7JSAqNND76PogvKh+nxAHLmI7
sC5tXZ+MdImFQeV6cmPnLTRgUFsJe0e0ATDx4ArVKO0PQavSA1csgydgRryWyyeRFvNA+M2SE1E9
ugZGtCILEZZw/OMjRkulil8ONIKu7auXCP41EkCXGZDL/1HArw2c8S/lQG9lEI/tFnV7Sd2yucf1
Rs/A24GzZPqBxxsO2/I9ebiqem3QrGF33zEtsC515W4G21SXGzeml/U/kT5/kWTCTs2VM0TFOh9Q
MbPhZ30jGyZ7Nek6sfOrZSXA22p7g/xmbIREJ5xHHdVgC4hKReZzl+YxSZsLWN7SqfMQ6RjVK0o/
tO7fAEV4d/Afg4z3uKbBVChJ+jTcBFJnnXqv8a1xrIbGNu4x5jJOQn3WmtPPPmZ3W7TtPS4c+RwM
r5AO9nOexp9RXul15ljMJxM32GUm+xT4NfsbJrXXSbHrM/FQ9eQGektygoU/ssGADQw1Xezy/2xZ
sM9oDKAVe3Nv9I43gPHt1JcxtXJDcLSFEgkvZQKKp4F5DC4QwGNLOXnr22pt22vEEgjHl04NMVW0
bfOk2i/ZF5gfkm8TpF+F/n83FpS0aPzEARcyyvYlO0CHg3NMB40fynORHzbduNUuy2h94w4QdHoc
MiiKaM6SbesEKX0JJbK7eI0hDbDQaMav1kTUUmb2mtwn0nzKEMrJ3/80cIYwfyFit2rkm/DJtQnS
RB5QOMg37cfsXe3yo2y97FKCsOI06qtVX7piYy0ITIlh6Rwmza/Rwft0o01OCh2LOXXwfyvfe57a
Ltgo9U20JJZUO+eX2mZNCKJ2zehxYImj0dJi9Nv5hZMejTB8kRCH7hVnT7ME3iBH5UM1c5dqMIO/
QVq8PpToiEESTOupJwmVp0JErkWlM4QoiW4tQe175pHUFGPukJgOo/VUhg6T1Kz5qpvJYA3P8yXB
aa4UV87trLydmpyeddnbrITPYNSqNY0gAXYDlCm/YnBw+6pyKz4j6o02XQ0oW3qwkgZDBLCu7INp
Rd+asfEunwqWq7dwouGCEKU4BMh59lPgXpK6S16K7kJFX//onIL6R7nJC0AQ7++54/AALJ/ZLVaP
ZI7anV8Fzpq3rbdTflueaqPk7eSKZwccStMR7eXF6heuzItlsitPMHLfD6H/jenMZhDnfpeQCh9a
V7/PidPvoDAyGgid8KUiqVTH7n5GyLJGGd3fV51xGMHoAQBnE8ruCKdnnsC9jmjIijhEqt2DklsK
eKMjUeV2qESmz21BLDZvXVKg7ZlFIifZ4PF063jalw1F1eRiepYxE9+ydI8agczFCcaPiMy+sydn
/8wZmUGAYeeVc8Y+15xnYTEPL61Nk+rnzhvHVvo7yftHpyh8tCHRic3atKmZ6h+m2lJ3Po/tKlOs
zsaq9za3235ZcjNmmy63r3nqnkt/rB8s1TCbtqgLbkEtAvb9ce7M4+0yk4t9Wjkmb2OC12ySZpYY
ldvvTk30k8AbDd4xGHhBPH+bROqpsgabn7IfnGQ+PDq5fWgWq3lT24/tYGACcPUpsfGC+/MFZEm/
RX1avEzhNAOKoILKaf/kAheBcCTYLGoAIBAXnyzorCfeMOii5p4aXRAdI02tHv/1B1keygOhcIwl
m/ghXEYKUx5+IxeTOwzXvxivip0aKpkTzQKTUuLUXXuF759oKT81chtW45xdhshI26pD1H5LVRGX
/slNwC4MlvcoyvQZPxxJ0lXkL2YxjpPWjTdE6y75zxj78RCrdWnmx3hsicXr8/DaB8iLGj+rH7qI
lazNpdGtx7oVG9yfP9BWgpjGsr2WovmeESAcc7SB3FuRTycXb26JLkVgsP0lbus4p1gjuR+jvSQe
4FqXmjKHbQaWBEjpdRgjlxt3ZjVOB6MhpW5htd3Hqrj/iySWTrDr44ycOECwSwOdKUaDcH5QMi1p
sdB2yBWvZhprUFdsVVJioJrm1c2mlCEcExHDSk+8MNAoeryst9+awv5VQqdZy8IiYsyjQ26D5KPR
5T4v8veeFeed0cqPzGUuWKec+6X1jDZweJUaQFzVL0TR20HCyPqu6JgKm5V0X7LUvCYxXP+ulFDA
i6E4/lvNX58wu7SI4m4a6v1CwFuHSP1vph2XHvMfyXXv3FcS67mRnyySHhi+Rm9jJBlGzJuGMmjE
XJiQXImiuvkG/ZPMyRG1y4EJ9IcZLCpWBZi/nSBgNv4qFsweBsKbGtG+kWHJcjLG0Ydi/KHtnGfE
lFssU1wHqf08jMFXbbvbsgL2M1e1sc4i+dDW3cWG7sFgna/CSQ85Bs6o0vDqPFmsWCf+Qjb0SuYh
L/mSs+SX8ii8dKHfOIhos+Ep7rtVYHIPp6F6ptMDSMQqF8tyF1RsDLCk12hwVNIxCZm2Bv5pNMhD
mGE1j8k/Al9q+awbG8FaaSaswCmsbWShNEdOaQiT9DKf15R00kOp/kbG/t8mgf9/yfgOSAMhBv1/
yfh+qPI2+68Z38sn/M34tp1/8PR57C6ka5rSl2TZDH9u6d/8iW0HfoBbFaGOaZFi+8+Mb+n8A90G
8TY+lYfrASr9z4xvJ/iHaeLQQr/sINGUfNZ/fGF8Hf+KZ/+fM749679HUxM77iCeIbVYOoiccSP8
18gRzwKtDP4hWONUv0fJe85UzXNhAkx61nUD/sYQQDcmGF7gAuz2BEcZDGRM1UGUEhO/Xv3uUmao
IjtmNrxTnu0J3HHojojDHeDZP1P3Go2PuKoSn3ir1gJUDTtJwXIuDtgBwEF+eNanY9yFrt5Rjq4n
jbKNVQ9SFTAfkKG6zzoGDY1u25rsz+KH1c1I5o1VRvTH4PxqYPukRUjnq5GMvMUzDgF8aJk+tvwL
aOE4OteY0rBjfYydWLPx2fn1U928l3369FFELzV6V3+82sEz2SmiwyWG3AgnUGJ569p/LNs7dH8u
8jK73eNiXFvc6a6NjUpdjfqRrZwXRBvD23iotEPjo8yvAavsCO93jNmqZI1UeT9q/lK7Z635FGDs
IC2n/qwYdTnpLuwPXZgg8MeThFW0ZG4VsGw0qTnjq6Ji80+sezhJjoSZZN4ZwygyvieC4cgbSBfL
AzESJ219ey2q4CW4YfzD4mYHxfapz+TJia8xAh/o6iv4lP2I/MDdZEwHWZXThkWEp/f7iHjQkfPc
4odG8JjZLYoVvscUBUUh3ktWmsr+aUft2hPQVnbTAB/Ax2zfnm1osDbSDec9KX5hRGOtdEIJu0mC
jPR4qD7GcN/AdJobbjwGbOi9zAAj1khi4HLpxgz1J1Z7ZCyWxJXmIC1m096GKr/a9mPhjPwQxg0+
IWUKvlbzmIiAV5faIW6QZNEVHCbxPOA3d0l4VCFwjza/OpNL5c+6mCB1M7z6LlrlcJ1zH2ipr0Fv
rLADM1ofVmHIfsNFSL1EShermKrfQW28atKjhY8w9V+CYDOKV+HIBx33j7O4DwTT45qSP+al6u9H
hR5WP8zsM+K6Q3tc4Nm+r9FSSBqAgtO3Ib4I/tURrONvHe88bzf5F895S8PHGMlTtFPqaHR74X84
2MGBlYPYgtI1rXLeIkOarBhwPFkpU16T9BobkmKKJz5/JXT2xGWxTsdxay4iUGbsi6+qIhXGLNlm
sWJLuPbiVG1LEaxVEx0N3Dh1zMy0J1Zt3vYkgpho4Jf6OYs+PbF3+027h59x7cxN47+lCBOcGjdT
P4J/w9JVvbHZ3jaXsmak/NOPwrt4HNd2UvPw8n6t+hV19DlP8PPbn2r+FvYr+Wt7huEDCqKwzXYN
LWlB0qevCqqatUtyHrIvuPSiJTkAkcq8LYNDIvwz+oVDNwwvQ/dbtNiDGcXo5N1HjuOMLFHibF/h
K2UWgPAOgLd5Yru1NUZGl59OUCKAeSEGyE9JP5U8jdD6dTt8pNmpq3/F85cHpN1mbyhDHr3gKxeP
85Q/aSVAew5kI8Np4PV2q9cQG5Qi7awZnTM9EY21d8qiZ+nPNIZqV1v5Npb2IS/blEcUnJNxP1lX
H80iPwLFooX4nuJbcxJ5CECEOpljBo/BxgEtj1n91XpiHSNAxT20GR29lWDpSNMaIN3bMRwP+zFF
REy4QeHGNIHWFtj41pH5yeG4iBSs7Vlcw9bbmQAg6Y3QEJlwD874FxEVENiKR7k9hGr+YtG16b0f
c+xWF9ViIx+7+FNTMKTIAlNdIoPJI3vbgYAClkz6n+4ysDiQCpDZWRAz8WxTZmAeAuC2EgHWJEYv
p9nyrjIYijuHMm4Y63pvhYtwu5oelAKVXFvJ2tE+ssX5tzMTpWRP7rgPpKGu1ckAJzyufPuH2SS/
kJQhjzR8LKCjd7Jl8mZ7UDDSyPgVsBnxZJSfRqIeWjd8LWSm9qWH4slVuSQ2Bpa0LphgPk8ZKtm8
DfTWZzQP7m5nk/yABtpnINqy9HcTDvIxJdzI7/9YLdtlZHXDGs3LeMQHnWzdIHnOuLrQ3/H+EOBm
Ww2jaqKGhI2+SL9/MlnBkGj6tDBV8h1hHz1wtBc+mm5ERNByHpz5QK8PxyLQNHfh2B9hdSekSuOs
IqsZ28dYk46u517vjJosJOfRzg21jeEpF9UpLkfUih3rPnJqNnGTfBO51QdOvSW2O8fyX5nHxk3/
tNup4xVs6gR9Ug8yFyTUGs0euvNu38r3Lvw5WsJmj4BMbcgfEGdnQASy8BCM6ve09ZQRsxhOH+aJ
JTnxo8Wx08TkMGtGFEmtmnSPw+R8xU7kPAaSG1xlRr/vGQCxFBn7U1+bf0aLW48KPWbvdReaya7r
iDFeVtyO2sncq+/6xvvmcGNSYzES9ROsH6hjnoC5ek+9yu8Ci8M+AYBg512P+JJNPKJ8UkanPURA
VKiFr1kthjsHd8wWhvYrwMPmlHtALtEg2VMxAgrx+cFqd11rFi1d8cIQGqs8T4ay0Vnwju6KNyLO
X2czszay8UFu/SCij3dA0HKIifIwmpzJnYe9e+IkkYPDm8OJ35sC16hNTDtTqG6vU+3jPCvp2YAu
2QGuVo9Ekzg2e2IH83Y3+PZbhBPnmiZeeAg17MSp+9UUUX/CWLFqeXHISV6E+MMGtUuKIVe9yarK
2RFY74NENMwamZrBKo55q5oD4suJoRfyn3mNjbdjpe84e3/M77gM70InignWTOVdat2pzrdWTUGB
FIzFp2xc8jj86rdsenM7EIaCIpurAr6Vkkzmyri6CAHdDD9Nue0yMdybhfM8RZkEvIVwIhFcL6gS
1y3P1DHI3WcnDollUCZahIaog3qtbBPfcpjW5oYRJY2IH0vWDILhTQeq1qkHcqLb6NijVlzzYazQ
VIKAII3eXC9DrHXxwYhy5bndDt4PJLy0u1N8MDeqj2WwEw2KCOD5VoP817fSXer9Dmb7GbCzS3oX
Lbqru4s0RLdrgwG2S6WvumqOJhkmRTLRWgafqvfvbEfvDSUeAL5tBLmGO5relHx2XMeLFJlSsK5G
HIJL307Gu2QSf0jVpRSEqUf7cdE7QETMjX5NaYmwtQlJRIp2OZPdqJiPVvc519vBOrs98pN5LUpz
hbdyJQdvUfjCSzzl8Qc8JRcmifVHBPcBjmmKhpzvIG6f/YJ5gwc0Qd6r1uabvC+iY1ReAtPYG9m3
m94xK70rdMH7BN7eIhazN737oK0TWi/21GSdVKc6IvnYfw6xG5IKBtl2kQQ6n5NUNHzjiTnnwRbD
JivDw8QEHsci9Hj2ZsWnIdRKFjy82Y5z5t+5Oo/lyJmsyT4RzICA3mYCSEWmoCY3MEporePp56B6
Znrm37BZ9bG6islExBXuxwHmYGQfHWqKYVtrr23yvpAc809pDEVUnjqFjpyf71gxuW8eKKHtqX2F
bL6B4xUo1gd+Qz+0zo3WHRHytzTG2ZPVY4Dj3a+SodJY/jC+d2P7EKeXWZLhHe5x5Qar5sDB/a9D
yu75sY+UVKNhUBJfh0EFqzd7HSHZ9qT7VXfEU1LhmZls4RuKejJUUjqqJzI9UlyM7pXOieAN+Nba
2Vxc7D7vazaCqjEIM0PkrzupuEe1BRoyoh9TyHLW7roCNj8PNrVPtavFZlHNN5gi25lyAns1SxzU
p9pqkYfZEszO3qj7K2vZrcYzVOK+acP7uK+3hbyEAieYKX3G5iL+QkDG+xVxF+hC+oqZwTWgFAHs
wVFvKruzYYhZzQuvtb5xwerDDL5i8nJoA+gUHXfx5PyTdSYAChouKAnx8Iuja7MwBk7b3J+5xRAv
Q1zYZK6ftqco+hzbYA6vKmSPhLKTKDF8z44Bh87ZZdZrt2vRDjXzTcLpR9Q4DM+KIIuKKIExfQmB
/UdU/K7s/ZyrLmRulgrtkCeA1ASbRQzscM4qIG1dS76p4SWF7We2s+/Mhb4KFbFqR5eYafxYG7vQ
sFHtpfJlAL/AveyloMm6HCoQ0WUzYk27OsD2uuInYSfGv0KYlKlAcGa2bgNG8cOIScHRz0xZtOpa
G9x2ylWNHhzjOk6AIBh/x+6xmbQ7N3kXpGUTpxWo+s4tVjxSesSW642EOHWZ47XTj5WQj2Fti/bm
wJrvRv7W8COLcUzyetb2FEB1ourNtsgkA91AXspgLkIlN2bLo1WfR0SoOvsaATW27Go/1cuDChQY
hS7zWbHtnfsBzbqjVDud5BKMbnEaNAj/5v6N22sD1wTlyTUj72npz7FzMFZhUmodc1U/qgKFBLp3
yaa49VYgVlGk+6R4W8qzpklijQ6VDXBx9lbooxt9WBEFASDjOvwcUndLtzlaF71FRU1uUaDZzw3U
zX5sgoTuqxGxsUl410Iz7vI3sx2fDSbwg63jv7oIDeAVAzFdxJeyxvxOe5Gt5iEjGNT7iFXpqndX
8DZZhRc6+2QcCSp6mql8dGzQLkYk3drrYAMUCEgSqRHdOkmDx6Uun3DuenkabXKGd7Kctx3Wgbmt
H3vFeApDZnXya27Ms6CDn1HaMlVgx1zOJ5t/qq69hJwSRowDtF81FHbva9Y+YyQxM9ae51OhDoCD
H5YeZaXyzRraz3vqmqQDtUMHO7nNfm4Hr2QEESb7Wqt3Kcl0rZU3LFHiS4SHoHSK6wxNA43HJq4u
ZfE+kShjRfVB4RloInEppvSrSjjatcj2F2Rd5F+d5oPO4aWll0g8gsja2/GwswmFkKFnxhbdxHM9
L5hFosMCrlaAu2p3kB+Otq2cYMRDu0WQSA9fjAMtJBEEeKWUpnssZQ6oR/MKhMe0KC8kUx8Mq73V
XMy609wV+FGj7GVhojBXJ0DlTD3rrflg2k9m129rGDpLgswAQ+Gbm0anPG4veEdtndwdq4beOPhu
zK1biZut3mlujcIRur9GHlpiGx/kyZxs49LGiGI5G7XICErFXvXiyz0bdi+aW4hG7o6MId9WWcOY
z/BnebOSS5ozE4oiGF6F/gPzfGMP/Ii7F4FOz0RBHIfKz+Io/gxytiqdW2LLm0MLSSqVrzjvqXqL
IDWY1c9sPXXyrU31Y+qQVqQ+W4R+JnhbDYPT3uXcIGY9HQO9SUpcItXKyDtpy18zQj2KGFrQJSCo
/2a74jsLovsekNcQt4FlU8hCvHFm3Cggsdg838c5V47WejGw7c6cXxcHNvYcTFF3yRN8MW3LRGJ8
c5CBSnPnTrz1UNUAmCEq5SLMyFdHm9275enGQ1LsVdTjBEKQjHxWaJh6ao4RZFtoHBG/ey/ANW+Z
KAOtfE9dZRtTKptJTe37O7vsNNRThClrNP56JkclgE59CoowhbcA8eoYIVAFwnLMs4WXCiKBfsc4
BdsvsK0dBhpvzFnVFF9qGfo5smnFMN+12D2HWCNI3brF601GHnqiP6hNBNXCOEuT5R5X5+pTYwlk
5zSmKz+lHAh8vVf/WkrsRAz+RJlBJPCemVlTPTs5fmM2H60aAPTcV2yE1YxtTlWibOEpFs3RDgFo
2vNdZbvcRMbW7c6Kc7M4AA3sO795qb9VyV5L3ePKFCX7706tDC+lG6sBLOosz4EPh8sVLDEHLIer
fqnN4lSV4rGa6BWvuqwea+De6bEqOo+ngkfuIWG+PkNaHNsvNx6eDEGY2rSwxNQpFf9g2kd1uKni
5QtNIu+IkOUbFMAIa4paBIoQj0nzzD3apq+h+zXYX3F/tt2nQky+XCD0YMkthoNbFDvGa1C4NOVN
NvEr/gEqpIq7Rnp6M+8jvQoWmeNN64JS9xrtOJXRHlbL1n10SABjB6DB1tl0cbp1wzvjanWXSq6N
Zr8tI8aj8I7FeGyXxzxj3NFNpedM1m7he9TsbF8nE9/DBBnsjGqcp2zaE+5Ix0NHOqb3CYE3ViWO
egCWHJsN1ioMEhwe+KDqOHkZGVYl4bUYxOYm0ZblSc8g8anPnfu0bhAwgsWMHlWBCGkIgLS5ieHP
Uhy6YQpqTGR2MtzzNGz0hQ08JZuhsacGvYjpWnIOCkeF+nCo8NsUHQcLi/8JfaC5C2RHEgJpVDo1
Ie6WMbtlISwDSpVSdb9Xw6fZxduqJsUSO4pUX7Uw8ZGAfTcxZgHFF+izGtvv21Pa0tx2I7bHUzmN
p5nAajE/dcmvCpCIx20Tzi3duuUB6kTMFvqFwJUqrqxSeeUICClXUYtBqum7DaUvhvlmrTZ/Jow9
atFmuWRRu19WjQSmv5qZxLKktweZxwfSGfH5Yuqo6YGWlNYf9sg4HIucOWd2SXVooQkOfrDAKY9b
FVe3pSdmGBOuQUtagPeO4Ep/9z15VoVqn9CyBe4UMAahNyeRiOMoc5pt9Vtx9HEtdYuJLDRgNkTN
ClOcLx/Q6cBcqVnBR/TKLhOAIWdYarbgXXds0PCfQk6kxoGSGJYXE2XxqsRPDtBW7ktRIlS7TEt4
7LKz4fLFrmdEIEqZ5jWMVYzebxn/GBpDHeN+yfDaQ55J+Ya76YSdyHP/I+7eTMu5bpJNjEqzcn4c
xFXw7zdjOTGBbnbILHftWkXVf/n82sVEh+FUBF4cDEx4U5QoipvsncGryU0LeUoHJJdtD3VgfJe8
l9vlO2td36q7/Sg+IwwkEH2ZTBV7u9kLy7O5q1XSvXcgeRCOvCpQLQc4BSwJal6Gub6fpMoQDtTr
FExjuU2T/n5OL8nyaSfjtllFMQx9XY3jgpU6hTyPENDPOaNrZw0qQcnsNRM3BrLb5Tj1d1LB42eT
mwZ70pqwMezd/NITYM8uY0qqbTkj/GJpO7xgcUVGy7u/J1QYvl51qq17kRObXXEFOxfcV5ycR9B2
57oP97XxUnaX0OwRuQO1Kp9q86MeUa/xb1OTc45xooxa9iPjBnWdJS/qSNxOzg6ZqjL/NpIXOQEh
16c9pIptPPAQECahu7dIIvKMCIBgneFkOyidq9NjI+w7EN6Zem6qmuiKg1QXxJZQSxkpVgMeRlc5
FPcL4Su6Lb3FehzN1QhEoApeXPXUKB9aW20NTv/62FtU4ul3W2RelkY/ev+bIx+njRqKhxo/Yq59
xs2jbL8md9hN7EZbTfcRdDHn1vfq/Ga5/0Bb+KVOTXxUIysgzOeQ6RFGFjzSinK3kADbdYBVhbM1
a6/j7OlJtbOcx35qNlx0IETYko+QSCJpwg/exiaRuGgcyQPJ5e+KTdEhxC7ap90edIMTmAAlsGuT
CZxSjHBAw+e+AguC/HzU+g8ShqFiwTI3oBloIHYfTc6twSF51v4uOcb13sE5zhhAXXYyK3FHAvmg
u9NMAJa2eUy15oDsR7PYMVB3RRbgzb7YQuFz40+8zPfWwgDHBxocQFBiTSG3KJMSdkDO7A/RvKnR
zRegj9GCmOniuw6kKeW+bp5mKhl9GTzobLw+H4rJRn846U6NlvC8UKKOy7XTpx0Mi53Es8NIhTuj
eR3NtXPvvFGbT92ISbpugYuwvSkui7M8230ThM0AioIsHkCfDBghSRpufTSzeuM6yibW3uN4pk57
jHGkatFWFghWeS+RuOOBgq+R+NVPxvw1NtWhc8Bqoidq0B5pbGfa6FTiTlb6v7r2lwbLFEOeu5Xd
VIhbSBZ5DlbAiqaN0rm+trzJ8XWxPdPea2/h8G0XOLBn3zLL3Rg9V5XxmL/J9tJxZs2q2EhjfM7o
qTNVvdb1CP0LDccsj5PxavW234K8k4PzEMnPqeDhqpxThfGBzMBNpuQePBmfMe4yqrziRJTXhKqD
/yNpttpggH6fVfmSx0zHLO50cwHR3+0bhkGR6zLYfpcYzcOWQ46rthZozSfTr+Yv5JlnA9jtdIED
uGh4AERB+Ezlh3AW3eZVR9U4WPn7xGAObxFOfBxpGEz7sXvMTe1ElX5ENcmEylID0U+eyM+OnR4j
Ffl4lhx6807pT1BwX0ZqfpNz0QhfIXOxuGl3WdNzb+FSVFou7YjMz5I5t/Jk0nqnynFJRzgurkdX
6ZVF+mywiavW9EmclQDxMK5Pu7K8ptmTU1c+gIO1+yPcCo82djtQBRQ7zlOM3R/96S5Wi5O2us7c
bN9bbwYAMSeK95Pt3E8agiLrJsl3mivGlzR/5IoFcUSih/NkuaGfOu958zqk1vPSzt8r7tY9lxoc
haHZdNZJr4TPgNUbx2Pdn2RhM6Yut7l4tpMaIeGze+prKC4xmMPmKtQZ6MNpbCZAyKy3w8dKXAgL
JuxCfw5lCcp3JOc9pqBjGDz+ZajeO9zQsYx32H1fkWFtzM66TW0R2OzB1KE/LJrujbH06uan61If
XdoJTf1Otumpt7zYSe7sMj2RC/yYrMf/BXjspjERvAwjlMO7fgwPptljHoq3wmCWje2fQTfDTRQp
R7kEow4HHHqewTQ/0t65CPfjNyeB1T1Ew50qd8l4md2nxHiMA82h+ht/uImV+JIlL3ZreEAwZfOa
QoNJrwvO3v5aVCRj4yN6qHucTIfeDbpnzSBy6l6E+0zZoYztXCRLBYp25h/WJ6zX7wzcwKxQ2cVG
0JESpfX4nUcieWIr8ZY1laQsdkoN22j5LTQDzVSz13DpL0P6mjZAnqid2Nwx0rVvk3PtGXDAGJDF
cFKmYhc1wQSir5fpfbnqCOrlIUFA0HTpp7uIjdlUQc9OxiiEZ2uaPyp47LWzRGizLj7g6wXzBEWX
TTyYzUNGscHe8KiycGi4YYVJGTXn/GweS94YOKaFsYLEWOpywZdI0HMgn9bc7bs5h0b5rsg/i4Qc
krS5GVHsihjeVeZLYCJgGT5t4n+orbIQDSMc75iZHKhG/oqBod51djC224+KWz4Y4mb0JI3jjmbF
3VVMPi3BNPfV6Zgc5CCBZGDp4sGGv5Aty860v4RG9p/G/a55kPHV5Y1q3oc086pXzTbSPlTMdt3w
KabxnrPAYJlcSzq37AyBqKQREJxRNm88iQTULjFEdCiViPUT9fRRZ59WgrGXOEqtXpFXvRflJJt8
waGgCcbZGL2Phs20Y9VjCH4qt8R5rjRn2yEP8IkJYrOVo2zl2RWn5MMOqwuISQ99Qpr356r4qsz3
Em9IX8S/Ch6LsgivLnCSZPoylaM7gJUUL7Gt3vdVuOt5byvid3LPsdReqb6Rl3TbTkl+7AF++djs
U5a0qLkBJ7D9jrnVjd7TYsoJZadyobNP3aax9VLaz1HxVxrxtkU1zTgs05dLSpDFwi1pZKM/we+I
C/JhzQfgMF6I2UmC0ZvjrVaQWo6jRYVmLI1vp+7OzuTurDB+qszl6BjuAaseXN87Z3xeUsiNEbMU
arvJfbWKP7PkNTg6yJ5TZsCoQEM8lCa3a8NYDbuCyxuv1VF3UGujVvGNWHlCicEJwBHJj4V2bqo3
pjXcVwNNra15uAMJJDrD98ZtbKV7qFmeGOYDiZXHCDLToMSPyHEdfPBjr3wLqAaNvQZ8S6aZ/a6v
86MkqVlTmfaxaO2L1o8c38BHoJT509imvzbEGBgsm2IpAlP+5uMubt5Te6avHi8q0LWu/hUAOxx6
A4eVUW/MFyVpKaVeTIctN0GDgNFqRBclBhbdDV8XcVNsI0i06sQfPNVZzkqG7+J1kHhAB2aw7Tss
CmI/l70t3IH318jQq6bxoav/o4zaF6J+Llw9SAnkfBjIiduERn0w3R9NkpkBkaztAX4QRj/r+6nu
nrOSaRXig3R4xSJOOJbyi4OXUAn3kSTl7aCmW0czLkmokl+yryg3YHpiV+4I1OuaXQ9qGc/uHYP3
k2YqD6lYDl1bEbJK4LugdGQmUNXarh12ajedkRweQAXoPxVDX8z0n5C7PF4WomLUlgpcaI9IEE8o
Au6aof2bIW3jsQmltasd40ByTlCb0y5y4hMOA8Snmyiu7+PxJDjOIgVvuGYz+GcvaU7WQYeEGmWn
ajE2Wgv0rXKOLtQEaCDoR9xV7WlvtI5tbCFBbXBKabBwnXn41sPeO2VWixien0/6IEkScvOSSV5z
Q9x8WHRG8tNXCHrIYlUxMSBkt/AAM4PwR/BxDn4vhB+kPzygF/FbUcDKsSHJ9J5iWlvBkFoR2lsv
p2PKpYXp48kGHEg0l7pR1E8WAh6hEbDGtEONdojt5DYPbxN+rCFB+6q1uAfQZanaYSBwRM/enZWY
XgApgX+L2U3Mfr5U+3qhmrZCP0pouEkcMTPrNg5DYIv5ilVkE15XMsxCwYxEaXzMYve9dSLqXhDJ
07OWQ40q0WfB0E6in3igOuHNX2kqXAvhNwYAEkQYIIY00UP0UxCgPLcUmwmpTdEGLnk97BWTLTMk
f7Zzcvmd5Q/kjgMVE4iFEGw0Yh9B0i4cjV8jXufe/bEU3aGjJFMIzoOb1aITXZ+81dgJKFbafw7y
pbKad+0ivQrlEWk3GxJeNlD9/dy2t3IUL4j8sB87GFtzHk9ck9qIWWehBt1NtCYhVKU+q/Zxqnnw
tHcqcNdu2qc9iK/y3em5m1qG0VGk7MdS2Q5VMDOzKKgEWJSQboVqDx1Ts1u6W9/H99kyeyGvu0Ee
fUtz3TFtQWoRWkSFRIVfr1hPrdkr6xIuUsiIGLwqu1rauneegjXWyADUguoM5cWJF+QMZMHrFy/L
FGTcA1FL+04bg3CyT+jWfei5e+TDwErHTcSInnkIsSwo3nqC72AmFGLYtpV1rEV5CYvIa78c3pAD
ysB1VcSkHVlQ9VbioZvEJe/Xy52xQgLyNcl9mAwEUpA/QW8eQkIq6AxLOHHVjZwN9qGEPbfyoJgK
r3v9mA5Q9auSAcK7YbwTV44+n1ZE9eyJt5RMtqU4sWR4sVdnGckpjQYcB9zAAMuxL4+tGX4Lg6e4
mut9YowPSqa/i45SSS9J0GQGU6jwB4lu03tiAwflPC9URSBIxoxY0UTdCGolOFjg51II4NgLRkEX
zvyiEUQ4gvzAlHdOnAWAgX5QsD1Augoyusg0KHtwt9VqHgt/khCkKE0ZiL5nJXe3jS1Rv9TelXDI
XR3rW+J/j6n8yRCwzd247Sv9LUwPI/utxXg1lN+aQcqMgtEtiQ3CEg7YdWp+Fn2nC7qD+EIcGvMr
POEuIjrxpMwa9gKdeX5yqxEK20O6AYifEG4HGg5d9TZl7S3Q0fUQVIgfwUN8MDL8zmjjjAgSwYcs
D4U6Bs3A/xYjyryv2n0UqbKvTRNbMGDh/gxkIKofxPw5lQyFDD/FwDUYqbfwyk4agi+9uw3S+bUL
BincDJSy/cxDUn5WMVjX0XyMCZ+MkT9TPt5XoK4n+F6LI5mH9Vsdx/sydl+JOr1rQC+0CUq+UrGA
sfYKixKNStB2d4pyP1cT7QBCEQ6zWva3eaB2sTj1bcNk0qPdTaC43AmGcuW4v5Mdv7eM1mHNc5jo
w33L4Qfyiz5h/pAhx0L3VRURpVSJF14+ZHp75kA1zUcV/NK2I1dazj0alTF8Q3q/jXk0izPiUN4N
0QhXeiHzu3lsqvjenPVttwj0AepplTMC0Zv6nsny98i8tq2PUuaf3UzuXA3KG4jgOu8mO1MJDCq1
Civ6aubwFWkarwx3r5Y5JBjt1Aj7C82rNasvk2v8RJl618ewTruoenWguVXSfgHOu2xrck33ahwz
ve0xX6fWsgvbhdkoLIdVSBU9mAr5MPgXHc52VGG8ZVulflQnNqN17OtQdErkoKPemx/DZKhbE0T6
vcYPu5AQ7nJryBlwrok+Tv5eOqBSqvTqjkMSLG3Cmp5jTtZQ/MqVXD+zliKIlMQnToMw67051G1a
rP4Hi1xI0ei4D2GCNMmFL0ayPW+/wviqMjU+psMQQonVOs9J7D+uYWtvQnBnAkrnY2hQSNfZaomZ
X8o22mV5/Rrz/GYdc0BzUX2BFMFNAQZQTgLW9FVNHvvwRSHykfGf8eOKc+8uLKzfovw2V/OJyoeg
XdDwWX2wSAPPOybJ7E6LtUJHw8P/IUpI7A/pxeG+dKO9sJH8R1izjNSvhEB7lh668LWf58ACDqZS
z9bWoSTHI2byxyafbbx+0qLlMSQd40QqUP5kOIhSxKS+kL8yXoqXxeCyadP03Mz9GiXAvqq3v8ee
I8yajek1t7rSZ7FF7qflwuMrkbXE10nU9IbDYZzXE6Hq8c3ke2LF9B2BZCULzXkIlDjNEA6z7K1I
XthWWeuNaQd1P2O9Q+qPtY1AAqKaYPyIBlWnvGSnjmE0iPTHBkky8HjkjczGZ5SPAlWSdiW9oD1q
zfyFG7ndT2Rw7uQ8zlsEa8qTpqIwh3wpkxrcCiEGNHul7pvWpdPQLtRgSGaUL3CPEla3egR8ZfyW
zNyKFHwt935aMgni/nOZr4Vy8Z0GPfJ8vxZWDAvJBjq6y7i1agYaJAyJKfFCCiGbc0HHvlEZqm+b
3GTQxxjGsh33tPEvpw8F270djWc96vdTz81soOp76Jh1udFXg87B4aeVmp9KkTPkSWHZoI9QPcfw
stihKvixdVa9QNNqYAsY2gA5YURBzF6RpFAo874Dp2p+FGUfVNVwCM3vEU22YqLLcZ+1FIW9BccF
8JThrh46tlvM2feCE540lXQKGH1u52aXlzLQdJrvpCZugDkZez6FgbljvBFplYJXdjGU0DnXT0X9
6jA0GtXusOpYJQmEocH67lbFM8lb7HqcHKExRSxql2SkkQyhORHwzLejdneJfce5XbO0K0gbyWB8
qUQfaa8VQ1s9UxlCIl8JnyziXfPqbc0Hx04DupOpgaRdmrnQDYDGvGoEUXpJeRL1Hy2EQnGQLJzu
E6KDNc34YnNd6HZ2aLFlkdK0jp7L7lgjw1mSFZ8LwOuRidNCD9zfqcmJEYYZXixm9Wq2BHEf7mZj
N9Hp2+bHiKXa7jZzChB2CaDRMGrwYyw0TTjSfh5wZQHHF1vXqXfkTWwVbkdSWTbxD2PRLdZG9A4c
+C04rlOW/MSAUgQ7jRErQPYBw84zq0vYnNcFksKCA/lx03xWBcYDthcFKzc193UyfzWSRkwKNBJ0
iNmItmK4C5mcAgdX7DeXEe6QvNW8NLPJ1/BTwXzEwCXAF+Y5iGxXJSaBz4PzKhlKm9q57tJTpUNa
HhNk20wQ67e0OzRFRrzNMcXowRCqhk8//orwWl9D9rYjl90k7meVOpIV0gIGG0uFeYKETJ4NNgP5
AAeSKz8nR+5kh09EY29sznvM+7s5fyqAm2e06HH9uEzw6b5lg4xeXJv4p0mOGKhXnVE24bH/JVPW
1yL8x2QZI9ZwuGH1yQT2pQYmKttlbyGeLBEa/+IkX3fAB/LkmB9X9Cl9YLl/Vs7pIhlyEmVkWr9q
TGM4+b3ku6CFb4gxAdipGc8qfHausyHujkTGx+EpSZ/hrm1M2tBMgLD/QwlKWiRt074yENbkDIwC
jcQKSIzbgqNbO1aM3OJwJ00UyoZymDlKBvWmYMpXUNNoF52WpXN2oHSq9k2LrNOUf0dUswNxxWH1
Mk8n1QqcZadCpVjfOpIte0oLpDaqZ9WfM04QgrHIfmtAVTLZjCJtg75vKYNCvLXZHxctIJcxiDgt
9YQko5J3Q9ptiobSTtvWxUHPnqT1240gwT9MBJ/NT5VkXuUCX/+2CgL+wme9RkhiNq1KUDlOY1uW
S8C4oEtwiDrVg72o3V4jdp7CdPwmYoP8CaFZB20x84PtkAhesattSBf2OzqhwAzzGGtMCiFmVc8p
fXWDNLBjyPKrq8a7JXHYmUsCYmkww0fXvEw0SbaWGC9rNF89MWsXDYicqVl+YhOLa4c31wuj5q0d
WFMmVcVCYFAZ1bA1rxwmyDapmrNzZrVtPg/9hyhT2y9zQVbHzGjKUW6NVUYPRv7thmPOAo2jSjF6
nEoWjJesHP+Kenm1cm5P5GH8BG/g93k5rccubJ1dTDKrFXXvGovVr6KJq01Bp2CwzqKxBM8oBg58
JVY1PxZTFBB6MEyoZi6R1lyW4VnlsTf4h+jgou3wpmF6TpFPuPw9rCsY3Ao20g6WKPULGN6+LB/K
7G5wF+SeLJicP+DqtnpdquxpwURklfLYir+wZ6Y5VTs5/fU2eb1PjXLn5D+EvN4SXl400cArmpds
QupqYXwillNnEIeUZrJGzx56cKYPHUISYgJgszfoje/L+cUdjbPrfuAIhMn0b7G4Xo56PjFHXi3r
E35gvpu4OGYz8hN03NO1UseSvK7C7xP1PW9J+i7Yn/ctPbMMXaKzmhppbMUxDxDV6aytBUolVxzt
h3HrziDy4I74rjSM5bVJukOsUPIU9mp1tIhRjyrTxBKd1jtu/tde8bq8mS7mABbakfxwos7ap5ni
7qiUI3xLd0mZnZOR8w4dEZefRjaWzMh47Cm97Mb0KkWdYVPW88FteEAIo1jnPSb6hSldo+3tK0zB
u5A1Z03I9JlnQdsIZo0BdFTYD92Mpz16caA+3YuhxWELsnwzyPzOASq5kazGH0LjzALrAdyfjS+u
m8hORbEl1zizahLGRiGbtl1zAIpmqraE4qErPGrlSlmcYrFdZcfdvNT3uUR+jjx6D6b4yxUIFCiI
NSKL84Nrd5KflDdUylOMVtjJLi0JIluTrsxPlZ4NU/GhEbdBk/m1mOrM+DXzcOHKXZc1rLOz/Hfl
dqDHQZbJY8tCZQ0mKNCiONpLlZgT76Er31xCtefMDPxJYoQ7g9gJ8Yw1IOBLlIoAXr6fhpeTppts
Fj0F5RTbrGZKBhJJvK9dOPyQtZyt29rlVnZkn0RpxJBjtBg5MU5enV8KZBq6EyrFSJ27gI6688mS
QIER548YMfboJagjEH7KBmlCVXD1w497J1rjgDMQvCA3XxSP12W29DsbIPU0kc8Vpe5+KAt09LDd
EyYbpY1GWkZsprn7tAS5www7th7D5PTv10ajGowjssdlztgOrh+yXOno1tdP//3mvw+5aS/HVEw9
a8n103+/2TeE0nb6eHEb1z3SfEzm9t+nC3IbkhM1LIxgK9rtytQv+oqdJrxxuLPrh9kO5X8+/Pu9
//7y33/9H7/377/2/fT//rEaMN3RaY+Vzltwa/Hyg3wNEbOQXZp6hP0mePX6q6tFuBUSCj5oliRh
Ko0K6uPfp2pho+121bY/gL7eDjKqTygPq9N//oPG8ariVnDy5ajUE944Ux2W438+jCnZA9OINlhg
02kXyz7++6z+v5/955eJWR90FHn45ItTnP2fD7pO4pNwIoXe0gB3g+SKwax5YqMmd2tmLdFBJwHn
9j8fzJRdn75++B+/FzZKfiCXkll6anPV9jDQ1s/o4xlDZcReWMwzDPqaDemtuggoEapdC25sCnWg
RmXcw6PInRztY1gGlajTPQPQazyYxglyZdJSviYmu9fJOBHv9//9Op4jeYpf//sF//7Uvy8dSp6S
ULNKX6qzcscM939/GGTdnn4Hm0UTvNvTvw+Tq9MJ/ffXOq8B+9GBwYGBfwF6i/rZi1acTBPAJ9z7
BkErpEc5Oq9136NnoC8Rxk0pCT8MY+YfIMXOow5VY4VEGnqfHFnbfgh8QajEUKgjbHF2U08DYrZz
fg/lNb8fhHuUvYZCGY+OP80osgwtje8sEqgR6JhBBxgC63jPoJUJ5unfBwyeHVMgBenDUDenmcgi
PiVHAgSa2/sKWWutTupTB80s6lFHI5ZBK9GtqKE6ip4jSEYs4bLxBB2KLRG6k/YfAKVtwd4wYQSI
j8dPrcdTOyCMaRT1QY6WugcrfSjKCVlBN1cHy6ZGcxGa1taCEzljHKcRkVuV+s60yOrO1ab15yi3
WR0PlzQ0qkMyPVmxo7xE6L3B0cKelnB4hKBjQ2seHmw3QeibKruR/bKvSzfQlNmrdBTWRpmskAB6
K0DpF4D0CYNzddrIWImPgq4X0DHLBWcBjruSP9s+eShdxmadJIKlikDQI0+8ViCxeoWifYp9YApI
MDU0jU7OmKyBSwFo6d9fbXYh5odQNU9ljRdhSuRTuWAbhP7iMfQYnywFOwvSlH9fuDSM0TWazUMp
ULvoREDuzJxZ6+gy0YE38OLQz/hjkzQs+ao+mI0QsUsLRKdm1nSbEG5RzcPlU6F1aEPRwKqmBE11
xdoXVqleyzWY2CbNZ4f/R15duydgqYBeR7bPu+rK6WbhhLTRtGWiW4hq6YL/RdSZLLeNtEv0iRCB
QgEFYEuCkyiK1DxsEJJsY55RmJ7+HvS/uBtHt7ttSSRRQ36ZJ+Ml/VflkJRKIbJbVZuXYanlO++F
tauK2gWkzmjSFnVEBzHmCUvBoRvy7CWrpg4r5+o1DaN/Je08ZwurcFicEIfQ/7Oqu6RyNjBgT29O
0Wb7Lh/mL2CFgCLK9hb1GRizwnuC5repE8NllqDdp96Sw8FCOKp5sePJUo+236hHF+ctd0NZ7P//
95p0VaUtByeVnjT1EiZGSLO/DQvze3Lv1SFFGrn990tXxA0WhOzJkuZC5syNr1S/3ofWmhqtuLF2
JS9TJyLzUKywwymR2V70tBomdh+dC2FEZyTy4kCd1MQwHsXGZSPs10p7Fd1zwjblZciUzWA68ddb
KpKaNUMG8d36gnOmvsC3rS9VXfs7nbeoKhy0910/WRt3hfb9B0K0bKc9qFVS69qmuoRhg5vX1Rhi
HOIrEWJ5UGs93XPgT04yzS/9+mnMoPFcFypc+Ex4eBV7udYJ6OhHgps6Q10SZ2KTBFEni/lsaVyG
XnT3NGmgDmnzXvc2v1jaZEyokWa8i2JLOecicW+xYGpKEfF8XEl4PoHCxyyPTfgWtAn+93c1xdrr
ZNu3vhmQjFZMi2X07q10SCcZZjDSYXfqZ3eCj7eXTFJdHpdXp/MwpXYhER4OgCrV7u0/5Enmhu85
RnQmU4x7+Bqm1ydbx4gNIHMpUSHtWSipS3RJAd9hK2bM26QPtFub56F76lqalvFJeQ8RydezCSnx
nE3zsiFSG+5m0xwe8qoZHiYRPSrQwFgycWUUYCQf6Pf1dhYnQooVqQgwcO4cPbrOiCiqx0j6b3U/
++x9XOusQcEHGcdhZ0OPG1ib8aKPJ2YkT1ITNPVNdaEUwDpO4whiqElz/EXzy4AV/z53ED9SLXf0
EyzftVe/jBYh8DA1mzM0m/TFbwnYIJnwtmevnJWKXcgp4mSZ2RAIiROlMYpLzQD1Rldp50Yvnp/A
WsJASyQVaKRucM/9t0iFDqJ5UYPkdmLrSTUdfagefD9qvSNNlpCsodvO47kpeLf15I5nx06yU266
Owoiko3TEiS0afoQFJnw4fLijB5MxQxsiHr7LsOQINLkf58vlxSPYY36DuURB+Y4xZfeuO+o6+KP
ABvD5NfUn+OSmlfaXYawpBEwZAZs9gz9VeNem3g2Lv99oPwMOcysKORxaGY9cjw/jRSCndm+YEXW
rvpI8NKvxqn6SJlxcW2FMA6lR2Hffy0zWRxHV0UTkTCuQK7xPCZjuRV1w7+uvwdaBdumRfTBD5GL
hWL7HKR0H/r1l9ihhiVOFvN/T/Q82BevspZTrzHRT9XDfw/csrIA04K/1ht6giAGOFSDg100+DEW
Ah+px46t7irGQhxbPpwbBmHkgczhLUwz68oFxroCKOA0UMLmjxt1ULkNEp7mNPylSfq/f+qo/gTL
jRkS2X8XTSHTUodfAt/I3uXcCZxiIJo9R1mnDFRAFLfWdupNUoADIfVpGj4mHVWXMcHM5qGiZRIk
COmZZJ2wZA9TPzRBVHsHmcLrDVljbv3sUcHmpgfl5eEZlAUgtHA/1/NfP6YISIBtCkPT3aq1EjtZ
coQfF7SlaST7Bi/ykRHYTTLmxEUINz8L6XG0o5AB6EjEfqK/J/N8D8o64opU+iOt94Nbxv9Mq8Hh
UyfydSgAt40oujM5OKcP0yN57fQupwWLVJ1DWIut3weee4KONB9cewAAP14nyw78sqPQi6BPMjs3
IlFPjV6OXQwbVlhiT4kzB8nef1qS6CWH6TAdaKdAOA+/bKfwnx2hsCK1ebqtmp2f4NPUssXTCF7s
TtFWGs9k0Eo7obeuX65L2+6HTGaIZXW2yQfnsajq4+KV3Pzwbo2Qexx6iMt4rvYFI6xCrrmAyXgv
pv7C/VNfYNUGVuMR1DE486sxvJa80q5czSLD/Tx5lB+nlGmlnnel0AS+t5f0d+MwE6C7zjJjh2vM
EzXWrMPtDTEYsElPDh24gMLnt61dCpeGkmNG9gt+BmrSUlEQpUtGZcUb0AtEuHxXczNWHn3ynB/T
bdZG31ZKQUZJodxGleHZhxZIf/S67Sw/Q5QCy0SRNI2luddyfBcR7rNaLBfRjF+ey22r73oWIxv/
uqfx3Zp1vUl7uzk1JqNBG8ttNhF+Sx0HAq7yGTFBIitc92Ly1OxEoqy7ubLpX6ypvaqye9/3ng2L
Pohp+WslSO9oDZi9Yh1tU6OCqJ+/zwpSCWaFdmuanX2OZnk2CR90rJGPshofOrvroIaKh6j027cx
p03IKfjR5/rR9xZ3w3rnXKMeOW8pK1R4nGN3OUZTduseb1oxUJQHHEAl9O5ABUBnjE+x3eo9Y47V
TQtyTDv+Z0zl6WbO2nvfiZuHEAUdY4a1K4VGcAnpWo/axzbNjU+zSw6W1z/nsXWt27YJchqvaSbC
vgt2NTB9h293TK8c19oj6XLjpM3xjspQyCcFWInRWV4A7ZbPLlnGe05tb1rGj/8d//479IUUAtwZ
nvXjyRr7yag4wFblgQHEhEtIHvQaNDBdcKCzmBPcAnjSnUTjSK3Y9ryUAVZRXWB33TGm6rcpjFhL
DXrPuLWDhf1j9s2bigEPUD9NEAQM6DQ8hmk33Dxf7hKrro46n2beH59QDbfQwVTwXub521xpza45
/WARIPev6EMfasjwY9ysYjXptBrA0Mj3ja9Wc4InYuPZjjx28y8liD1Io+KJF1yj6zOtsv3R23W8
sa2d4gsnRniwO/fHrWznbE5/Fs/BgjXf9dKqDwS3P4UZWXCRa+diaoc4+nzW6fjZlwYFZ9Bg77zZ
OsxTxett2QRjx/avAYuB+m0joUUP02P8SH1WtUlwopIXaYYgR7QCwzM8T262HAyNtJzqG0Fha5OL
4iOerX/CduUmT2sZFBbiVmFivE+xhIclzvyF2ZzGXeyx4gZ+L/CR8/E7QwGRjJh7mb53XCJ2fdpQ
cI3y/sefb2WX/1aQWrVLnqsUvKmUAqXbwhHtrk0ZdOUFbYxYyPemRX/04tWQERETY3hEamrKrauy
L8udQXannz5D1cOoIWTaurn4YMhWgRgPguby3xkvdTYypEvzD+3ot7iKgnhGrbUd67mDYwjVc4da
alZ5/2G21l9RjDlgadZni23Q5OAJVyRnz6pzOIBSn2fACVqABrFDYIN5u+sbeIBDSucW7pTeLR8X
XdLYwhB9cDAUjhGDawpY9uQoWQChb2yTLLmb+/SJesWwrf5FrhEeqJe2N6YAM+BHf2VWfCQzIAov
JhyFin+MtR3tah8qz+xF/+zRgvdOlQlOA/G3UrRY0fPxLVzjtRxLzOAUuW9mTjJUN9xL6jgGf7Qf
oCxwLKiqP3b3YSvaIWen+Wl8Du/hzA5uiPaLLsGVsKp2Sle4wvAV1ZIT8TCYuDMQwegy2CpajHpG
xNVMEyIWb7LIC5xVMTyUBcgl4H8vhuKGrk3mL2X3wYWHqM7M/unKJxAbYfDolOl3mzckfSPaMUsW
+FCNH1G8hg61+zeqJnmIcpSmlPSZyS0SHoh4EslvFqmX3lUHe1je5oyhUtMVEmWBIaGgiaWxT7ab
ZUGvBuMuS+NXI3MZW/YpJ5jq29ExzvwK29vkOdc1WiRCa+/Ykwm9tX1MLZCnPIWHJOlYXDxUVn9F
R0DCZIIizH1bE6Qf9fp9waMHDD5zmcZ9MMXyzV4QxpQzBZn6bbOC5sB17LvUzGW57nvADHKTxpmu
eUs5je6gYRyqktbLaQraDNB/wsqQSJyEAGcSCai2ZADs1DLfc6ZizqyQc92ZGJ5FRl9kxBu7sQkw
jz6nk3uOMA4O3gIVIezR3gb/HtWZYO9sUmUxv9YNIfk2ztlvRr6gp2BlmhQeuD73ljxs6SPFzWl9
9wJif9G4X5nE1OOWO2dqXHRaxIyab60Ik49p6F9mtk7ALxSaxGazi7R7qFi2VMG9iEQ+8BpKGsvi
likXWHe8Lbn0m+lNexB/vIr3Oi25tRV19CdveUiAtRLdMGEkj1vwHPldUuLWbEL3GIonuDQmXbzs
aBRDljaCQV0+jy2ODUCtWrjmUcR/opgqM1SnjZ1gbef2uaUck++l5qhmigYMN5YzUeePADrvStM8
pPTYvCR4RkcuYbySzTYB9b+VYcHuwq4Eqmd468HknWLUJR5jhrMmjNaVLRbv5hncCfiUM9qX3GYN
xRFZ/mqX7RGj6pdpPo09jNWyBJMgW3tLuz0VwGp9YXAmtvN8N1SsP2FoH82GWmAd0rUwpu2jncaf
HgTwjcMmtem68pxTprUrku8Z0uxOypVIPE+PZkJiwaIH1TYArXEebQ9uSlEdVpt8xa61ndns+4kX
qXFpkqE/2zThLBk+6T43ey5XQCPGpYOp6Yq0TT8/Fb5NFFA91TXuES/t/iYhLOs1TUhkDI9ijVaY
Ejd1JHxHs3sceQTCsiWbkTW/eTqrfWtr6BDhM1MWsmFAQNHFA62ZpDRjc0FyekyJPBypGGK84cK4
ERMX0ZiSBeiYH4tQL7Hn3Gc9jUtcNf41RRsGSgwwU8rfbGAiKm232U4EiDemtN8tq5ebEtwoRAfr
j+7zG9a5HmERtt0cRw+ZRNirlvQqa7PYxpGzNyL1zje5MCFMP/I5LkAm4bmZ7eUC2A+9zBOohjwA
h6WmKbMlwErq9+z6zEFhc42AoJOIjkPgB9C3ISbV6wkPiE+DgwX2VCJmsdVgI2YF2Yu6jrW4Hh9O
VZloI1gSaiPHGTPi9czInkIReacUY9oxOuCD3DbuiU39lNeyPRsZsyu4Bwt9rzUfJ0+q8ZhN+t5n
kbIwxNml+yFCfWZpPlNt/W9WDORAIuJygx41W/YzShugw1iyc2dfy6LbQ1T09Ha475lbgW4pD2n1
s5aQ8ax+Nf8hetAmS1I2BJooKXJq8+xF1iVP9f0cUVQSWs0u5rzHZNPhuEiYh5+c7LHLEMXBQUVa
RoP8aaCBdZnaLu4IGqhmdwWg8EUMDnlkECUoXPVLM8z3MHsbjwnpXpYYqCsadtJovCuKU+V4hGDa
95nxKm+g+k5d3nJrsbtg0uaWFpud2BrsGJwJcvkwQpNZRnHIkCa4BHbRlp8cQURNJJ3s4WXp6lc8
PkVQ0ssbxKIxKdT1+ruOXZ2D2RfeM6AdoEv3C7LR2eunZcMLAP4UsTf1b4WMg2okxTZ6QNczy33C
MIyRBKfFxkjmd5+os8NCn/fX0ZJv9EcqpiPk7gwGc4sGOJjxhHNPmXEx0/q1WjAYpz3NnSQ1YRig
WWrzj3vvLDR0GLkugzRzeYDg6ARLbjdnDknv7cQwfoX6V279WnJXBKxcH7O88Tcj4BU3TxByJaGz
rDsvhvWzEBjr7ahj8pyRqIk5/C9gcHfReup9Kgxqiww3Z2JiNZixSyW26dRQn+il+Q4QS4zrLuN2
BAxxtmGHgQ07LqP/JGISBcpwl+3YOTFfDEW36jsYZnScNx3GuBbVOkM73VqKP9wN/rGRIcAWgyud
Ti1QIN57IR5HN+SMCIJkY/q0Ikbtu7dSfKwhfOs6/aUbLAaqR33Nq30m+6PI5XNHqcejpgqM0yJ/
eu4LzPH2dJi6Xm+dTZor66FN6PwOJ1zG/QzleHKudSRC2jpNzCRt/itGyWpKme3o5e/sGXyQI19g
zJz4MLbqjETZ7GxfXa1GQ+N/czIpIOsNwNtHfPFesY+G5IuoF8d+UT2FCA67MHUvenX7VsnUUrUc
PfcVmCQ/l1g9Q1TxuaO5BIBiiAnm4EcW3rRCfKULI3npWqeCcsqNpjCLh5BlhTKpMFZ/6rgK2QUi
oIkei3Xf0eKVgKysUaxyj/ByqFoSZiENe40zkHBw2pqDGnu1t+RPzO2IAflEo4y8etFVyI1AokfS
+9hgWPstkAU5U0I6Yf7x0kzWlVrZAb9If7GXTOzpKdmi8lH/a6ERm2k/k2ga2gMr7N43fBqlcSCa
mhC/YTOfDqcxu3Rlcel8Jp+qK+prOnG2cjpM2F5SO8cUhSqP2NnjVhMuABolEpI/s4z3MitNmhuQ
5TUT1cXW32mVAat6bEjHbTm7ELKWJBgjKz0XybTn7pcFY/RdmiGmV5rlKgv5tVrA2FUjaAc/tAIY
5/2hzFBnRMH4gwKAmEbCfVtEbzluhWydroelfizYpKM8qAs8cPDGGLCfi9DPdt2AB1XE+UvpcWvD
kIpNiVg3oEZ3Gc6xIIASunAYTVXe+sz4YxZAmRF/p23k1Y+LUd33o/jSyGiUQiXzJvXF7b9/gxRY
BSVd4YjgMG9dRimbLhnzY8SSGUqz33guxq1uJuwY5RFLuuKFDse9pSDz1DkjcWmm//puBEEL167D
Ud8k8T/Qk1jdLG9ZyY9H/DbDq7bqOw535VH5GH5Sh3ibVeNpildKvalwzprlTSfYmSITv9qcpnvY
0intZ1ABB+GdonW7SkzeOQo6A1Ha474a+geRDHd4Ik+DkU23ZJ7+NdxMORfIrWu57Jkd2YEwxJ1d
uxPN72trQD/6gYROiykSS1DCxrR+PGC31GBtVs5OxXFP5hQ8637aG9ABWnsS2z6jUXwp34fQLnbS
2PXcEHhMxyXQxOFqi3P9aAOqtGk/GOjTCv3wwqiofLC8ZPVok4BgWRz6v6YZvRUQn+67pfzKa7rN
WJAePZD4Z6ps7wFtY7WDOJhkbXFhSvbemBWlrnEMQcjYhBIplfMLDp1WLgdb8WqkhfHOUXO+L72M
oQbFi/RJG0xTeOQqOZ/zUaU3DpVTjjpMK5ngNFZOh3oojhyjz0YP8cFYTJMCzz4O+Msk5j7Soc6x
FzGtFfk7zR+Y9zyQTEsyHdKEv9iRS5BKl9wtxVdDgs2yLuxsK30+ZnFfRDs0Fj4ixR0FtkgzdG0q
DafDmflZFICEVgMdDElj0ThKGR4vCNkoSanYYv7WPJexacQsu/wcZtk+h33DDldWXJEw+MX1Et/M
nGTKQkQ8wujELk+zMF1yWIZaj21u2i/UgJ3mBM7QMv2bmXhuJt15e8X84WwK45anTnTBZwskJ30f
/UTus0TSFm6TH28iaEHkO5puDkbqy4hrQwtkuIZzbEgOmrhHRzImSGw86H4cT/c1VV1kXJKneMR5
BIsjg3XLt051AD0qu0Vi+mjrdcHArZPVBX8+JWzYRDeuhMnRVs2LqoRkJhYf7ImlWc/uAx1ptyLH
0GIz7gPjwVW1AbOlozRHIalOLc3p6ZfZULNcc9XzFyrBanbcuXJ+7JCfoyshuozxSkx0sp20xdfk
ZE9d6ZDvpAqoVSTKqSzMtzUQC/xDrNwoIhklBYHvf3teiMvQelBZ9ov//s0I1X6o0q+Zu8V2sjya
JyqIIhPJ0LkseeRM3AsddUuzBTtRDBiySv2S63qbVj2DQszq+7lb9Otkd+Ccq/lEZuaCZR9Dv6Yc
nTJYte1L7L0oz5tMhOwk4Ab3Vgi7hM89Rd5q62CaH1009iQiVt9RCk1nAdMTQgu7nKpTK9XDIWc0
uJVdSrW5067mpPX/8MhYZtGTGEy2Vpyg7irZUqvFuGraEBxkVc+wTVo9tKde/KvbBJ9rHn4VSXy/
NGQMAHD+ElfAWAq/1dSfzCACbArQjk0tdmOmfuZ8esbQQzay2TcdllZrfqadDjua8ehTBi+RSPMQ
sbfMSzzXVV1tVSJA3+Ww8ihEOxVh6JwjzullmNh39Keszqye1ABW7KXgvizacjtHcB+cDjakyK9+
Un4WJqLpMPcGS9Bwt4weh33DGXfWIRnreBs2tNE1GPLNtEwPMPa/0ItrSBBwbHtn+OPWYDUUoT5z
7IoDFPBwM0DQoPER/lqJ2b4hUoSdnB8JJR//e5NU/9w89GF4h8vBHbO3BhPyWLRs1CXgJPw4u4Tu
Kb8HKjR6PkJvf8sqIoOLw2RQVYgsdDdsVE2y0eKNN3xxHIUHww1LHG+YZfKWZCojxppxwcB9+E2n
43oHveWUbO/m1r6aJeUtLWbOprF4KVy/3WC1jlCQl13bCUVeqqywuBI6mHFWcu4SFSdISlPQpWlA
dDjq1QQJBwd9KCQtHMe4xqwIk4zhrbH4WPzJ8+q1gSVWWlRsaQu0AEkf3oWiwyEynRVuxo1tT585
pat7184+lN20J7uLvs2EZKXBTVh3u8qEhdP29XC0HPMhnOlKadsXYSFJMzoEoBBd9NpI6lfln7qN
JoBY3qcs/O8qc0Db1ldaeF50jAs6M5oShFK+5Qx56CTorRFaB2MlpvJrEybPP48GLTWCcCUDz3FP
rTTpIS8jFVOnGBhQg0zsMHVmENwF2Ou5IBFBIZ/snvzyMFKT0nPF9pkSE1QbWO9aCTdhui6qclb+
96ORkcTKcAoL235r+8bjTXUpcM5/jPBvnincRq4gQIBKCSSQ9G9rUtAyDSRWYjxZ0VCd+1n+S9Tw
2w8YDuO1c9it6j0TRVzRVI1C3FSG/cUE8Dsyh5CPHaRzYMaFiy02Ih5ThhxFu+bHSPSdISv/tLY2
q6itz3PPsa2Uw6MxEOPrDWTa6C8mkHM6QZnzo+SHCNPbYiV0M6OiG7X7iZuMm+bcnOhkRMMgm8J5
m9A0qZDtMOWQsYY3/3MY7b9KWexLg8fpCkGEEhvqCeHa0DK1zRZQvKQrJP7F8EDlb7ytS0ZDI7Zp
Yl/T3u54cOuWCsbYtTd9PP23br0WxUpgP+U8BLRbgrqU0QVPz543wjlgPiByZ84sYCQe/kHNgFuo
J2aMhXxOQwZJBdK+6yGsC8cjS9p+TTl5+dExRSAgs6i1PUhUZB9TYG6+DebM+Vf6s6TNVGydTp9z
ro+HZQ5ftOeJc6+PE7zDu86q96Cg4pPTT79Rq1KGar6L8FJufTcennHV4xIbs/uclXn20/bQjOKa
aZ8IXo07s8Wbu1XZeGeALuv7Z932HcsJha224zMm2UIB36QYiHCy3NCSTpRCANJrIH9rs1vzoTDr
knx8pbEcpLMxvuWoP/DY/KutzMfMhrvTht4PqzJasFwwxqxdVJ2hMSxFkxGEddB3fGyWEMpAjYzE
0ZEA3RVA6vwt4eoHqW5YCTq49qVBFyJz+/7IsQNdwLLjQPrlT1nzF8T5W8O8lIEmHVVJQo2c0YPM
CZsj9MQMdHl2lwyEPNd2Lpk0GCeG5m+PSDyO4u9owFUrWUX5EZhbd+wn3Yzjxmr5jE8LtAkiJmrh
UuYktNq3SPJUxg0jU/RV3BMNMD7a5Bqqbvbe2t/bDRwpYKvvmNLd1x4rrFYXg59xI1ufyFw0HZyi
qnZjMTmBxUkrGTDOlwm9UcNofhVqAtYPAsPGNFai7IzoKQDgGi9IJ+9AaWuyrbhg7MrUeBtnFq1F
wcEgfgP5Ac3Nw2pR9SC+xqV4X5ZDmlV/+9G9oy6V1Icj6bxKjnwh5NfIZvAnGGUZC5OyPjzRvn4W
CeGvHHO2H5nqZEbzYznBGxGYdjYu4NLKLN85e5i7ySOBhKOjwGrfD0vMbN5jpOgwfe9e+6R5brET
Aa8A5NTPKGRaPnO/OmgpgMA3xcqPKM9cNxBVpLMzuP0ga5CEmjBdwVi5D5flhZWmoziZ7oCUFb1L
lMmQZ70YZyQRLEXflcEqQM3VaeAQvrVDD34tHJyNbVWP+Xh2Z7DaKrnSWAMvafmo4s/JsE72gEvO
Mrkll6Xm6bPlJUE15YAFwr8kzuJQvWBIRjBTwvSdOf3eZ9bDc5N5u/XDUZOVYZJV4KSYpktcfZrs
kFubiRP7fvNhoe7Uipxglc5vNGRRtKRZWUa7gtO/TWJQ+un0h+/iPk/c6xoCHqfuHgj3a9NHsJ3o
nkv84biUBklQNO3cBti8ROOn2/rzBsvbXLrkshBrKYii69g1b61/HWIfaFDSvcUeXFH/uYzHH+qn
OfN/LCmnlboHyOvW6oFypQ8OnfW2slqx0/YHK6jAEznelt64GaBDMbsgOzcPPIRnd3KOWNg1RkBF
yMZnMj+W6Z9akHbGZxGtMoLRTPtYcNVeJJYj4aMjWRb0VBeQnzDlNyMz6uUoNeMOcpQrmzX7mdBc
D1Rgcs4aScANMYpp6a8S03hMdCOBax24NEHJspR3aBwHnG8PonixyiVQ66SxN94E/bykZ1CCIirj
T0b9mucTaHKovRZHJg5RUEYkQxmmOAezhfGcLqwkpmujAYr+LJgvzgPZKTlG+XZupns/yp+iwvlX
LOeaTIrPhzxBmdy2se8BA4KsrkYU2hh5hxM22b5Gdce88O870esz0dL1og5wERX/7Hn2u7nwiGdl
M+xS9WvYoPx8p3kYhSChEemXWKIX1EP5hgGeaFPIGrOgtm7aIgxMhWbiIkcyABiZQblMaUbY1PDR
vu2M+RL+gx8v4tjkeNNLjnQUxOOQwi5AkXcEqj7HrCzQLlxb3uy2uTGUwEjg2X8KJe69yff2aDxk
LFoSzx3QhXixg6VxvlVENpEIrkWAlcsSQ6g5Q5SQRKGSEjjS1GQg/72ctXfh9w2W7M14NIz5byzb
9zR2DlxsniaaQ2orJBtr33iyB7xVKKSxB7wtdpDBiQ96oQ4Y6AwYV3nyhHWMHB4kF7GkBGoeJYXa
5GVoHKgr8WCfymAqhpvMrOZmaHKOdtyeCmacquj0IY+GB9H0ya6puAiPY3jynPp3YkRgzIys0tjF
FKwJPebDtSKYxeV9Ah9QGgHnF35SkYmTSUVXDpnmxOkxsHwUZ7ezfnHTKV4k1gMqDHYdNaYBMEUj
qMr0N56Mx7LKn1ObOr8Q2wCa8G/lW9Wu52BW984R38Vv2vrZCSv7LidrZ8m2DwgTdUdfqZ01AfGq
429agVx4M+W9A0aVDF3oYYUkuS6IOULNnzdFT3qlawBN+1j5GWRdInMx7rRtvGLK+YmhVe6icfiY
k4kZQPxqAr7d6oJ0hnheZoQCB5PHkhUgoHskgRG5bZlcJL48B/aHfTars/cw44jeYq6lfUl8Wu2M
IlR+sb+77p9yal9ly1GdRtUtgdpbTalqn3EBqabyK/XgLRbi05vSjEeSAX/W0vlFYffTIN8rMz8u
TUKRH5A1He4EEehtRqCr70DnG+P3IMVn2fZXO7PfOsFBckjkHVZrSKFVMBFB5d7+TWT6WbS4fbrB
AiPqpDtZ4ZkVzBJcpblICvOBMcEQWGguu4QX1tR2hbGivLZsucZUvs29U9+5I/+ANnQn1HhNGvzf
OoKLvzjhLXWIj0cAlYjyQcgUU/asTY9ZKtLm1L+GPtKpcvEe06f30VR0V6R1w0Fs75P7i8l/13vd
wsYh3kKybF6ZEpCBhzy5VwkOdjJALJDtBBUCDsneuXrlwKR9DWVYjQVs0q4+fBvhY57fIwcUp1XF
Z4AwJV+Pel1L35RLw5FmiOAQsw7SEFCMJwQ3+TkilqvXHRTxa4xJtnfWzp/VG60pcHMTRKPiA8tj
sx9MvhKqCO51nKM8P7biP6tuov41e/ALv9lYxfwwYAELkjZFxBU/GBqLs+UTdGmR3fl4wuqQzj7O
iL2HpbqaSf5GyWhK1gWsKQTkFPMi1VFeNV7rqb8tuar3HkdyyX7H8XIh+m84J1kw1m3S69iuh5s5
ehlkduiHQT44cJqURQjb0+zxZoxPzknak2jSf6LKjl33lmf1lxv3MZQtfatCvqViDGzf/awly02D
VTPI434VjmveYOkfQ0v8C0dGQFZDz+qYom0VUJAivOIY6/ZKO88A6N9qDYcJTHRQKi5XZWPshkR/
KfoDuZ9O932fl3tKW61g6TEkuzuRgsDwPMcLfCE/amEEmqNagMnwNTVRaS3qnwKjxuyqhxkC3Ih7
C/snsRu3JF1d/EmZ0geJ51p7GwdTtlrxRDH/oQqFg0c/vehk4bVDRNhg4TznlrOsQFcSyysazAUp
Npu12ECbV+I18fDBIW2bgXRRny2aoDdgE9buIOPUw0HHhrAjWPcTUSWVhO6nY0NTHDy0hMF7M5Hq
D7Vi9FhBz7oj91xWqt7iaGjhonRvdeUXOFpBRkQ6CdyV7pDjcCYVizt59iG0Gs2r00AtIcqpqXgt
dBreFTH7tpka7ErKcTceh5FQ4loNEya/faePqbR+onFG2aLEMG/W0l9n64I9RzeYHpNkPI5pjwC2
UrzmxG5IiNdfTe3yhpQNpRiZ8zca1dfi0ZVTqYTxHtfnWBRsEXS2XioG8tu8ZxOopPM7+58p2AuL
MA0Vnu4aILNewPWm2wmHUCDx8AeTYeKOcdfAlgU5rqDxqGciOIFHCyh0IPQXE8fy4vhd264K2C5P
7HpzICO6MVv/yZBovAQw/NY+wJkwNlGa3ddrrxmzDaL0ufeKpo/HsV/4aAoDFXxsKCjhrNDpHBAi
QFMGdhwnG/fvBBKevh66egTROkbizKlep7zkCJPC/e+AdqIE9s5jL/84lf7n8Ebsh0J5gch+aw9B
n9aibY6TIgnxOnIx1Ft/gNlF4ZY9qJxFiSbyujL37CEh51o8lZ6YuCzZyiPlxkChK6l+inBL4MOW
+x4f2JYGcmM/S4aX0jIPZtUJKBPubRka6yAi6ArVIre9nra2LG5O9OGO3QU0ylkB1EubVyP8h7B4
k1bxzAU2gTmBtqxyZ5c66at2mPH9H3nnkRy5lmbprZTluPEa4l4Is8oauNZ00p0qJjCSEYTWuFBb
qmX0xvpDZFWnKLPsrnFPaC8i+CjgjotfnPOduox+4Sl5M4lNgpeoiFswDAlSBQCC102bMWQfFEUl
Mb+a9Uw0WWFnR6fAx1KGJeerWZLZwNs5aWfeafUjV5zaI/qszkY95xjArVCkT8FHFSChbEY7Z+EW
Pueq2an5QHGzo1arn4E5wr/mohcxPBq0Owv50y21D6O0nE0Xxd8yNonFNnWEYyIBjzHRc/PoOGe1
si8MOfcSX+AB4SgmZF+n/hcMnysbQysjkjOLMw5pD8l46gPPDt+F1N4GOoiN3RUvyD1vjae3OMSe
PKOpN5Opvs0BL2iVkMohcqQoJW+2dAZzoAdB/mPvXcdp9yxQJl4nvvnwNKD8yQzyBOA1srgKrGHP
DOYn0qZ1HnxyfIERnzE4s3vyY5qz/npnfjA/zW6XMB5fJyNFyPPeip6lKKQsvdxHkJNEZm/DAFFX
6R0RRiBeDEhfZ2WQ0jQrzJb4WsCQAiUWSzIEJpVcPQ4ShY4xgyltzQc8ts/J39Uq2XVe9l5RFURD
cByn5N2YOJK0YVO477VJW977UDCs8DPReA59Vbl9LKPH6l2WwdUwXgPrB3fcoecpmMIAgs/IZtA7
IKm5UBit4rL+tIFJNCQ79q8YZgnwU92z1w1n1vSr0p0FFfyIcJNVn79VFVdB0Q7Ipj6CckhEusxQ
HfCQoTrVt0OLethYW7m38R7YjaylBCmRGo8UHj/qTqxd/+ozyvQC8SghleSkmpLwHjDBZQWh/KOf
gjOOshsO7sFR34HFGrTzrHHRk+DTe8bejuMdEdWvsgTjQKGquDJ0pO8FqmvK+IWlzG3oDPegSQ55
go6zuiqz+2kazwZxR5wmizxK1nHC7Ql1VNhPox7Qo4yLUHMvKr+MIy3Q75DR/y8TVs1/GrC6+JUG
UaV+/cv//Jff//m//p10VRRm7bj/+ec/zf/vr485UdX+Q+iWS6SC6WJ9MeV/Jq2af+ALMmzP02HM
GxKf11+TVo0/pC6F5aGCsSDbuXyxplBt+Oc/kbQqeCB5SOFN3ke6J/47SatzjOpf8ljnn9HRdc8h
0FUQjIZNAtmA4N+/Pp6iPGj+/Cfjf+giHtIqsyUUCZEvs9C5JI1cY/q582wG8iBuEkkJeQ5y/zdZ
tNe/fIt/IWv6WiC642tZ/Ab/9TvbhmsKVxe6kP/wnaMiKPoYeTPcNGRPyAfusRbfZdhsjemb2m1P
7NSJh/8qLsQL09tXvRs/lJgehoAlt3fIDhGqz4WD1Muz+isw8Ydjc3VVgK/qgoR5J6p+HxAfavkR
CyYoAJqbX4csf//nv4jhiX+8iIbpCdMVSNik5KWWvI5/exHVGPi27tM9ctZAWCIBLB8cejN7eoVe
bmyE8j7BNYhl43TkHpHF1di5tm0K6z0Y2s/eRMw9AG+0p8JckmkREE7jJ28QzMpF4wzfXavqpfTL
OWcmmZaeFp3RzeKAKN1daHnwZ33nI/BJBmqQMAsrPUaW/SvwEDw0A7tNRU8ma49UsSqJKL9TazG0
HgWI3v9Aa2CRwclmIgByRr9m1+iItMw8gT549vNv6430aiQMKD1dLPA1RFWFOTcweXQlgh+4bZml
CCQ0TP0XnYaoTOeYZx18VD5ABpu1rhLxCwLL5EHEs0/xE5OOSfmDZDlqUvAXGQ8wy7m5KkclWxcX
q/S+I5Xtgf0G2zzQolVSea9eV79XSsao+6Nr/0RFwWmc5YyQCwZCbnVodEXl1KVnB+FkK0Jc4ajR
dBOmdZAZcpUg0H6IoQGwUQC0kCPW0Ntgftv7u6klSmCKE+/AELBH8JwfOGjRBcNGqZGlo5vE4Jzi
ZQpoTrdA33jE+B2CKLb9XIy9TBTc3io6KRCFOw+v6CUwk2ypoYjcikwAY7XKTVAiGa7iZFwnptrm
JvLndJxgVXGgV7YBPxi1+aiQnZco/xlqQhyuquleRp+yQk/iWcHNq3y1cGK2e45rXuFgLPXGgSHL
0q7OBE1eC38gCC9mjSmt0F/x1zfQkMBn1bZ+QyvBALDu3D1pcDCdN9bQxycjo4acXDakQegdcf7Q
L3TsohBcoL72y53QUUi6eE3YIsgNYAlUknRhSwaItVw2Pc5fxNJzm/vopcUpDQJs1e77GGg/fKkv
9Y5kSBk3DhP0cVfK7xLX6UqyFlp1trEv6uJR1M1BOngVBkUtl1gXa27gvBy06CzTVMOwV5KEKmGF
l6YMDnjb9xKYu5oGOLp2dSszlyR2PJHL2iFcpw3WRLBT7OmEszkPqV+8DRO0j2bYM3osZy+mF5D6
IjuH7DlF+gas+VFjP5v/5hcNU7KLm5rQpco+jxm9tjMWAeUnjNKJVBt/nE6dpsGAySNjUyPWbK0R
so2vb9p86K6MX22iaV1pHNxavSeoY5lPgg+maXuN0DEBckg/ZCME7gP2wRkMWINs59HR34IWmHUO
Mpk9714UnXmsk+QMbsIEIFi8FYbzQJvCpka6GO493lMZAyvMRfIrx+OEpZDpFI3lO1FdK2EfpxaO
Cf6fbFUYN6qvAuCO3oPZhWpfsCthfmXseEIhXQX8lDeoOvps9rOSr+O7U78t7PoGWGfdJdjD4jl/
TxYCP6tyESmh6c41yZ6NuyMZ5iWWYXXoV/uNcyw6mwTHedzh8YbVsfWi7h+PTeFcFBY4GAj5Lcz8
g5P731MAN2UQLHPLgUprlil2oeyWikHMqkJHZgWo2geb7blgJ9wPjB4mn7mmJ3KmegxGMxyrIP5K
ZHQZUGM/wgdJbAqstVl1DCRJ66+YDBeOPt4aLbP2dTdSvzUAV+YBlm+64PyRMLqi3UMdvfcFvge7
tO5jCbS0KdDheu5nYhhs4WPDfjVK3mM/i1T/UWoOw6IMZBeBj7Q7jXpogvLTguDtkyDxyA6F/Avp
o0a1fUCFB5FOrxbch2WN4B5F56OMuk/Nncwn23Y/wpjbOvafI8ELDCYWm4vWmpuSzRPMp+das+d9
C7LY3D5HcB+XrY28W2jxKnszHTGtXI/QrICcSAud36IsceL6BQO/VMPPqqbkrZ8Uox+dyZ9jPCZj
8SqdWSJSu8bWy/djcaxbrGJaKI4VxSRvLlr13vBeMotBbTEW4KCw1tBjzaxWNE58n5MSyCTaDPUR
wXWMzdznUmXD0iYYd2WHSHIN3Frp7NmIPTR2Q2VsfAk6doJ8lVjloXaBZlX68JSXbB9SkDhDQvVR
t+MuLfxdl5bvNQ0tblztVB/zyfc3Rlgx5s31ZyeuvhsrfajGbM96bNYah9QJInuqCnYBAFZxXVk7
qUq5xY26UvmESNTVvvvIe8PAgVYlmm55N/n7rCwI5fMRLNgaYix2rIuisdgCch/SpxSHCn8byyAm
AJV69wznneGgtmRfPAcnzklytYsKDQ6VqGwySXCXesQeZEX3o8gKWD9D+Ah10d1OEPlJC3EIyEa0
7PYHdGTabASrmR0toyp6JfB1Pgng/Za9v0HqzBQGY0mXpU96P/TcUNnGdJFghJr1GSHVjIm7rB3W
aUzKNffOo3IZlGIZpVAXSGcXDassI2Os7paCTg95tZf3zjaohQYbzLrGvIKicsEONAynbCUwoTTY
DMjwgukvYg1dajy3QeNBFBaplw1voQI/FUPYq4SFCGjMII7QrmAmVf6T62ifbegxWMTTufRd560Z
nFs+oqzMsvzYDcw0uxfqNX4XolclWDYbh8TK7FOPsACwnm538fsg2LNcfWQeFS2SrHgObQ6SlsQd
E9gGuh1uI1snxbcbz7gVgYP1iUtK115F8s1InA8jPgGia4EQND8C3bjWA+dK4oSXqSD0yTMZoZWx
+RVEZXLgmi/7auB6WMon6C8+adjbUYtqm1AYKcLn9lub3dtqIXn+E5u27nseFi6ymkVXIKJq4rA9
49Mxza0a+0vlqvoWDeazr4MRyoy5cDETYnN9JjLjhBg5T50HW5bUuOEINQLbsIsA28Kz7LvB3bS8
m1aXLtmvJcM3pvWcZQs9bF8c5crl5MtPhMRHrUSAlcuHrHOW/dB+Gc4AutokqCggDD7MEaMjmv0h
BzBtKmKE1/cglLwJ0qzelU8VESs2EnsSSCLUZNoHDlZuS7Qyi4kVMKn2jWAxF0cc90z5nySyJSID
CTkxo8v8w5joKcKGTFCpv3TSfFDe8Erc78ha3KmuSP0pZSbXXcc8sChdIN70WMjrsQwIT6zVtoH2
ikfjFhFHf2xyv9uOYfPcWPCiGvIQUHxHW/wXyU733T2hYONQKpjO5JJvGeV5q9DlZClrL9iQhvqG
tti+1ViyNAofKTXCwIZa3oThgB4bYvPMSXKL3YAD2WAyq8oeDYWGnqNVr4R+qk09tTwXjOoeClJS
VTnEZ4xKARKlKWT28BPSLgsHDyEC0sbuENlCHVhkW9gQ8RY0q3BCye/RiOgNm83Q3WC3JWTdsMrF
YIFBtlrzpxn12fPofzed3WzzAuRRqiCZUqF2GpCHsZLw9EnAgwKQr0RNHIU2NPue0K/VnYrXuPO4
3ptdxFtNDuNpIn8NuMd0V8LSXh32SpEzO/ZERqBo7JGAYat6xyUDkJTApCbK5RjGPq2UXGqJh2sa
yTM4tPQl9PL3vGTdpg+vbRh7l2hqrbXBd/OBhnpqGhcAyb4Y03kA3Sb44lBQUEKVv5Kqa69p4qFW
TZA8JOYjz7vprWKuVExYamSZx+vOQwThBhhj7da8ZIWOHn8Q6dHwxpmKEDZr8Cm7HIE4XhTjiGjP
pe5DdSP06kPvrZEOT7nkCcPZJ4L2ZgzOuTSLccMi2lgGCsCyFUA50gqbfszjAlrLgkeT0+PgYiGK
RSD2YcEgUbpNqpnOUkGSN8wfhQtrcVK4yPTAYR/pEopOC76rNGbJ2I69tfDThYatdBEoE/4ggoMS
ngR4WfcNk3vEKrj9zZ59yNjZ0OQRhnXO2hgvIwypPI12ptVQpup6thIaRd3vDzaD+U0PLZahG6qD
XrehnenFtkVWxkgYTdJICNPwLtqGSPRgpGtGsa4Xz+mIYiSzW/cobeAVEh9uNxpvKLPHTeKzMJom
7V6XwLxrITcJM8atBmQN6Y+7GBuRPRL2EzDUHYDu8X2KOuExF/Ms6HXKJLYI2iJhZ3yRuv88FAED
pKJ+bnL7UBBfOgyhuYceFeTpdOwnNtspj51AQ/urd7BFU/K8OeVxTXZF9xCxzNA89Kx1hfpITZF3
6PqaifLkvFkeeY1lD03V7uvXoYweMloArLUCxigYYUWUYuIl0FQp8vLJ3ZizYhpksrfW4NyUlV/R
OGLN6pnOFr53LeaULSNSPOfN8ihUgkqiifRto0/vLJ6/yaIH3dZHv+jjWo5xSgVSlrx12iEQ1jHt
mo5XLbsGbBrZM9kyHSoNb1Z5iUmLX5FahvuuRWteaZM6Jlj/t5rOqDkEmgBSPreOEmBZEuXamz5g
9HK0zthA2aj3UKyBf0dJto9q3DcKru1C2Ko9xgqDWznVNpqWrl4j+qWgBj96UUa5DTiNbV5SZSM0
qnT0H8nM0OroTOoWdhsWMrYpQXGRXffaeNbV5J5cGF147YIo3vQEDCe63W3g4tHAtvVF89y7VWnF
0mH0GxyFyw4mHYlEEN4rtvgvQQb9rjDEZhqdFxW3TNG/qrLigc0aHf8/uTdeDuXAb6+4A8Odm2VH
euJ85SUQwnv4mwxOWVYbqKU6mCo65yaUPYQ/s7klgujZfiW88CZiyU3V3S2s6w+UeBAQ1FGNWr1s
EdZ7KVGskNKuMBo+2CuEy46geCQ2hnlL8GCyb6C/xszk4NmU06XVwzfZQv9pTDKWq2LXtyFAI5We
ROX8tExmsdbs6ZAoFxa1Ice1KPVD0E17RI/JUgs7/ZJ0trUqIj3dFBH4ebvx7sSkBUdiT72l0WJQ
yAnDaguvZCOqEMpl6TFLWbehIcCTEUHmQE/0nm1DYkY6DIg3ANw7uwqvydDfOvKHheKZHdbOoXRs
/VwELFqzbGVZmCbNeafcG29uR7qdVU2zTqMSRHQXLOixkpZBFm+11H/7jYqZegJNtBhmSswGOgod
b2eQZj45mn30IwIW9HAXF+kvwCjLUIT0NnVlIdOhVXXzONq2o+AKAbJWDqUkBXS9c1uMZCzKk4rl
tIPmltLhTKYxjirzVhmQbAqTZYcP7XpIaEbne056zMx5KbpTtNebEH6yHTiE1HnloQJOVM+MpgwJ
hD4lCe0z4Q3KIBgtxOl0yCoUwWZYuHjpahucXGs+daWxC6tCEgylbaq+FE+xZXd7meEMB9hM6Z+q
exF1wZ2V8pbPqateXd2aRTIXK0Ht0BDt2U7N8fcn4R9njKZBPwarB8ikK7NLkzfbzjC1C3FNJBn1
DeyaTG2QMqwcx/WuSYDyA1aNi3HKuSO48o4KhqTe5NxameHtGwEbKKhfMMJksxuGD754acsCNSlm
fFMbCAIXRE8nFpGfvfswmSy8CRkmBLQztoWnd4sI5cp+ViH2ibh7AmGJAfyCuMXqKY6cEOxuEiyR
cd29Hs6sgkMhDUKkvIhUSNNak9v9Vlrc/DIbBOTxpn4YivYEguE0eQONt6hAXJrvdt+eZQiN3LM7
sphIMwRSD2eZeqcg2dkgM72UNMmES+hpfZkGAOpoJIOkura1/V2o8JnlRb+p0bKtmPVSDlpXNVXA
EAMdh8IxLlWBcEz8xCwh4WxvdSuaVSkoEUZE07o2kIQBbo04zGRVC4oYlB968eEgnIeUz7wFM7Yc
7YTWIqW3BEyHvYeGzC+mTWAQ20hEVUQIC1co6w1gd4a1hX7RkrsCaT0LtdXEnDDNmP6JNAKdPPuC
usIhwSCJCNXuHG2dk2LFLTpwTug7T2FYIkWLFFTaV1GSRtv443tZYKUPsxqnpRnyg4+f/Eu5jPom
nSWva3McDCCl3CJRpj61kTJB5exYpuxuRvjXh1zi2K0S1l2NZaxt0wdKCDpyjU02HYcP5vzceNQm
ZR0mpA7XT7KrvoSB0rZVyGiH3N7XY/XVUPrW5swVHPRdqmnmwi76ag0WD44e0rmazs3Rwgwm1ITP
kVCcRpo/8/Ij59te4A0iwIZUyHWdaVcTzRczj2sKR4gBp77x184cWBe0c05H3xTrozG0xSpikmTq
9npQ3MaCN09t6Nomjpg9oNb8qAlYTBGNc/j7JMvmTLn0KF6mkkSHUj14lj8h/BR8LxVdw2k8yxhl
GKQDuTVjZ0VeFg6PzHpBcPbtet0niyzNZgdfUZYp/0c/GNaiL4megDSUrUzmORmG4TAnTqOeL3Kd
2Qx3y2yJTwAmMgO4ti3EocyIUoeE554TuFblABnCK5lI5g4rtHQODy1KegUQJLvWyvd9A1EsKnlm
2DaxszZBTBjj8JNE5rFHsFn4BhF7PIvY369KDwKtrUGWEFV1cm0i9CalHYbieQyhDjvTLJ7yw1Xl
Ap8ixpVXUntCQ8FeLkdVTfgaE+U23mIL3LY4FE+hhQAwLnSKxGofR3NwQOqfIlYkSwet8gR3u41f
soLeb2gq8r8jTEnDCWU6A5lgZwEEe1R69oQPnpCiBMGK7XZHREntAFWmB6psx+O5K4jDgwMy7ixh
7PRe/LCZjREKyQEWJE8CxMGCwha0n0WoT9qjBE75ecuGjBmrDe4KfZ9WfmJzRaYYDw9OgHHZjYJl
kk4Eo0UEEM4v5GQvKEc8Us3CZ9K6CyK1nUuVNumSQjLO5KnI23Xood80w3xbN/ZrmbGOFg0lpVX5
2zQ9Ie+MEBzYTHqXaZ2c+6SGpuiACiuitzQ1CCofNG5sKyO7KDzaakQKy6ETVw9Om94gNKOAn5JH
FArpY5ENF60mvbSVX0alLnGcX5uZBZQ76yb0NiQJUcIKtfOT6VzOvDVMHGYrx60LtW1pTvEB00VK
+4OUJTHo/63SpIEKsQlPMEFzkzynhhE06l4iCakYnXZEpMKl6psm2BCB86WMbOtqJqcA4gswZXgn
HQTGod1d+wkbkGMlDt7UvprndVCdeG8hKEB0N8Tz2DUAhFbNq10YlbxWqJa0GSZG0MixMOSSlcjK
bN1LbllfUeuGhBT02CE5rGtplzgEwXg4DjV3YWPNdjIY35lrY8YyKQZ1B+7ObHu1iaSSHnoepMtw
PyE5db6as5fOdkULWLtMBsjYhq7DZ3NbS6ggxbRDkS5OHoVgnEbnMkcRWxCyF/XEAPCge/WKAstj
X9frPMzHZdfBwQlyua1KHCZGwsvj6Z9yDh/tbYRCl6xyd8mk58QecFm1UD3VqEqWHk+mGr1sRCOr
Ww2nQC6+axu6EOSbLe99hk0BjwY3ZvPUwR80JhpU4OMLacQklwm1aiqm6Y7AEU9C6c1xxrVCG7wI
muhpBE65ZMHH0ZhN1loXxc5hHJAjfOS6JB6eia47Z0HzmqMPpIjk5UPxze4WJgJGgtnCnsyBdVLa
jEgMI9voOXTSWj3ACrjA8Q6XgZjebTP7thrvpSb4obT7eG04NAcm2TMIPYhOlN2r1xsvCmkiOx8J
OLV+aGjNCFR/xfqKiIqIF4J+2NYECL/GfmcrZ48OslqaviAJlzyLJO0IewjNmy2L50RJbRFbP90Q
jfU4hv02kfo1npuLoiEH3dJfjBlhMiDy9yRJXjFvatmUmzakTQ4SAzeBpR0Crf5hOKBMohG60pCZ
ayoeakwB/6p1RuOMGpcUTd5AoxNhtRQFfPX2De7FuFe6voeh18OM1999QDQnxV+YDi/DSM9d+iAL
KrO9FgPerIis1bUw48+6jfKV4VjeSjAiHs1zIkFYE1Swn+IZ+uI0kvcS8007GrE8kOQ8Iv8P+UIY
PVC8oQdrVfjQx7NxGGLPVjr9p+3MIesCgpawgNbJQFFehBB9jHDtA8w1ou+6hIkvcrGzkMiIbAgu
sDNYtxQIj7NE7ODDAKvnVEStX2carjVdm7OvBlBp7EV8X9VHdxQYnVGaoRvnQkfM7TDkJyueqcyH
uG9Zb4FyM1y2iO4MdgP80jLn4fGSMoxdEzPy0g3TBYusvSmT4E2rSnQkORlPnWS9GMTxGV1vumZk
TeWDi98OhzvJM09xbU7LyCmAyIVP5HYjnNI1YAPT3RwIXI4SVGEUe+TrgbxgLsIPUTyDlEQGwkVf
8Tz9zm3nOiLZ5CYduFB09n1AAxL6druFlrqmFomIv4azp1fTY0lmhO/RbgyF3aJtA9XSzGZ1xsE9
+7eFxB0NiBAJsUd6UGRn4BDczDiMVBdxwA0TtgPY/tr6NKvquYffTiGEAG2yB95QmX2YsnIFPBfo
aWztWCxcQw2rFsi6RY+Da5UFUP8b1Zk76RX7ro2OetDs9IKQuCwIIgJvTyV2YtKcGMf1YNimESEp
LjOjBSKpg1RJaqIJ/Ci9MdBK8CVKPV1lBE2B4DdB9/jx0UH8aMCn2NrOcPX6/NlLCN7RfAu7GAxm
PUZxmyYhBfYuG8YnVnlqCZ7psStYxLXRs3TtTx0IM+oest89mxRzcDyY732s3lbsrsqzn1kaZAtU
T5qGsqFTmFRAkqDKaT8j4FxKXbyC3wDiDWwTi6lS5Q+rkYZukc+Z7FVKvr2JhXCsdXeVyfqnk0Ik
bxE1KHBpq5qADMSYutteTdWFGIb7V30asA50KCmtpF8M5zrD6Nd6/UtXSZ/ptQMcg4vvhPVPMp3u
Kek5bsrsJRntt2rkQKsdtIEQK7djCYzKS6kZsoQNv5HEL+lEmGPu6XIx1ISgo4nf+KzaN6DsD4zm
mZTwbF86eZuS6AbzOYAJt3CktXcGu14GTuJs3Ni4pHBJvbcNin6DnEaE4cC6yXNLuO/pqMZl5TXp
qkXs62bqlx7zAyUKsYHeDj8ApNwyBlDL0VP+q5jm0Y1BSaa5T6IIo8ugk/87sGylV0S0BwxlU1s2
Urgyf3ucAp2KqzPYpY3DC+Z9eEtRvZVDGKAqqDay1p67pitpESSJDTVx7F5QPrVD+6By46Oan9r/
ffXUOfqqi6b4bv91Fl19FSXP9yBs/+1f/+5Pu/XT+p9+wvm2uf/jJ/zdF2z+7fc/B7+K1Uf78Xd/
oB1CxvSoftXj0y+0pn/55v/xmf+v//gfYih2o7/+/KevQqGn4KsFUZH/nU5K/FOR1XNSf4xR/vFf
/pe/aKuE/gcWLdvULduwTOY+f1VXmX+gqDJsF3+N6TiWQGCU08AhoZLmHxZvMtRPJqInpLn2X9VV
4g/Llabp8BV5Gxj8cL+vO7/6f4iauGq8Dn/989+KnPg6f6dxknwVMFim59lotizjH4RBrKx9j01Z
DgGzgOxjflVE3AHwWNeW+fV/kSFZ3j9KqrAku4bjSKoRz8aGpf+DpEoYgOxS1sjkskQNsVva2mxN
F3Z45D3i02Og7tHvuPoYUCWlk0Phq714k/CPuTOqzeB2Lb2WqB9rJMRpT+AxpgFssE149ecPKWys
lW0RQFvOs6iprc9Wqj2wxNAf8hLKTV5yQnNnZC96fPC7NsanjpOkL0xxGv/PBw/qq8kzegdiy3wp
Wd0Hrh7vWUOi0CTh+cBxW2zDJPboa/2PNtbe6xAuhlG33w7bsuXU18mWEjfYjUFk8PTVnwX0EfZp
zFYNpZdnlYCdhL40x+rFWHrt9CirzriH3PtH32OSF479tCOlclh1GJd2A/FBy66ojKek8fUnh1yK
Egx5Lbpmr89JBUlKFoFTTKepo3+rk7jfVaJIHumUr8xTzOPAy8PchCTIfOrNa0MNiMkLA6+JJ/sA
c2o8UAmMh7Ab+kO7IsqjfLQ0Er7T5kHoebo3+/lYmoZ+K+tSHRIQwH5ycibd3DqmdrPNXIA7Vd6u
lvnzQJ7WPoklpTqBAVk9plujN9HgJPotY9S/0m4e863npqiNG+w7sJZHI3umcSRNeejVyfb9cR/L
xtmN2Ur1gNg6Y5A3uA4z3GhqmWfrd6P2q72+rpQXnFixwCPSSemRFuAQJwGibWb0jgVZOSXuhqUU
Zr9zefjdY2qD0u5uGs7nUoGkinvmLHalKzhN+XvsgR9LlKuOVFXlovLIme76/qnpk/Kpjzt7p0FU
aPLyoCof6Iqjy72OKoY8S3Fiip9vRyXpNUt5qPSp3M1BKwvMXN29rEL7ajCbM/Nj71UZGgzPecBK
7DyUSYIgR/bhBnWjDvfQ0o9khWq7pBb7JhX99fcH1VQHFeUjSuz//KsIV9JKdrjS+4TcKcPMx2d2
PjBBnDJ64zusnMoqdn6afA24fS1zJLk7mGep7T6TCVRZ7P4LI3RvTVSApWAAjW2oo/QvvAfZGjHm
MMWtl8SYqmcIt5KSpmxyf0hHO8uyHN/8SvsVV1G6i9NRruhJtIVWZQXhmblEKFxH+DKEPKHUPsfk
HO3cZrDxiN+ZuEWnvrWik1AWKPAhfg5d/6alQf8SwdXyBcoCQfmx0qOCuDRzHCFcM0BZ5IU09v3v
ibnrjY9RM46PWThBEuuRnQ8t+1Ogs4z0qHnn8BeWlwkhN+zEQ7cbDl3nX22W6AeI8XAfYN+70wB8
xIr3YEFmV+qwlKn9jo+DfO1AbKWLCNyYon4ZSm05jEm300XyXWN0F6mBsEwl7TXwgHuHmf5EcDYS
xGEVEri5gBPukozGugfaZ4PbfpUpBFNh8wkrPloXSX/TDSiKnhkQmeFOG2Kinynbh3dSDbjrO8wj
QyWnq1U198whgtA0LUb0RBvepkpjJ9HEb4lLVIvHpBFH0SEyrOZvPvz+uxhGAwjylmhODeR/rrfj
miVfge5+eCSahJUNoW2nHATeiYT1X/y+j2mnJ8euw3YVV+C9KgDz5EakG9ajMeuwsX4sU+QcmAL3
Q2LcYi0M7y0hDJw8zZYIq241OJZ1rQkwMO1829B/LkIOR1p3JsFOQswBJvLmJKbCOULwIFXDOeYZ
64HfHwhzWTYTG3vM9/HanLH+6PfQwonXjnyP3eDJt6Bw4yPlnr3WO9f5yN1xWFeAP0mxo9LU4K/t
y756csUQXxxl2Nhz/WAT1un4JOWcW4XnNfQ77xg4fXVDQPLQKD+6TMil1ug2Tv3owMNuhg8xQe/P
OxAeReWRZFnReLJerU/ogF8UBjIaCSJOpVV1x9aJ5KqykTNFDWlGIROmZxhTeytsvPckKHnwTWLj
QizcFU3+igRP7Xr0ooe+y+uTXwI/YBWMImSYzkRMPpKGE+69Np/OCIfuY8gyWJOOSYAI055kMpst
fg7zGtr8HU7eBL2B3GQRE4hJfuF2717YH2eIWTB2GM7UvyABK3YmykNUTGGx9pLU2Ie69pGaZnqP
grrdCW4a9Gy6ejZlcScZJPpyM2CjjDKKWwEKh+LdOyiodCeaXW/tizi712RLgioV4mvA8CZBwH5T
aW8rWFsMdoevuh9+8FyTdwz3oIjSydhlRh7d9IBkONQFIP9harixCJZFmWq3EYfFGk2ydonh/M2G
cgaqDeHheYMGRmTmOzOk5LUriB4cuOcu3WDEr9VQkDSFdVbkUh19N8zJzEpjuiNUYb1aUZsbPzrE
kNjWq1No8k8FjqTnbMArNA+MCCbmj3qBo7uPcQLFo7tGnJU8/v6AwDFZ97pjLx1gp3ZilozjAOyd
s/nDJFBA271RryIrMLZlywrbPKN+WJrMec8DwAlSCr3yTDYQUhuV/DBomDgWArQGxvj1v4k6s+U4
kXaLPhERkCQk3KrmWZMlWTeE5LZI5pkEnv5f5XNxLrrCdrvtjqoi8xv2Xlt5cPccsnXFLC9hWHiX
fz9iFptfBINvDpjMHaOTmAeC01xojdndQ2R89GyQyh02Vnz3ltAf1o3TWY8stO9CS+/FJcmhY4i9
SaStX1jNOZd/E0iEjhM7m2c/t9nPh+27KnT2Hxkex8jJ/LeCQVrWWR8GJAH573l1wRMLdjwhfQ9+
KEKIIUAz27mHSYIkihDBbHMWDdug9Ec2iB2aPU5ONlDjkakpHbjj5jvl4X3Kp66+VV5xXELmK3GH
kg7e50oQ16urfp1YGW140R285B4/gDj34OMr3stJLzv+JFrTsXNekN13W2bDNqrgpj8LI9WmtSDH
RkEu6LNmUD0kE/ytDrCHV3ZLIsWg7enx34tKs7fRZaaCKIxJwhKHl3EQwQXGbHfJplMScT22Tt0e
fX9s3u+izVIW7u+8MJ+VKj+S0s34HnqE59iagLAoSR/D+0sylPB6gaJyZWX+dgASwpPX5E9uXw1H
7ft//v0MztnTkk7ReVqQd9uIfz5FMj12miFuaby3AbbGupqL5pqGSL+9Bi3U2LVHgALDixzYq8mx
FN+5XTIDqJ2fQZpzJFW+04jgd1XDQqdgovdqOWW8qUJd3jQc3l0Dq+cYBhZL8B5bXgVW4KkRzBl4
i9zvrjYMp9OAsq1BSmxJ/7rE5ZfbjsvOHkezapZKsnS13YsCH8e2xrnaZoGjY1z91ofJfPRxrKOc
ysyzE2QHDM8jgCfl3qSLrwDXYn/EYmyfXTuotlYHMszXxcfQoWOmon0uoWc8pzPBytUEYbPFYYgW
M3z1O1cdlzriNPF19dK13/hE8lveiGo35XzLXN7h2/2NvUFSh/fr1hnFIYE8yERZU7TzJ09xvVtU
UB3kolCBL/BcyslszP2eItDwosBHHqZST5d/L7M7IeRCH7whVnBfmB7nWGhujuUvT23MunhmT1FK
L3uTM1/SsTDHuHKGbbj4Fo93zJE2e+2l5r5itFeOFzvU+hTmOO8dFX86XhCuhG5TFtrelcn2vJ6r
UN48YCNBOdRHPszkUAy7yrkX9LA8iWtCpSGd/nsM3BmzSfmYLF74IvrnsqQsbzupdlObnQavnn/4
LdtQt8k3+OsIxTyY13zUWCjHZD4hXUYg67BJhvfY8nh0WFWg/R4ZkVSHnFTNTXH3ZHaex54XG857
LQgYiYsIEkNeJBdX9z9yBH57nz+xmFouASOxWw3w51beXwpvuokpmI///0s6zFvOXBZSXiuP/9hk
cAGKQ4m71BUtYuz7Sy3sGE1UZOHslsArbY6cKs/jj9InRSpPAWMPxbMunMestJIP914P9ZpPZ4h3
lhbupU0h2GD7Xrd9FW+JbKy3c1XjCRipD/pWe89FwWRPIPwtpXTACs8DGZaN+fuRdMt3q/v8qSTJ
GxU/4QWsaduPuqrqlQaPcC5ASO38GvVhJ/EXaLvLnmM+MhBhsAXHCGO2nJrurbXkaqjc/Hc1Axaa
ENTtQWmXdTLfMHhMN+4a5odFmJLUjbEfO+2yM/cHQE/d+NzWrxS0AUiHkAOxU0g/BsSviHzMbujq
BVfHq4+CaDfZxr/UpI89RHbLljND1bDxx4F0ypJSwJ6yV4K8QPgxyFwlAiRriaJnNc5ReKqz4Zv8
z9fx3jpHHGSA8I7s3O2/CPZ3jszNt0Q+jo2/XiDiYyQoPayTQdRbz7rMQSI1YoGa7ZEgiWWURLdI
2vshsBO2NiK5KQFsv5pHJJlBueydtGXxRXAUrfsCLaSDUZhH04ay7YlnSiJKQ26U1gRgR+nCQlF+
1CaDrzvzJHsjKZRdSppQHmoiOst/IDXUxJDxOgPmdSH5zze1e2Q9zn1hy0fsCdUzYwG5w7AB6p5k
dbHEBO4uwBMV2vq8g6uZDEP2VLUeV4QCHJMUnkIz4R3JHQ5OKUED1KbRbw8h4teCNYPD7T8uK/7M
APVjLKcDiX1bES8OdRWTPkLt6p0mjgmYbsMWJ04OsB8odWpIbuBn82sbh+NRxX7zSwb+nu42fTJD
68KXytkGsfp7CHs9/2pM5q0ccscPLD3yjeyBnvnYxvbVJNb+8mX8dlmVtvfWKflStmzs6NEtSFPD
KV0c8FgjOm8Y7JBsq1xBj7A+Rq8/AFOxVwqUGY2fC2DQwm9Z/UwwUYKGtdGU0Uneh7vpgL+lrOL/
rGF4ooWRWYzTzquulncuui44ykufIcJOOl2tTKjIbSgSgP+msR5EOjCddC4JbuMHCZphUwv57mAx
huXi7aSmsWnRUuHOh0PHKOVXHUH7z+VN+Ayd/fxN9ES9W/eFexMt7kPMD/xe/fITl3F43bU7u3ee
osCcceCCHcnYvBEfiRHEuWHOp5x0XhfH59gwZ4+V2kOXov3O9Px7uLqRea2a/FIoD2pyeAuz+S/u
qWgb5nHNiWitY7tnpT0QBt82UAhb+ZVIfBeNjfybPSPRirl9dF0dbSIBRM2v8wNxOISJga2dWbPU
hY3ElqC0imm0hjEFYxWqj5nidWowm7h9ykWPjR+x8n5uvzssSCZcUHQ6dyw9vhyaGPujXvKXZAH8
08VABgB/gtGtSXrvrn2ehycxiJs/VRPykuHsxjP0R83K3xE4dGUZoiowEX58qrtVwU2Dy8KH9n//
LMBu1F3d4pEnT+jOwa6O/15kmNTHCtXjwWs3isQpqAWA0djRgBlV9Xnqwl+znXMEj+rL1P5zEIrf
FlEXq3rU20KGZ2bsuPjt9kgKwrzpYZUgLH8TY3hwMisjd3LcZJE9HCP62wcpGpjfVrNNyAdbzzXr
mgrUU/8fa7cve5bgvZ32F5DYWzCp1zAbXozjoWQLmxfYB0Bw17Q9Xz5IA79UCSCTigN/8Q7TRCaM
TFOWz417SGObZNKePa+Z9jP9EevoDoU3iljFOAUg8U/fBCW1NZl400tumi0jskM9mWfTNJ9LEtzK
NH3Sc/0SUtydWxbNLFk5HqxT1t/zmvtzBdsRm6P14sEMnTr15dXmP7GIN4lQbmz1X7zYf9mLQ6BM
zVUQl4OoX++H6M7s1iwSPQBvqZvDKU3uptFFbtq2AuTKiaUDlPEQitITIrZpa9fuLz36y5G4vxah
Eh+gn2OjELK7TzigRMNJRRednmJX3EjtgmXBqWDPbGIs+J78bBhXpq9esvlblQ4L7RwtJ3cRD/CM
GHSSvLWFu7wYFPRIM7DtTRHYgQ68el4SBiKb7zSwYTq06qey9CVs8iOqtFdmFAjkUbIhH2aBa2oE
5txF0JqQ5c/uV+jAgnFy/WeZh/E4lPGPmXy5KgtCmSn1FwiCbMfZseiMCU2b/8615GSBXxHY+ZNK
x3vyCov3aOqddRw+wRL7yqKQmMYOyIZryd08Zz/I+HKk3DUA0CT4WBb/BT31RVtVui5n+WkG9Jx6
RFBvcR6kzldNZuDVlPLVsqU4i0mJFb5q5lfgTnTnNQ9Wiut9BsGRuyy4Xdk+Zozu+Wom7gav5YsS
LDgx54D4SAgpZMbSrdoQxBOCjN+jFB+SFLn1AmzzwVfJNi0BZiIdBORZA+WqxXDhRKiWEOdGCxYk
G+FbDsk+L+t9NdjdCi4IE/p2eI6c7tKUM9oxi62/5//yDMKJyvf+Yk7627p3Wfs5m6Zw76IHncV/
tcLm2/cg79Ts7Ye5OLtIXgmYbYYnuwNCgKrN3kg1c2iAXc8mjDnpuIACQ9RGxiCQOexWNtNAwkOs
fle46OysSRFBRTxKp5Dw+EX8lE84sXJ9Z/znbMthiN4aAMPwoaODsBtBMnLTbQRJz6uY4LL7IJTt
nzgurCcewFNZcEN3VLp0QOJYheOl6tTykpQDlkVDWCd7588Qz5jvIPYAsqi50nmjlO3ANxchJF9p
goNvKEhVCfW+g9/ckwknMXZBfWo/B/fCRIomDtQ04xsbJrnsdwHiznU4wnqxzKjXhkHbupoCZnkR
cmAUtrRNPfTgEVPMBFMLf+7bSCTANmqDJ0uTBT8OMwpkbTAuOLm9tzzEjvH4x0aHdA4wR2AqeXfZ
4xx4iPZJaIgOcMPlFCZ6nXdVtAZQRLA3RduxkuZ35GI/QM8gEGDAd67uLqietsAdcNpOuhtvrQ3X
avRyBz5xpXZWuGyd2Cs3uSpJlI+zqz0H2xpRwmqwqxsJCkVK6ExnqBrQg4/g/R23/enF+Jr11jVW
3CxU+X91bv4GWQ/SrBY+6qHkZUA+VreETtgKtWEMDJfYGvxVeV/sHdLOlc9T3U4FItPOIg9CfLVR
H50b8zyH9t+wlz9+IJ9w3/yIBHi05SvvoXH7c6tqh2ivknkRqNB1etd7BFPrr8NZnPy2qCjIhqfO
Sg6gufB4Wiq6Fgy+VoE9Odwm8mvKNbR6ilUj0IFMS7nsSG8AkchAeSKbacu2J8dthr61rWs8Oyy2
3QAMDgBtIgiyYode/cyc/S6+5MRz4lht4ruwH5gpKo5wh9UfrldGogIQPwJsC9QhiIrrbZ2XG5nK
LxCoeN4q/RVRDz/kSbeX3RAe+xB7Vc1wWKcIFfqGYS6pB5gcR/M0Ktz1hvjHgunX3u8ZZQ+0e+Cs
M8FpPrG7L8lApYlSr3wVfYePvooLBHGLxZGTodss22LPlzraO7q/lVGGk0ENVfrompoWRMJU/r9f
jItYXAW61pYJyRJSfogy35oSmFYHWhazu9vtBAELt0aS/4rp7kQrzz4nEoRYqu7cI8OIgrY4Ommo
VpFxuQSEeR9j4zw27vjbDrKd3XgSuVwK8kYwtoydoX23aGRuC5gU7XcDD79xjnLp50uIIH+651xS
w8YngXL6IUULnAcCf5/ovtnURGtR9lub0EuQJPo7zaMnfwK0ndrJWz+XJ4JajsFkt78xCvyp8kId
wvuHzvjrAQVxuC2zFx3O+jB3EwOPrtZ4euBG286blzbqLKmKNp75cez3DDRey2AWBDsdNjSy9Qh8
t8jm3dLfg3D7KN9UGgk40MR+aMQ1YZaEG218TrwadSCY8PVEbir7FiacTKGACt3/LtRRoNX0mXie
/siWt8c/uwmAsa5p3BiB5Th384zL11fFIaZqOYG4PunGS6nNMa1XAyqYsk/X9K3iYRCA44JE3Nwi
vmghkr8NiBQKqhmOfp7tXWa8UF4Iu8zVyGXjYkc2i+leO4NH2pSPqujNJcHEevLKCXGRNNhq7BxF
PbEhaLXMhpL40kdarYhaLs9LylDFkugZYFC/pZqmLQdbcJJFByPfDsYt5SWmnoJFkcmi8hikeEsL
fVmce74JLLbNUN3vRLfc+Ept+X0D9MFR3Tqm3DcQPOsIDeEm6droMDm/hnoZmYEbzlEAd6tRu6x1
HPXSsf74Ug5j6nQe3KM900QDAt1CQPsSo7R2BhcAYp3G2bWu+k+SCr4dJR+lV3r2zREKn1nRvahw
7l7cmVUhmEHn8O+nlYP0BbjQb0XVhGreu5f21G9TgMxCbtVsfSUsM586W36gWX6cIka2inD3u2+9
JoQl8FkNRc7OHV1inwb/6NiGYM5FtXh1t549zOjTOOeCLnfXHaZ0givs/OCBaKsrB3yVKF8qMS8X
o1iPMTpmQdFeC9Q3fQUKxG/DdtXAWcDG7Yrzn0Wr4dokYt0j2NzYnttvZDzpt3KUOwE5GiprcYkD
YhF8PkcEnYFz8RjU6nxBJJmliKbcunxyS3/lEgcLwgAPyOjpgq6vX9aynNFRNepFu+hvhOukx0Da
HH49m0lAwiqjiShKGIpJklylHOmvx0ZyAEJKYuYanOwGVFmKsI1MPrzCXmiIIfSH56W1qRkMC8MY
SaQ1+d6pFslyGzNTXwOqcJZ6T2Vd5liKcAckYWLtAgKFV22J2bYwpMhznevHCfvWoxN3HyFS+Y2o
QQqzDts47jT+Vnp+TGiMOYbxqTiWwB4wdlubROwSbMBg3vqhDlZI07F15Z+j4tDxCF674qyxDoWN
gN9wfaT9FRPKS2HzHPh/sCb7m8G086vuWuIjfBvMq58uN0PeszD2W1f5Ls2kjmHsjkAhNWPN6Yj5
AHWPlTyY7oYOiKHoEtGWu7W1tdvytBgwARaBFWtXc1nVtfcSEtGzLrBfqwVLkZ3lLGqCT8FSPFTO
sWOHUvBXrWybWVcdE3UxOgByk4lIGznXp8ERhshuh1MVElsjE0HuWnRrEzRArYOeYYqzQ+/1AJ0C
q95GyC9hm+D9YVdDaIPzTIbpoWxaZL8kiSa2jYdwKucNKMAboZCC7Gtv3jZ+ll5JACcCpLRAgQ3l
IVzQU4YY9xxF2CyWxcBMcj0TRIPDdBsYCFFNWSDlGKN95SJV7qewuLroKzmiJOZYKjaoyWyIc+YM
Zpn7E9/W9Wy39+wgWCRTRf7FAlvoQXfdZzVzszF5UysU8PP1zkvtKX085pZ4MDGN+/cVXJJmT43V
xtcx7QHro/r2gn1InvUWXsEcqaM/j59W6SFQhCklVVjdBmlvXH9WZCc4mLSx3uqggh76EIVlcKvr
INgpAkzrIvsKa76iJJtDIO7EtWQGBDCDZqi9f8YimLM1LMkTZriIxEXA7R1aso1+MKw7r3FbhRuy
rvhu+aN7THrMI7MKOtJB/HduPoiaHZdS0M67aKIzHEnc8VK8UNkYAh0j80nN/i9V10ASR3ErOcT9
IIx3epb9qhHTvkFRf1L3SSKUnOnWM+pmE7VKlpi0TuHRsUnSHqvsfclvFYPvtfFZLGQp8RF2aa8L
HR4IPRc/cSi2hWG3CLGeNMh5O4oW8bd0H2U6b4sM+z9/JrCaAikJagm7oNGtsOupiKwBbAm4d7H+
QMw12dYpUb5RR9brKosfTcF3J5rq/BWcTvfkLux1SJg/uqyS8LnOwdX3YO+mNegPbTNGtpCK/Fcx
aFpyjqqZxd0ZUUNFivYcECrvAo01UbEZy9TZpJp1/lILqG+9hc04+BPV8QeJufQMXFqkmvkVFOxZ
snFjSefDDHaCfuMYAXAAt9tWeTOZCkmJ198h5iMdy2MYkqpY0x/mIvkvMBLlTqQPiCN+MVVaDhkr
4xnjwaNUEJWlINDVaN8hGYWXqhDgXEiUOs0JNMU5T7sHjSh0y4bvgqXa2eLS+evz6DD40eVehYTz
2jiag4zgh2E+iaAmb4P56IYYi/kxhVDi0Q5EZhouZig3ArcKrlK+egFGUarVBQ1gNHyrMeu3FjLC
1dDhUutTxEaxrsZV0wEZmux0l9Rh/+SZ3MCdo0SD1GOHHLwPPvKqR0T8n03s9ke3Rv7gl/jZIQYL
wjcp7ja6QL0CpCrYV2F5LueoZQ/o4ucrRuf476WMo3KLY/WzIToDQhBGQxbjwzG9jx2YZRABRokh
c4ys9BwAenr1yBXyr9zNDkmYI4hvolGs5cDOp51g9+jcMjs2KdYtUrTZwaAQiF749ACYq8HjJq7l
Y+WWP6OqX2VReB9pyZnutU9+79MTVxHImcxpNljaho2dxtgWaz8701hRg/kLKk/eA7cyI7uU6Xfd
1xsX5OvWtYbHNA4sdEKgeX177S0LsxHTYcyLs+LseZO//bNjmvNDKMap6eR8IgV2OzCwfQ17bJtz
Sbhdy7fyxflMPGvek5OIhX6Y39zS2XErmWex9J+INXMsoHp6GJS/zSodrgnIAVXr3qFOBPilBmSs
77uPzv2FpQ2ILYc4RxJxZiqLIty08+KDQ2MWViC5tYbRJ697R9hAwUDa/mwZIK1LrN1QkHMO2Hs7
UGYV8gn4C1nOalfeP0Vr1EddFfYTKJ4eNOjyK+YTwCsGfNuviPbLFEBtCjBYn43lrKkSgnPFLoEc
EMAwXUD2E9DDF29kjTrypK/NpMyJxeh0+vejgf3ptgitb6lq/zgM+6RaOiQdoBmDkYMVsltIPiVY
9oFKuaAwErP17bkt7Mxe36dsBGsrOD/oMt6COYKRH7o4LPqYxKfS857DvjiDftVH6DR/XeXDbVAk
ZxQiPhMcDZ/ISn4NbaO3dgrouAs2gc+UNBKe++eODh2s7tnlnUZIGN40z9Qu7d/DabgHvM+0KDH9
ZOowYR3QDtC6pQgIwJQ1NiHgFhcAvnELZy9g9PE0msr9IIPhkDt3yS+50jsWy/5rGcd3z0l48mk5
tmWMeiFVZbMqJ4tg3rZEbtGmKzUyeGMOz8GfnZ2KbMS87x8gwMYr45CFAHcC4tHUvsYRJIqhCfe2
4lti92jFkWOdlRimkyQ6uehSyLBNAKyAHThbywEy2ASfuLOqbTBUBx/7IPkOMT1OOR+cUf+e4ZLu
26y2L2HsvI2U0dtapS+WZTC5/QONoZTCf1BkVyneC0eIF1yJWYGxvU70V+XCWueb1+0no/4i2HYp
23wGVcE2gyy7LyvzNvt9fiTiAgp7UTWHtiDJvgcMlt7ydDFP3mi3fI4A9nVSHpL8pPKOe0xioYzq
CKxtS+nW8tQ9GL/646Px4TtNLcab6a09m0STcQLLp0Z5Gf8AcxIso45IljBU1Axm4JKT9TrPw5pA
LN4ccssO4p6esGRYpdHhcgCk9dFn5+eRLD9WR0C42X7xo3UtwoKWwUfCdfSyYSKy9yHrm/LKYBbM
RHtLkwF3ZY3yXkzpOpnLp3IwAPwluQdBqhUO4olRgxsCl0pH+bBU5XBNmuwR6FK8VffYW8KqT3A8
SOKul7vCMcLS1tYA9cwX19WxKFmCE52Ab2Lgv59HeNeF/oG7eXA8Cn7d2e3VleqvgvRys3/5HPMP
MylLD6VmfNKzX8eBhBwyrfZzuovhltPkMy2a/M6cl4BhRzL1e6fAg5AEZ9k2l1LaD8rEx8DlQYaO
EWdte+rucaUL+sTFnqwzJzTdSJn1v2fp2K+8Rbty4UiLdQx7bAIYBpx65zvFF7aM4MT422xY9J6w
cTJ1tk3MUs38TPhJD32ytNfUwgoyttMFwkbF4E0yFIgGB+0AFX7OXh0SrMyYQGJTyM20QfEWAjN7
SMccFwqaaSghKSLdu4OImAC8ePqeDuZtm8V/LHuZnhv2fqLiwGkdgG+zGflUHPBHTqA3DYACDjrQ
CT57e3wE7hlv8cAydYxZOqYT+xkcLuQq5uo5iCr6voA8mY45E8uZ7rmGJbbxXBZRQRhcgj7/nSy2
3AiQMjXBo+9DzzvbEWpT5fGjLd4z8B2HxGqp+BHPFaF5LnrUhmmlgBG49pr+Rx2gvLm7HKsiH9t9
Dt13t8CpWkAQFtx4mY3vkzMRaQU4PkJ3vAn4gCyeJzL7+AvRzrUANNktTbuigUSTelxkUxXs49R+
jBToGpc8rrUcCTLvTfdCGPKbb2NwZVs97moJ4A6mOgB3djBjOL7F0QjBIB/XNL9EmZDntuMfa1UO
4Xacrw4qVKrCe36utdzY2zGiUz+m6zFmOKR6lyB0CBHzi2sw+m9Vmr1bxqin+xKt5nrA1ACcG5AK
qlw8wskSnBBzvafur7iJw32K65+eAuFW6uO6lPGVOPL7TC5mnNNsTC3ZiXmGvlW2KBxD9Im55RJ4
Q7yraWQLT5jiOrbme+QJtl4rnh9Y40MsuOus/r3woHpEpQR/3akvtrln2mMLnvhBdG127QGjVCr1
rpREDjof+aY6wubK3LsKQv52ZIPh9PLdI2qS/pDBjLdZ/x+rFCI/pNxr3bfHIa2vtQ72gT3ilyo1
QcTIYugJ69LjUOt+g63YkKWod4tA5wNvZkOMSL8L0xBaNUZrMhL9PhHMRqtjYnk/SVMEB0Jkw6uo
uv+GoH30GkG2QMkWF543x12KNKwTNvjtHEY9HnO68ydvxnQ0NzOQRkmJkDfZberAOUfsmDMHYCUR
I2CmBLNkuOhUsHFxwfFMaCVrpIloTsfWyQl9YbBKKDu66skPrUOm2o6DSXwuoSRIeTaXpsekxBqN
syRIxguBcCoZnIdxgVdYAFLeWJwM2zGOX7DBNds2XSwEVWbXTgSfUlNExwRqold+OLmQt8Ctnqu0
upI/u47T4b/JJZqaZ6P18ggbakVhY0ffuMn6DarUz5lL9oGS4a/XtXtQ2S4Qq2grQzzWadiU945j
p8rk0XY772LnxJJTXCIDSUGhIzDZ6BkzcE4oDi1+t1fdsrZ7kmmtrGZFUvJdVdzpm8TFX+RoMgQL
Eu70i9VN7yRrb6PSstaHPCr0nqeBlO2JsiMtgvmR7Kbj0BmMt6roCFPkJvVngmfstOlWWQ+hcFD3
SICiepk8PEsk1bJTtp+YCye7rvehg8d3vcwiia7QAI4Y/y9FYtbYIEhWyQReKPoxNnFYJS0LMri6
27nKCoSowJekvPg4um6+GXvGBTHnSuvn6blMubTyjKxGHlbS1mao67z5TRhjqYhsFm+yqY5s4J6X
wH4SAzb/eJlYxfWa4xxBwWaAtJcwp/yFZuXmpej8QfDaGLmL34KCcjU6smP7ipMKIxUYdcqIem0X
TDM97eO6sLBx5ao7ZfZob7hATlMchweR2hQFkfUsUYofac+7jfGWibSE5KYli5lgsrpNq6N8J2pk
MPZ9vRhX6bvjkEAnFcuA/v5/1xeHIORf5VLvgonsmh4MDSdV/BUuA2YKx2YHG40RKp/qv4JN/KpT
HcVYYNZ2QwOS4Iwmgi20zwF6rtXikNXY6DjkcKEPbFXoXQs5s+bvOLeD9AA3ChrL5Nw6wRorxDrN
suc+rw2h7eQVhg2mLlpZnwSFKPZmPeeo1h8qyh79wHkZLVSkIvq0QQEwHR2dtWm0+wpfaEVlZLbL
vccvksQiZCn8A0zF2fWG/a8AvibcM29d/ZhQlaNPS50LTMFLitrEDqf2GEOmelELCcUu30NO2oFQ
bvJfJ0U+eDEvHz5RQ1SYQFeISMhL6iechx7QKv4nKpcUPmiXKljeyxY2APuuebXUj2I6jQjmmVP2
0yYV4rffAKKXVkuKRmnIgfWIn2UL9dX7xM60YfnHokq2Iz3sxoSYxQxj+thRFiuepjUWlsdEo30L
s+5jAkOHcz5uf/khb33fTpp7BnqAVOlGTzU9nlNWL2nI/uUevSKaLFz3i4ofVdJuFscrdl0ngWci
MShUUW8mxoyTE9SrSKRPSVRGdDzlZ8YyD/5pwKhbynQfi/JXq0x3WciwHjETHBHNI4jEYmrV0UbY
6bMffNcYsdcyYSOaf7bzjLDaNxSO/CoiFKg2wnDt9Go6pEa98ZUIGPnraNc0aA8G5FR7UqfRCVZd
ck/y+oHEEq/GiKGKoL7dVg1M2LJBhujE9dZGBL6FVPhRwiURSb7zZ1hpKaN1gsK7nTLgbon1o49+
xDPt+cDqenfbkZC7LQhNJP2lJI5FfmBs5SNCYI4l/XXqgSf4s3cWnCQYNNjwL+VBNCkC78ke9g3O
DphisF+5HZK9Hy+PqerQCtoUPi1q9Q7+cINYfDeMxRvJXL8oR+N9iMoHm6b8iQkLY54y3t0wWE3n
eJcuePftVHwtd4bOEi5sdepsN+oc/2jpXdyl9rbY34AnJ8T5APl9GMaa5M0gc/cqSF+mMPPWBBV0
W0ojoAH5kl61bk+u7T55XlfeBkiqy1J9QqJnxpwzjimmo+ljTKeggtCmK7SPDFB3xGt13ovGuXTE
7CN2UYVJATUmUee695jvs8KrvDTbOD0V9ZzGZ13W29HHvMOcqDoy/3tyKJOhuCE3JsgdmYBsuaPR
ci4p6mFqr2PHcJI8ZnMY3CHYC22sE7bAdOV5brdGwARLiHuf0BTzIaXlrUMydtNl8Y5e5X2Dfi7W
qgx+LWhXXmuoHXG8xNTkw8kPlY2fS75HE6E+i/Sui1qoMTGPD97fcqD5mb1N4sXMKNX8EE+jewPT
aPsvEHwkc73W7JrWeQWplW5HIE2mZOUZtO7TZAUT4AEiMsIEq7NxgdDyiD1JqGJkhJD5OJp03bUz
gh0/Aa2pt6WtGOxrgL7oW1Z1iqHDqY6UfRQ4C6A1VwK5GGz8NEUurm1fbJRg1tSQ93duPjwHoUCS
w4nEfvXHZLbYAvQh92Qg2E5a1nfr8Ie0FTOCTETLpveB2YXMPaAbP1iiljvbA7lTzW9OYDiNGZGs
Aqfd4ywbnmrsQ7RDeuvF4PH6iMvDGj3ubz+qeIcwCbWBf+7o5FeQIrG5lcmrO+o7Ii7+Nbcxk7Qg
/q/oD136R9hsQIK0/CqH/AEUNt3dTNVDrN9Hpr3fpH9glQq0vdHD22SRi0UbTqdMNkMY6uChL6pw
VSu2GaZiFdF3u17z+BXIPs59G29gHsdr3XBcDo0ihNKwGfH1YyiYeWgn/RaS3xgVI0Wwtq7RYL6n
eQKT6UNp7eM/fuKpnYPg9WHpQ+JA/JTsxauaCGeli4IdQX2IzrqqwaCNYeQd87tEgkRG3074PBry
p9Lwkd0SIRpDN66EC/pthorntc0xL8N+HyjxBXZlo1zcO9RGheW+EglDb8IQDFLYQqE0vbr2goul
JNnXoYofZPmMivAdghOBQL5NkJ+e+vXXPLXMq+3wFbE/Ou+2W5V0OJvHvqkhRP2Po/NYbh1LgugX
IQLebAlD0Ivy0gYh8wTvceG+vg96OTM90SIJcysr8+T2VDGwREmN1u5rgQW7PVPbAwUuGaag6B5G
Np+bGfAB9+RNnkkbqmL4k+kasriKS6hd8Nf1ANvB9BeNr6qqyv60nupWfEoJVl26f47TVg9kEDBl
QWT9UTMSjk39ZqJZGNyXuxVfMflAudLdhUgK+3LzXw5qWKy8vBR289kClgXOMnmj45RT0iXFrHnZ
Iu6r1oKizt3CNR8QfXu1liWYi+lIG5C38OXibtHCbqTAlbYl4fY1sEG4TPMKiKOYoZ9jXPCzlG81
5jOb27G5+iaZ8NAY2YuZdb990rTerOLjm1J/xrDZRHt9Tvfs29SQfq/DorNOaO65RecGhSZ+yS5K
jT+xxsIhXnBwtRvKs6RSu+JnxaRovCY8BTSHnhtb6d+sEYUD0A34/RRXQIbpayKmSNYmc6lzBr+G
JYQbyy7x3Q2qT1XbkwGO1+XQbXlljWdoWhkWhXKUyu9B6wbuNumb6RahfCBDX+KGx3iAyLVtUDR7
dC3nkWi/4fWg+yxbetp+kTVZrdOqjU/DnwB/RYa/Rr5Y8OSCiWGsVmmf5fho9KkCWCQ/zSzWXDnl
0FVN/E5RdbdkKozIhsRAXVi8Ae68UVnHfWA8spKc/Q9zHbG2AzEY4sLZNeMPAjuaw2LUYbnsIdRF
AZmD62Q38MjgO0QLqooBYq4j+8OrjFCHM454fGmBV5Zip63ML2yj/jSzPwzQJHdI1mcE7a2xidUJ
u8OLs1bc5MZlnOLXeuXA7yBizNNbaax2UFDNbelJTw8sfgaFnUE7sw3X9KvNJic2QDb10qGCPBZq
WTL7lISjwOXJH4MfiggeGnq4YMItXfYlV+WTGBT9hX1Ks4sOGqVmz9rGkWMzERRO2/G2Sa+JNjQf
S3bacfDnB50h9VC15kErs252i7UMcs5eM7po5zjGr2bBxHVmoJeodzQi42raUeU9e1D4FLdS0qe6
tm6kwGdeCFyjjJjfjYYiJRzKlFv1icBoUHakhwWPar2xdQ/2JGG7DHojh5Ul7EwswJqYspNej2JP
38QFD2AVYmIOSng/59Qi+BQ/VdFqhyaL2SCRGpQZLuAFlBw6AwA0eaxdMNLgcMspdDI02LyC3mJy
5Go1Bo+irHmGadOrJqmam3bKErYSt7zNHZmKWLvVZfpRCZtCbzkpDlwnCsMhtfWgslFxy4s2RDZL
LQFZVB6Y6xbFa6Gw32RtfhoM/lxct5/kYA9WzQFgtIXPUiy6qHJDz1bMY1gtEfsyEwPJLGDrWCj8
O5xDLcHOdM/29AWV9UPTJOdYM9PLJWa4GNOE2sNPGtS+PQ9cby2CM6HERPcsTX3towjZX9LxcVbi
bzTM9NgNtsYCQDdCzkI2wCaZXui+mn7TNlKxLziHpBww98iDb+U6l2r3vPBQHnVDYAbGWZ/n9FQY
QD08EwIWeq8Oyl6P6Rm4z6zkzlUaf9jrWO7WqUkfiFQyX9VQxCq2gA7g97kfip1sxpOfx4EjcvuA
D/MTMQ6Mpo76AIlQA/C2a/ucr0jCDdXG8oEYGZ8bWA3dDulTJ/MGqMj34cZ+ROTB2ZYPQPhM6YVz
6C5JEEelecSJKUsfpoFH2rYjGrvTSxK12VmtzWfVxMUA1f/O3dGfTDkmnFdqm/3HXXGfXKi9/oXn
ZVjKljwCX18Ub2o3f0lLoX0msQ3Qr7VYBVeK4pkCQqlEkyJMl5robH+ZFGQt0+r3MtP/lqsBh7pY
wZSTI49QIfyOnfGO8smXxZYErhrr6rAiu45yfFw07O9Soz/VvfyaOIO6l6ayPcqCR6+15bSYjAio
zh928dnyTby3Ed2SidWR4O6AzLWN/iIXtzw2yyAtmPo5XAJTJyV20zs/nVrVhbjt7KfSTDw7Tdtd
MYjeJeif+pWlgJeuLE9TOL0MdbIvDeVcrTgcpKKVUNrlyZfmVvJsgVSop3G9TzMOVZyWjmrELzbH
w2HgznzEzkB2x065mgUwbQOVwTTELh2wJmkx4b4RRaCFo0td2BLGIzOB4hAwVPtvrdGvcr6iDzRM
HACqY15TJtW7lChndvaKg2P78pYhNGQ13rcSSJw8yaczLtTHkmDYaciUUF/xaGqJcx+2KB+HG2vH
7CcfSl351mGFBcj5FINscWI9VS41Kz8Js/kOQMvOSKkeq7M9JcrGJc3V50kgvqX59NCXSnsViANr
vsFDjfInYlew6xyr8fkKYSKRx96pc0yX6oYZVpMYskX7y2uIOGoB+olzXuumcELcCb4ZSxDs63ZT
eQ3AY+jS4PBsvlDqr/cUKHNUViDoWgr/vRNJXNa47elkn06d8b7YJkJTzm0fyQ6V6rlq76MIvW7b
pxFYeFPo19FtAK9z0eAyI2UurEzzezywKJYcNdZr3Bgq8zDbRrXqQ2Vd4AkK+n6Htf3T4u5Tm2oy
Qsr6lcoZ/SXb1eNYSOnqGH8gskhHUzIpl9XxrNok2z3dRl7ubJ5dktVcow79z6grXzSWfhGfpaP3
R/RmMtBxQ9EdO8g9kbLE7XXm4bSL6sNMeMo3WYlXMbDBhf/DHoHjXlS17RuzfrRq580h+pmm4Omn
pD0tpUUrpz2xKVpuDosV1H8pvzhD7KCkMQiX9seY2tFZt/eVnC/BJuR0lG2EziMusciLWX5ursPK
j7EeXlNSEBkMooUCUFfPcxIJxL29JkvCpHDYpcamE5SzBVwXOmrcyuNxtgxSuI6yMcgMf1BXg1ZN
qHBYoBmZjMGXGgoTRVtfHYVALRgNvGKG7DfGcuRkzTUhSg4Xs3TqwEFKThf5Oa57T0NMwE7CHhwU
+26c2PvIsak/ADAKo/Yznwv9bknLY4EF2sODPpLa8ZLceCqi5FMeEH17sznoQM93cUO/i6z/tMr6
68DbWilU3hnfOANoYIi1dW+D0osxTcIFXp4WnXIM0zosS8n2o9VORYk3bUZBm7IRczgiQLhSC7ar
HUjyqwGyaEY5JAnlqXPOvm21HgRt0+jVtX2sir//nZ/6rFYXFPVfrgDL1dqCYt8soVSvw5PoCPFF
G8cJOA66B+5lWqxTtgR0nHYSV53OjEtMn2k5iy7UIezpiUG2wOF20XJ5j/31Ra8HKopTJiRTnn8l
Z2IFJSk0SxTyy9xxL40Kd1Cd04QUsxXO4VKySZDwNXCeo5xZXS3fLKR3YKH6kZMuAeqWN5GsGanb
qJPB0h28tlJIv5FdSWR+NIHn2sJT5qz0p5fjuFMwMuk5JU5svFi0ijAf5bArRsyauviFewO4NLVe
gdyRpUtmwNzaI8ZcNFU2dh6NAxi55OpFVYywj4d2V7MU8vsR1R5uMD5gmSzOVHC21xPcoIhNjH7P
5PtknnSZ6Su1NL2ZVnJz/rf+gjML6CbbETbKAi3PX/s8e8aYhz2nzhLXZp/ulhmRk7mQY7dIFPAt
sX2KavuH0zSG2rVhwCt7bqSOtEJnFw+ZlGYnO/2ukPi8Clem18aVesHBz4Y2g6QHbR/fzA3xQyB4
MrRbWAaEks/Qasv6ykXMWSsV+FeouZ9TWncVFreYglNwKlH31kHTNVKA5ouiRPhM8MipLfS/Qu/r
QMa2YYn4i/2f7K4gQl1meMQfgXCXxLjcZlv+YosFJHjzE5VCpsUp1i9dTcCjGfymwAGY2MW4t2Ay
D3ZJKrl6QX/Qz3Ezy94kFcLNywZOrJMELE5fCKxD15ba2DfW9pnHC10iDKBeZX3YKivVhGEhVPQb
fqnoirVnrWcgXionLofsqg5r3FWdGeQGl5KrzRsxJT2IwTM4MzH4Yc/VKsz5XUGRTz37RSWttNKQ
pII9ss/1JMK8o50UYoU7Ik1tMNX6SUiVz0I0CntAIWJxfA59xQ5ZdfGw02DW1qLXii1yOFk0VI5Y
u1M6jLkX8jwQeXOeauYAgvgZMeg9uXdkDzb1CEhQAfKi9k1wazs74sDlELXE+XKMOxIHNJz/o4SL
kO7ihIueVpfVKD5THTO9kzTTUWWBtMjNfC6U6EcMK8bHhyZarItsWZgxVTvUo9jyBoPIV7pKD6OS
QDSvmw9WRgvy7t+c4EYujQILCLnxmekEtD0UuXSrUsYKBkWDjoW70oK8ASmru0ZMKZSV0UVaJ4Sk
07HH6IxjkOLwYDXRgDcarQBi20croruSwk1OQRhzjDe4oGbQQMLITgwJSOINE/qrOa3KCacrGMME
AY21Njsm2hIq3P9wru1jV2vjrZ3UPZe2OCyU9dGFoXUPopsOSzQbpwVcyE6rXnNbMU8cKDz6sM2w
HBYVsBK1CKnAhJkl8XyuAKOwsat5xY93qBHSETCydIRrw4K5jmpPE5j/ujVrufbQdqJucVX8u4e1
5jmhSoZD1Q9MHFDh7Qkl9GEhxRLOCyTYVV37sG9sJIvEmcN+QUHbxjN/ZHUEipJWh5okLKZQ8ccR
fD0RR5VPpEy+cyUDPbdiJdoVhPhcGyHKk7tOggnZsMF2QE1AxPk0h8Y6Yez8oTfOYDAzGrq6Vnuv
mbXiMblWeHlWwFoZGUNFj4xbn1rHL8LsOVzE4j4UTN2a0rTwzclZyKjBflMKalJVfb4RwiQ/m0Tx
T2tNbFTYt9nF81yW2mOqd2GmpvHbUsXqOa/JTP3/H6NOsfeO0wBy3P5Xg1GTE1VeHAYeOxsqsL4k
zWjQh6WPW+/gMcEZt/W+XiQpwfFQMxeUdRQf60jzRkLFl7WSvqRE+4N/kQYD7d9KtAbNVs+GcYwW
gv4rleBIIwzy8h3NZbktSnwdEFCOasfYoq5iCChFaIeB2ic2nfTIaseo50GKUY5cv+toYDuL2Oi9
QcGRtSzL6DYcoAi+KfKusFLHL3UMaCKlBC4RpjeOsXyvRsL1skg8bVak09wWzzk46HDQSUAJi2f1
TFmdnksXQl4WE9JpHYvh1QbVO7NqM1mB1BPGo9KJygsVF+o2LgHKXDr12DNjLzM0S4sEq91seTOj
iq+q3GEU+BxaCPlyLUU4C82XvH1L7Y8liYPSfo7RJVa0Eaig6JkE8BgUdfMed+V5tOxL36WhrqRB
U3/MdRnK44pdpzxxHtkD3+Xw9jxFtGVmKXk7qikhk5LVJ9jCr5nm4GQe2JztS1pWyhK6FeaICUgx
waiXBhPASn25meAJAbXNs1dWnGeFFV8voAbM7WHuSGxpRHnmjvQ3O4L5TemXnaDpyrbj12g4GSOW
qfggrRZO7fSoFFdlmLyBhavVEoss2VjMg3bqRxIFWAUQoM4VGbZ6jT0quD5Uehbs9s1BAWsBcGA0
P7aYuOfZQ13SMvxOzXVKv+1B91sVrmbFCMj6UwJppSwfko3MFNuslfpwNhbifNR9JUzn8opQ2H0k
BnciRdB+XT6XJoh1WJc7wQiFeQ4msSfgXVRdf25g/zN6EMv4klrzkd/eMwaqN/Q3eV6Pckul2iTI
Ty0PLOyB2A0vCj0Fgx7zmW/Sa5ypTyJ+MYxqDxfLN0tKab4bqHsh0YMqfVOX9xi8D4xt9FHGCIl5
oWXXz0yltee5ZU1YN340/JVENXE5g0Fwl27CVTV7lD/jDq4xa35b9lPRAmsgmBN5/Qi/y5FeLAX3
Vn4BdFBkRPGzT5vdhp5TXTPgbVhtl/E+xlOF99ihl1qqm2BFDilsxgtx5Dd2h7Fh5J5PWdd5IGlc
NhBvgAN3I/ZtSe72g4aToHpgm0Ni+4q9NsjJxnMCmmWqH8kIb3YwTnqO89QQn2jKk4KUBl+CfRLS
e4LvAxazOfmtdib0JQxM33qNCsJCdvDT+lbq5WVeP0EY40J0JdrUC1pXZL7G1QykEhq1ZRxntDAr
4qhMMBUB7ILBcr8CZKC7xF3bws36nwipxeE1PFZPhc7Pgy2wxO2nR3soo584OHxSZUEyRy+NOu5p
GfGGCfYrA6duBkDLVuVLZ/XcoIfm6z+gvyd1w5kaFzb60mJgkgDNPRIu3XpnEv6WZXoSbIDsuOT8
tkl2bm7HuzlSqRuMzgkstEyD+oGGnJt60CTHJj2RMgtNUOjr/I7rPIw5/QPP4KyjHWosGwB94/Yp
V74GY90P5aOMyJs7z+rwrzfSX41rtsp+DIJMcnME9mYwopnDVyOfpKnAT0TNB1+V+cTw64HCcIvL
jKOkBjADsWunEBxhw8hu4dBxwcnRtWrBIpxTrqXctFjeZ/uJYFuc+TTA7FTnLnrxUVRMRogErLPD
ZVoOWvo6FD84vnckfGUWwmlzk8tLM4w8+QhEUM+IDppvQISRG9347KvnEs+KZAyQum5F9wo+LMT1
cZWNo4xFNaoe7LrZK8XCquXSSkduEDfPz0Qg3FGd3fJZb9itL50/ppRQFIrbU31e3Ko4rDZhdM5x
7L9va/A4P0tsKHFvysalj/ZskrG8HvM5P1o44UuH912PDMbflhCWbolYpiMW0y9sqGk6XGgwZywO
Rlba4yq7inTG/bevqn6nCsyzaH3tm1pILh3p2BwqcpUKv0doY/vMeCxKBI2FSmy9D7PO8dvlZ1sH
DuNHO4jXgQSSMy2egi5qwUh3OLLjEca86RHoDFhuekOyhkb2Rha5pUlBQzOfRbuf1JG+BiYpkP56
9496XsDD6S52rsLGmVMDIaT7VzZOEvHqBqbenA8b6X3qLOpljF3PzgLlAcmYMKjpFxNhTozP+RV4
ydESty7ipiuSi9UepPw8kKZVlxtcHrIKYqdwghwzv4OGZHTHoUBMVGF0D6pbO2kgSjbC9Kqh0Akg
mqQqecAHPa3oBkZR8NfVP05Arsk2QKYzhtc7Kx5+7z4oZOvEGQfy1uawgboVQZQAOIJlsZ2Gxyqp
7ynYP97U7pTiJNCwX+U3MfMkifojx1zXIRET08QkoWQmLFaXIjnc5yW7k2beyww3WBAw6ncQz24N
xlbMJHQC8VJ2UOoIQkfmxzLDAq4427Oth5QEOf9edsyzY+Tr2Ey3zk6V8xWBCfYNg9ul/5T5eUNP
ZPiyWa6xAQkqYHp9x+nP8rnS6K32GyylhfIjR/x7qrd2a4puip3ekxoZCPy27EDJrWfRzDhxB+qz
MzWIpjy3quQOw4ChxFtjKoPpLMQE4snV5oFBv1jQ7OsdXJRdrytwUySwWL9bNoFg+KXW+oON23nI
lYONfWRS3mRSMqt6GuMnyaJTrmtI4psXx34q04G0dr9/3MLh5vLQVbwbNOkFkgRbKV4i9g5L2MSr
dt18WcekNPxMTy7dttXabFZiCme8Plj2JqB7dYoLpCxDICQ7JPp9B7Arz/US/v5TXIgjMzLtBPSj
DS4jMT/xTXsw6ou8re4BQCsBmwxGcOM+8hifuamX/sjSVpQ9majCk+g3taKRcysDmorfLEu3LfSb
LL1j1rKIQotq3y6HomI/BjiW/T8K2HM80BT5E/U/2vSWduh3L9YsP2FWC5KY3Qtj+5DQK1wThk+W
b32hniUJO+fPGDGTc5vWY0eUanruzO9JxuJYo33IjwWfUedOTXr09JO61k+K8VBNx6lHcaa/rNdu
eOY2GpVfRg9dk91BoFM4ckrt1If45VVJc84ja8/R/lilYWPI76n5m5q6O1CceafW3MSQVFkO7rUZ
1ufk2mpLax13DSuWfGn5cznsizbUBgRqEN4ahLj6RR1OuCrD2C4w1SOZwdi0f/TqolTiYEFfMSn5
VahDA/zGOSDbgTLodCqWiaCmGUTYwY+53XIrelB53CeldYUY9pGo0Dlyh/jKtyjQoTeq6YLp5lIi
OBNFl+wkyPPl3tPUIiHgGPOxmw8RynCj4a2Krr1Ok1D9J62ay27pVHTvav9PB+0To2+OiYR5471Q
q2DWpvtDSZ4KKKyl5gjhW96XhDBtZxn2ckKiC6/x/tFyqHAerYNm0PxsI4hgAeCpbk/JfjH2spoz
/ry3Hecm7AcIbMOtp17OnjHMzW8xxWoCP9i2nYQecmHY9BWbh3DZl36bEUbsgnroFN5j9aHOdJ/r
6cfpwDHE2oH5J5CXP0bxUyXqu9qmzCDOEFTTFiqh8l3XKYPj+o7+bPklRXlqM+1IK+JkPhf67xRh
UpSA7cC9A/dWw1C11ntV2ffJoTTKlvw4kn71uD2VK7tV6QWP+vOEFMJi5XdroM6NEu0HE/CEoAY4
4YWOhMYhDqyzjSCCxZzDO3K5lJI1IHTqFMso5zaRLhChCns+JZb+uTKNcWKCT8Rz3ZTPda2SNJx2
UGE4D3PE59xF6C9Pupudxad5yd9xU3E6hdipc+bXrWf9ccGyuCycd0D7YR+RIMTzWFXt9lzjh9LM
7r4mMeJnga0bJSFSPMdi/m77p2ilQKCtn0DhYgvVcBdg1lMlV5qSs62vx9bs9iQyDePcGcmhnpcD
sZ9BIwKxStz7ZwaV/VIroQSxMLt1SREUYQtddWmMMxxTPy45EEZ2/J1m8s1CKWBFdQA+uu/098G5
Okm/g2S2s5j2a44YTiPxDmSFM9pGUAz1XvBPGnnoDJj4nDYcWFC2PZ2j8bad7gHcST/rZpTK0IwF
i7mT0kReoVGVs4Sr0fuNiiq8HSyknn17/WratZvRv7VSgYwPg4tFK8Ni1CBxfkukoBsdFn9VPYE6
9WWGv1InYcnlTjOKZ46gy9TjrB/k2sHvyd+S5WloLaFNNYolCd8BcaVZz9k4PkdAgbZ5U4b+Sg28
TGtPC+VEx7SGmryBQMVBV5MbQj6HwMmbqttoaYGhr7sBY/VQvGfbnzrQFuGwVk6g97XA3prYNcQL
De2B1VlMueZtFY+bI0QZv0xLo/+Q40D8uWhMn2L2GuturGS1F7Jq+JzfqzLjWb64NgpeSvX2wLjU
XxqitlFmHik6ggV8WIdrAeYxpwxzgVTLat+R3hpYGcRrAh4/a31ypHqv2t1bzyJKJ8nXA2sialA1
5QHJ3Y9kI1ShB2c8hyn8WaXxaZqrxzSPmDNAoa9VoIPLTdo+rK0pEDGZKVTsNPrsiJFYpdipKu55
i98a+MZvBwUYQo43gfXu2/Q496Cjpv2adoFC/MdOPwBWnmP0vX49CIpuLP2h7x+77r7hXyAMS/qD
pV1XBiRcCwUUdurF5cT0sxlyXEwSiEV/K0s3s4axbvtVxAQMkCnfgK0Ud6i4sOVsfXV0/DcCS1YB
1pi2tZus1yCJMNBllh3yhPZnThMc4ypO0jSXu8tGimOXl/LZVOVQLjSQcg80PBsQgwJVjb0pe6Vj
aB9rmPGTl8jgUK5AGLkzqbvdPjPfqK2z4+pC8RJvjEtin3OOKk5zJ8I6iS/eo9mWLSDxSLaTnmqo
yqzKxG7ArROLf11jcFBiLZiYBDx/ZWkm2AUClFldQYgWsx/nQdX9lPidR3rklbzx++aO/fZga9sO
FVfbBBJhB7R4V0BNwJg1ZUcmRt9BkBX1LR0aYG044GmRnin5Mio37roHRQ5ZV0KlPxJrObW8yfq0
DDjiAKVz2cK8c+DHr0z7GAh8CKUHk0auLfcqT1csBkAj7CMnr5SyDLrzEG9Kr9c/TMRhWboqJBZm
qq90x3lgs8tKWKmxZp00ST6Nlsohj3Pq+hgrRw3ilMwmJ0VYQSYMhuSBxZu+63q/B2usUmJn8clw
r7ForoIuCidowDHgymV4ZExQWxOw12FRzV0qL27X5M9q/AAkIu/YtlxrMBGR+Ul2A5sgpIuieRMz
DpBHQR+4yQaKVY9btafeJnpIqr7IgzYlC/EWaQPDOj03Rh+U20FGB+QbBx3213Iov0DEfs76yWSi
K6ooVEn+WBRSTjFkb6TPpra+KFvHN1WFDntYq4Yihs5SH2uSUw1aGuydwXxwoKpxvSVOQrCGG2Wp
eHdfLfmvkeJQKgGFHvDAVDSHUF56owY+sM3HuH/KS5LYDeKyFbCDzMp/JiVFyk+efNbOYerqGzAV
L0Lw71YEqgmVR9xGhYe+39hfsSIfgAvtSqCeBTWAqkd7cy4JV+m2dRuda+y4S+2Qd+dhCK30rHCc
HMEK1lsdFBk0m30mlJXEDBOWBKymAmPsvLVXQMyP+1bYYFydryJdnld1CASZuyaPxCWvxrMucQYz
je5cA/F0J30EoiTkJ637NcYxCyADHCMVbpQ2za3vyMoYjA3kDWcy+iuohR1b+yHIN5nFOKZAJShM
cF5ygw45QNAL6RNW3UOUxwejmcJx4Ac2F01nkEnAKvbkJYSWyV6zRbJKK8nPW4tVq19Hp8enmGj5
fo71p7xp00NLJDrFgOEvWUnxW27rYU+r1Nz10w3fZeXj54rRIGFbZXrMExUPJ0aeCR8H1fG17Pdl
+QtXYeRZXn6lbY0ypCGxaGzQMra3EXaFW0wPqK1l13ic9b0iUOjK0UaP1PDoTF4DAzQUGFYPK+sm
vdRseoSWt4IPeEG2e+03P0HZUTsjpcecRQxL/G0WJFHdOu2PqLHxpKSu9XhJLhCwXquJ8OJgt+Ik
ZYjGsF0PutkH1srYZxWp/ZKhUu6FnoECqnvPpJ31zaHfmlj5bU7NOQQnQ2adErMw5coxeodwg/PG
vuFxrID6yIr8gpz/SuEEVijaICBriRqT6FA+KybjOD93vdqEGWa8b5U1fDfthPoWNXDyrRemBOED
qQ4aJFA/TSmeavpo3lvYaHR53KtDKm5bmqEpZFIYkNXhIpiPPMgf83kE9lwDDxYyz8Ry0v8UTOlX
oPGaGcHG59kfAYsYrHW5sshXMpq6ybf/w/8tjvgXE7eKNEHbNgEtpVC0OxL3d5R098G0mp8ChDOE
rYMhlPJAhbPYjVnCPsmg7It3eP1bA9QNJ4fBtlyyBxuY16RoKu2ZH50BsGi/tPxV3bR1dW3rGjOK
QxNkPHXoS5r8UyyJxdRKnFZN1saHSOFM0j/q15FK+KSgcrEDqOXRQX6tISTqt8yAmrxKFdNrBsGn
ExkirVq5Zhpn3leicXiZdMZzawTwSsPJatYPZY7ndgVr8UORIpW4o/QPqzfzKduanRVF782U8U6C
OwNw3XyXjYUXJEEuHg1304h56GgpcgxmskmVJ7dZ2W70ef8vSZzt4DPyWpkXv5FVyWPFw/5nSYPc
lvgNqXckZgRKcn2y8bJt10U70h6+6gDqSsVp950ZvUwSLC4jLo52Yp7SWAJVjSyhGOkrnnDrqJPp
FSnL5bVNfyz1XZk58rsVLyGpuyiLOe+1tdgq4n61ET8nWGqgmF1+0Gsk6Gg7Ec+AuTTDfKYjtbzS
DH0pmv6o0szs0dOInKygG0Ih340prhxQiBh1h1wEWUMBpLHy3pwTU0FyyMedWRH8w4kwDckXOHAe
WPNUn9XhfYQgHmnTd6G1oZ3y5mvVmDe7dMJ7Svlkd1gRFZ3eCsSqXaS23WvARDSjOC5ixSMMYc3E
AqvdtKRFNL2Xee8RvTvW6cuQ2UdFFX6O6TUei6CzNPgV352pQZpUMDVRp4dtC3aApUr8a/8ZAGc7
tTnaFbFSRrfsWsGXcZMaRCEv6JDYkc95PdARfLP4CemGlPQSNLzX2mLBf89rm3o0uQowkIPCpWCG
tbgkV49G+linzjfzcQmmxJRr8ljfs/5D+wMq6me1qRdcWE42kavZ5/i014b4wpdl35QO66pzpOGB
pURJy5p4M5N8D0mKXE/rWeNbvC6h2oNMjn5Q057zqA7b1Dp1CsUh/tK1LkGiIO0jvlo2WzBB85z8
lamd0kTeO30ejJQEmM6DOQx7VX1p179c/Zrxe05gqRqGyAj9OEKwVtrFJfB8VT7KhtPD1v3ta8or
PYLDDO59+5oqdJbGfu1lDmXiQgMWIUhtL4uvHN0FGiMyOPvWnFqGfHRhgzysiAxawmQBcjDr/ISH
30r4X9b+QENgR+ftNGPlYr5IGfzSDt9x3h8V/TlPAOFgp5r4uondkfBzHkdkmzxnO4hJXFDRC23z
qGU71f60yn2VHUzDp6o2je5a9zrbZ5OLKtmw27906R4aSGJ02TCsZOcCtUpicEtLP+bUUEFvtNP5
oVDOq7iBZHHjrSaQ9s1FA1Iv7qpuPEzai+14qf38v+prhbAy0GJYMXccNjc/hS1M14keR3IqRq7h
6MBMusyXvFy9NI5cy3yy66tKrWMp1qM+QL3Jq0sF7n6hJxpwDMSBJxFWSIx50gKHwninYZyu1EOL
uYPRrIgmYmjs4LgN5OzCoM3IAxie+xIRBQ8ZfUNJishBR2siHVYH9w02MF2zuNqxn0sHYB63hY5O
4jFsnkov1xlNOOKXP5n+RrUIsyCYswH+SWDSd0gwg5tJGL075p8ZPqVCeyMtv9cYMXpMyrtOkln9
aFDWgYyiL9JfW7O9WBdynQYyK8eAkuFGOc+i3nHI9mP9LBYUDVt5XHM7oCnwH5WBHEPDtSAZcBQw
e0f0JCic7syuOccgOZ/68gPGwjrhSLKPWC4I1W0OPWzwLtoUIRG3rjHUQf90BOJ3QLnzLmm+gNVs
0pF4VMStxu05DcBJqHeZcHhljWezuCuLC64n2yBfkHCP0NJeh2v0kKS0PWRcyN0u6id2RXs6V6D4
IvJca/uemnREkMKiUmDHt5XGe87Q1nxRqK6M1qcr+4HHun2zmkcVm+VWhitpH91Wr6cRf8JgZkeY
qA9S1p8B37P5fc3Y1AGq8llVQwz+zXiAzj0E6ZQ7CrOr/CVxwisE1cjRp4TfaSh4cWLfnEeS+Swz
HJzstXI16ZorPktuETnaYzNyVbWm+kRxWyAfNLBIE3/7RRQfrWIEDueXmbLxCFEoU3F1tUBnCk5c
9o9M97aJJiHn/3F0HsuRI9kS/SKYQYttCiRSazLJDYyiCK0RUF/fB71482bGqqfITCDiCvfj4Zr1
7cJPa2jEvE4GRhhoEXU8h1go98SW+XIKupB6X4XNeRp12gHn2MbWqaVfmuTgoGd3uH8u9wxzZxBG
EX65Ukbf+uzU7lepqguw4LBJdpE1POpU2cSwneguFnXrv7o4XxrJcDLL8LdTw3crntNmmO/wIfYO
JVVILjQwJ/E3gCOOMhKLwJL4e2sAxOtbFbeYpixMkiHJDrr6GGzl6dI12lrk+idk82s7UzGp6MKT
FdiupaxZnN9sgYPOdwjaVRGp4LaLFybz+a4aDqMTU+v0+f+roq6W8CNxDdoltSk+grR9CsSNgF7e
E4Q5ivrVKcV3Bxc5bdNTntEhcqdmAYGQQF9lI9qF2qeqvJtlcDG/lPZaYz7zm99U2vta+K038q5R
IyzH9kcvDa46zUdl8hEPhP3wyXCAfzSCYRM1rcXTPNt8WYd0QOX9rEb8llxyXNzsbxn61zQ0XWhj
Eyp2QRStRIBgx2GYXpYOj7C5DRx9I4B9OnK5rWo2Mvq8KPmQlRSF8fjep8lDNMVN6i1P5q3Lta8G
GoWhkhAr7P00fCkCVI8GNarotxHc7Rw8gWlPVCwLeVH89ofGhNO7TNdqtxR+hvC2XCiWzW452k4h
KOvyVmPPU2sU/CI8Z07IP9FuyxBUVLWXZu8c3ls1Hh5o8nZOKZbV4dHr9I40OXInXUxlwi+nLUt5
zUcgWcSGnTMWhuy0MFzsi9J4+CM7opFQccyckbxqQQ7ZDNXhy7ECJxVy4bBhtetTLXVEJUUUrO2C
ZwjuXDiTGclcjvk/nfPcRA+vcNvLuFsC/R8qghwrPQo8ZTqHDqHJ66A6avFObj5Sx77K0cYZb0jA
qWcjZT/VJjxdxYuB8ReHEC1ByDE7FT8X3jeXEFpyh1YoiffCtDZS9kcqvTe/FF30HpZ3A8dODtQq
yDSO+zNCVfgWxrgGbGRAUTxm2bmuXBYgyNgsxbMIFmWyJ7ZmhdcJTqTg7iRJr5Wx2qxg82IlsrhI
NJejESQq6yzcrOQWaABorvEbhzeOdQnIOlYYg9klCkhusaUlb6hcc9TCZBXcWQybBx6B2lhIb+qv
U7nADdYEQchiqVLnJXcHEegiOiA4YSOtbpFD1H+xpj5T1QC0xdBfhTviYIS3wZIIhb1yeYnN3DO5
7awaUF6dsaRsrGub6cuflE1gaMtbVeGbwXS7xrcuV1s7JPSerLu0wEwleoag3PUi3WYJckpIr4YS
rBRGJQ6LH24UBgV96RHvl7bRKsKP7vF5KEdaBTShwzNBPb9CTZrWS+Las4v2l3+N6PHPBWpMACPS
LtqO2+YxPDGcTsnKphQuV9UHUwEHOXO3/AhexYPXbVYcX5xtdQG9u8DSMmJSvCEnxpOtp48A3ULP
Tc73eE7hDHQZEqJuJPUtZXaCZ4ltIrXkyOJsUL4jv2B0bnV/UrfSPnuWt9VqWjo7hALioR8UbiFi
YRWCzpbOPxoOB0I7ElMmHyxHgJD8ZhckdZjnaPxy6R32OatdZVzr1dG8kxhP2cXX1ia7oeRmXdTr
EosoznLUAdNxQA48Am1f5H/jCyoBOmV8F5ShE3b4fO1oH9nsXPGY+6IdDha4cXPbRvzGs0sRtKBW
4LnnR+smgnn4AflR8JyLya1YEaY7MuralJ8J1SHGO9cvV1Jxx1ODPAAPZx8cUnntKB4t6brvdnqw
l+x9FpJ7firHLUVx0DI39qRyj0oIHYyAb7QroNXxBUKG59p8FW57xCSh+ovG+sXka/0jDw7FbAFl
rPfYnDBGYb8HCa+aTgrr9OBYWd+1zeR0IFseHtGqgoezRe2qGKdRe7JVDtKH3Ny10jWqJ6nHCKOn
4F5+Frpn2AdhnJNiGyTnpuJHGNCsw8wRZ7/h9jg+jYA34V2O3czwyL/NAGNQtfn8ouZd8O8K9SYN
xwxavYkMWPnxU1f6K1tXlYHxrQl1D2+cRAikGbNh4KMYjJYo1lGxsW1JfpQ5sv7Q2esnyoJGf9IM
tEymrSOFH4qTxuDA2hhQlTdsD+zsqKPHx4MMrWla4r/RGYMh1VQ2fkIgIh2qm6Qu7u1KPRhsOaOn
4q/jxEPTqbebKnXVZgvVpq8eHBQ83j6GCJ4zkoJYXDAxC77BZPshCh4ee9JU3Fx72GLZxltL2Yz3
PluO075/VxnJhyhTToa07nUSmzqE2CvnM+GsxWuAB0178IjkJaHbu6blHz763aYu4Fiy7OKk9czy
OPG6BP7RQEG9yeotDzEqNMbh1/Q9RJ0Qb+t6/pU0EhDfJ6Lu7KWxqQxO1fDLkI/msLeKfUN6tLSz
iURNd5zqir2MV9Q+46xtnOcSOWks451fSA5p404TuVkZkH19UwU/k7VUCi6L8jpZK7vEnbUyR0wv
G5V4oGSbF3+pttPUHZgdH4rpdK7atQ6y5I+Pgu+Qe7Ja28SrGyvNPMFt4etpt8MJ7W+JIinc6A6V
GTjYcMMMMVfPvXoZTksZrEG9ov1ijSvlG2Val/Uvk2wLgly7rQPAkOsYFAanEAnQ7brD6I1S7kjJ
yULWx9afLzW+LzYHzTuBHzFlKAgUxHoF28hl2d0byhnnl3JQb1i7sdJeAct1qoVMNZTgjFpUZ4yH
wTmFj90dsW+x8OYJ8H+6z4n8jwQK1pLELEHYOyo9FVIaiwsEurjiljPjSIflyVxl1yFUJ0xNcUG9
1bRDiBmMnAgvbNjn5I6vSm32/HM+YksK+kVtMk9Zob4x36W/iBtl2oKKoIBftx1Alk3KjVjceWv4
1cml6TbM9XO4oYREj2+l5safM8bvpUGSc3bI9WSqlHaJ3i7j30C/jBfEwfI1Ax7k0yXnpsYLy8YK
pcKj7c1tywiPw46UL6NC3XQfBvpCmbabqRAAffU6C0o66WYRCIF+CB8LbIGN1XlqfawQHWE+klEw
P3N1w8otEjubM5gXJIVTQOwmyZWrWjmOjNIi+dRyyOjjXWeZaawHRvI6phsvLjZ1w/GxAnyQXPrV
h0ZXuEiCPcnq6isbXA5i1d9mwSpFYjhcwJyxTalkcADXia0MW6t6xzzRqZbMB4gvddSNacLXhnIQ
8nYfCJrlPRyR4Q4rwtGrDIcYg4lFf5g9W9NaAbhLnFMhQ2flxHbxzqXhNaSFAIiDxGalopjqNtHH
4BDEfewjKjwPKadPSqe+QqnSykutxP25CiwPJE8JfoQAi8RVxSJ4MF+rfhSi6568YxRwfLIgFCub
k3Sl1QctPDc8OAy2s5vzlY9LUSKRwS13JlMqmc+DpVkz4ifdzkOtJsVeiCzeObUglzEElkuQYlXw
RZSjSdCZuitlj1+tCNeJvi5gEbDL/9crK36+EQYcq5rPAJnkXapP+sXAPgYOhUUlMZMGd/uq/koi
VhNbWijErLh49BfRM9RL3Jngglr9lRc/crXq6htRMx1/pF73vw2ZN9Qna14nXgu+tmbLw0MUSfoV
nibkZ2wiyPpr5tMWronc7xO+6ukCLWLUGUKRQrgQBym5m/yaYslihXVcUW8Tf8ciw6SH4NH37bPu
7IDKM7dt15nlcVAbBBdI7wzshwzlrRuzwSf+Hb/sgl3dcOI0GBi6CGzdN+CCLEGxdh1UJAPtzoAs
Jfnvo+UhxNNHt9H+TaQVRFi6z90fvjzoAT9FvbLbzeh82da2Ac2uQ3iovaYiGKm/a/k+bA+MsWKZ
ySUIJaRlXoKgoLbuTN60J8dFf+ZmzvB9RF5x1t4K4yezvsfa63EENyUjbv5HBegv5B9AXCCi2tsC
RZeF9t6tYePUnunvKnvTseCmVkepMR2xY7L07LkWsnSpIx/HvrFQGWeseYe4YrGXNdAYsDOhC58W
9AIF7woKGGOuEtVpjx+LIw19agV8hSMS6yv1sbpMXpTU4lyerOuMgdyaL23XEqsU98t0QhgJo+Em
WTzwa0hgdFDUJRYAr0tgU3+g/1ul8pkCVXTMf7CEL5gV5+U/ipLI+sFawa3Dmy9lK7LOEmeblOep
AX1Lw+BaJplTYFXWPTtE/wvr7VKQyXEm6oLtOddXwqCdjHGXe5uKHnFj69yT+AkDKlyqL0hwZs9U
cA/eo+a+U47YFQIGJt2qTldGvqsRL+T9QSdLAyEHcWp9eyzDszLcpBjdb8m5TowIrlGLGkk9xGhS
HhMy+Almb2C5PGbUVQUtJBDmYthj7SHGlveC446Xrjzx+Fk9naUHOgxADToxuFeboD6GMhmVM0+C
h8568mTtiiFnFQBNai5feazCfENBSwUQXUym/y/dWXS75EByJAcH/8q4hVKGl1zVWKU9+35HlgYL
ma2JWRDntrXW5vUh8+WlhocngMJE3i6nzwGmKFAfJVkXLASiH0eswAuQihT8Diduh+oyZfexhzkr
X6SSuARkNXBoaW5ZMcvSIiKTqfaHbejI26CMdmISXgCddigJVaY5RRuIxBbdSLU2WauarXyb0zxG
4x+Xdh/3SBUIhREvUsKpyiziwh+RjQarP0s9Mrx0qzN2YUqiKd5ynmiD6aSVjI7QVmZQGoMtiZEo
GXiMw5ATDuTu8swVcrWYdAlZ9aMpiccwcAQ7+Uq2CO2W0GjTIYjuAuNzVV3G6jwOgj7jmBffBNJw
vKOzC681J3uRf2r1tM7HrxT7NlrP/LPh5B3Jn4pJeZAUG/ULAhnl02hacNalaxd8zp2ylpEX9FuD
oVgJKiERMV99Sp0Bew37UWJxrPCyVKeJ01/vXq3VQibStw3xUUbFLqtXjkM6YmdBuGFcA2IB44lJ
k4brsTYudgo1iAfBGpg5p9aiFwQYToeUiQ8r3rpjki0BRA9coaOAW+nVORLssn75kNuEs3x6RupP
XpM6ERRsKb90CC5NmSyzrmf2BY2POo7vrmH2GVwa+V1TsWJ9P/P0ohvAClgw/jT6kYm93312pbFo
HUZ7lwHYVFq9ZO2TbCz07rcpfEP04RKIeEtRHUOcNL2he0/1inFnYAADmWPCddqdkApVtISPjWQp
GMVkbEVFgpRhE6Gg9zehDOaGhVut4PixdYd6Hy99Fwo30GkM1JjTWbFzL3DYuEhDk7H76nPyzQbq
QJszsRVIWQbc7LKzkpKBYwZbH6IrkurZtayris1dzYCW3eNfk7MbajvVszJOJXMCc0XtgcotkdhO
wfnQKkgBFSvKahkoNWWcbzMWQ/1OIPckxVxXvkQzPrIcJUB7mRib0EyTnQQRldV/eRhMHr3gENni
LYLqEjiGjwrEuPojfgXDv5NwESAEltjOm3DWKtTdpmOjr1Kt9+Z/Bs9tRJIk/fN17ViYiefbfAeB
3GNypIWImvcCKUUhMlaytgJLS7noeYvRUFv7A+Ot1uzWWVQ+DU4l4pPwMW9FoX/geuvohjrX0Jxt
OtanUug/tRRcSYJdO6a/UVoGBtFE9zMbrKZRC9eAULB6vBUtbnS/aPeyHTwyJYmX+o1CW6+g4E4S
ObyNxWBslJ2LcLI/s7G+OzJN41xzuzHdY8beKlX7r/UNzOS0ESWrrzy3lv0YYk9QaTXVXZPGH6Uc
aKxe5lDB4uB3Giqb0ibIdzioCiSB+nfgzDTKYkIplECdVJ3fKpO+45LBfUGKF/oN/D1OW4DrClC7
2CZhf0W788muZb8wx7TdBms8GDh2V+kxH5Kb7PcxC/B4D2YDz2dD0dCSMKCWDPxAputuZ0mukICH
KYZuMm9lYEMQNNr4uRYaOJ1TTdRApPCHV+Gs8d7USb1PIKfl1K547VlD4tddIXGU0Z+PxJnppFx1
3QAkiM9RUR+yHl7TwnpPBiiCAh8ByIe9yLKbJov9rA6mSK5shQT1OMDiXu8dmXVEpXhDEP6iSYdV
DiCQESGEtZrIG5w1BzaAJ7JJMFtzuIAVJR3Z1rpt2B8NhmwVMVSGz6dfWCZPf7aXcvOkOuKfWfP+
W9Jr8G/VONe57UWNwYoHjPrhnE9GvCOlfpfaSLcHwe+Xrg3GoHls/g21sW/h/EpWf22gOC/sgVMl
7/YKiRsJcuKEL0+wus0Z7U7TuWQ5FCvapqmtb4CCWFgIrIHUhcKpSLDTMNZP/PRbWP57wqm7CBFw
8SO6UFwfgPOPyiTx3pj5FiIA+8NipzWBayjRtnRIaQlB0jIYDG6GQMYq/hh5Hn19OIrRvuMj1dr2
CjidrAsJxJtPb6nS4/MYeWuNho7Sw7PZbsrAbzXGzFq6ov2YnDM027utML6u9U3dcsXO07GIfIOS
OWN7E+WuKthqWtmxDo1N0u3rsfOSrDlrGk5Kw3lGin+s4pc2oyDntb+G2hjzV9ZGXqQ9ag0bdsuE
IqNd6xiUxYcE2aQNLW6kGDMJJJ9DbmP0Z4LER7KiCsqZa5dlzBxTFEKvIf5O+s8p7uCNH3LtB+4m
nKhp0bDyhfLk9S1BSRNzLTaE+LRQpOas07PBWJcUIFGDaJRKvMMupZYD4UQ2/hJ/GWNIq2ZZAleK
Xn2VaMcaPhclklblEOJZYruTsmYEhEZMJjqtmPn41JhLIcdLX8qX8rhTSHOLfq3go26wPdEpc5i5
ElIzqINsZRpAJsirlWIpOGaDpFgP/au2PzX7E/QZUeNrO7yXyQehB4x6evosFJlddmiaCKGhvmpE
cKgjDpg23abgtYP2rM6xljpwIr/ZxJnh5iDICsGsUibJrDYhxkIGINlB6RxWwaS0EdxKKJqrQrHW
gfbwArQlHJTxBybXwng2oj0VWuBGxmeeo0ZuHEa/f2AwydwJN3AN10SdoOHU1qpf8qohZAeNNQAI
asZDObxk2zkqKcvldIlz+BBP/i7Rpp06dMSiCNLecro6dnLqTu/9LwW4NCuIQ9FO7E5z4sJGdBsy
iDlpYE8JyDz0iVNWDqxTNjExsgFewl6wiO97xkhgDYVmvHRqMYwEJLLoQ32XOYHZDa/6YMRBAXYg
t9Y0kQxaQKAsA6dZqtS7Bf7AZZwyXTXkVcU/TeRXmY2nztfB5FgXlUV722LN7hmD9A29hkCG7ost
p+YFEZIXJOGmzHM2EnSyoKYuOsPNyOZ/ndnymA+XqDoZAOYWTiRvAoH9w5dPNWHanNEXdSKH0pD2
FesPI7P/VUiCpMm+UYD4GPdl1QLyBXbtiCOaoL7CQ3Cclv6fZPbvhBHtlUm9m+G0w4J6sFBaEncC
1Z2UFgkAvKVcchikagFZ2B68QP5uwqNfBW7vS6d843TcwoUHsfSqDtnJybRNMtXnyWSkzc7GUZzb
GNXwT+F9d+YhxOw/DEB6IHk+c4wrAdKcCJmyRtINYLWtBU07p+kdHMz+xUGbEtAv+Un0NRrkuzNB
lWj7b6x+TDEUPlusDTgKkzbcar3NXPlXMNU1e5f98EkN262U6yvDL/7kFtlwFDzGNnWpSs/0eC2d
SCuh02dOZ1ryUzMV8C66x9/JQEr+kxv7NEbjsq00IGqyZwAoMUCtxY36XvflS4jmZPTVnjxMQoJf
Q4KGWVUP0C4JVO+5IsXDNCzirEBmhSirkX/VU/diUURpvjGtWxNqXjRIpE8kx4kNNGQfMHTWPWM5
WXX+rWYua2Solizcx075KruPthuPU1Ld8256yWp0FKQx4b+HtZn8iOHSknAaDG8SbVxcMUXCyw+O
OTuqE09QfI/5cIeAKj2LVlZY3uCZscYJOvZHzQHuFRBd8uTbZJ0CIWuUK++rixrqKHA7pLyGRqj9
2IPPyLGEFxN9y22zqKLGDYLo2qoOubQkPRpmf04Rr7NGphnqsb2RJ/xUiWJAKXgapPTeTs5bLgd3
gzG4wqAO2s82U6w/WeAhtRKqqhyIMCMk6NwlFmUZYpBzz4T2UEErwRKGotGemoJFf0wWInv5IjWB
5EfHDllx5osfK+KRh+O6YsVj0U/wt85DIUADxnAbZiHzdIe2fOtr682po/fartwy0H7rBmVOXBSv
EMkA4eTuUNdHCJfkE5vOyXDqy2ioy4gdvFyirbKmfTUvESzucL/+QAQhy5ZnGMpH2NpnmjBOdPtQ
F8XB0medRR1gwmvPtu62WJKz1HQWhsBfg5hkG7K+IMwrwV3QFs0bdNk3Lq9NimFDH54woN5LYukK
kT6lw9DXJ7tKnk2peFnR85SiJquVnzJdhuHgJYWOGKRt7qV/833xS4GEorFb6/PXTYo65ukBbVtx
R9n0PepHRImXvqh2hpK8VD4kMK0ICTfV3LFBp/L8yd8nIw/bKP+Cj/WkIELff+pJHakAOyUdO7Q4
2qtzSoSBUrbsFNqC8F6lyqkQyjLpxaavh1PYtP9GkZ/1VHJzs/pfSol0jPlo0DJ7TgeNNKWV6dP+
19YXBJeLNs8WHMKojeFDsZpzruRHfUS8CcdvHFGuFx9EzZ1VkA7ulOCdsrMDdUWgau/mVBJ7ZTOz
lLqNXcxVh78vAnGAjwQHIl22zoF0RbdgstlLHEAQGYJU8WqULzX71DJKZhsRb95sb0o+sxgukPpX
YPeDwgMP61d0biPte6qIpnwHNw808i1JmdTgiguQYjQIBnhllfSb8AXCuiFAbFpuwZm1nIEhpwFc
9GXj1thrZMapGSqGJmJDZb9VTKYk7HSj1mG1gWECs8RMV8GMb2mhNDZ/BMNSKnzZAzNYirDR78CD
wTxoUUIYoC1LCJrYHZlLSEBcknEgXwwZmRx6PYilkPC+AYM53hqvhBmpKugRCiS671GCZIEfzg4+
oAqSLztusrgkySjwRPdb1uOqZ1peAiJr0Wd1DrHzFdtAtk2aYy+nMYWgTzKkfknOfkzV2Nd7sB7b
vgnoyXzYbhUWE9bNVo6+TV9PiGMqFHQKggeLPLiksLZScRVYsZLuORRnCSpPHQO0lT4tpno1+lij
MVBG4SWdQ0IGLNtju4m5Xkacv62OGJy1MhIzXwNDDEMA22Q3yMhTCYWfc0shXNkRXjMaRDl/0xtr
KbEcq9R2RVYF28ABJae9NoPgHMedJ1WM0Pp2R9m79k8CrWfCsTK/AT4s5AZOqoyRkmtkNZnZrxY8
mVMhzVtTnQ8j+2/munF5tbp7WQ478kHctvY44+ir+BA6poyzRJFggRqLf0yubdkwHlbbtVkhKoMb
EbHXsGB5Kv9G3LkTIVccibpxRS6hOSb7EmNTssPBQFZT5vL/evGmVdtINQ+B3u3QdasfONtcvfid
/5p+HpdiK6kR8GfnASaQCgbRZ4BLAPciZA6VI8uBd1j/cCUu+uaAvnGRYWuuv0cET3LA8Nj4ETmF
XpeyAbn6GQ/Ie+LcUWtM5RH0AYTHYTujXdVk15k/jXRpxYY/qcVPyP9O967nntr9wy5SKd/4Y5Po
Q2CDS+IzeblqA+jrBpyJM9EtSnLquOGyJjoSVnYMMVVg56y3TsAqshKnxB6eAJyQsZRHhsdMFwNL
2ZOXjGoHicJNlhoPrDk17FdT/DaIk7KdxVzMEO+2OE/29H/ZnaZfvOO6yF4jElpFv1VRB3DdQfJl
4UpYW2JpTmeTV9JB52kiP2ACSTHdI6DIo3ElI9mvx/eG/RO1AsuiZzHTvNM/0OkshZ4lkCiEtaTK
MhunV0WyDEEBkinFjcIs1Kg8gCmMXxVE2doJ/l0CJ02dFVHCWQmkZLg7EVV6XYpStnxzMNhFxktC
tY/tmfU7xBqukhpNUjIdQhwmE05+AcGtwXLdhApoDB4aPAFwXfijxioIbXc+UIhZXWvoPCq539iI
S5ivCkgDmnwOfYfpKFs/DrSwxlPeWx5tOFlENf3owUek2PX+rgPNLphgF1j8JmgKAriPgSJUCkfK
LZTm6oHOR5fNbVMxQGDc3QDCs4dhKTNpEmjwpoKtTwDVssJ9hcxzVL0UJoyJOkfn78sJ0CrYd/RV
srNhodkC4AV22IDJKKisZRFixsGU7EtvFbLQgSX11YT5Go00kLhoOR8ZgwFqS9xJZimKKFdBQOFw
V4eMCZHbIud0wxCYQsRYEFME0V4FPIMRTFaHK8WM0eUmgOVK1gPBU0/w//pQ0JuISZvjRQ1Tg8Rr
GiKjeiJOIhQEvfIx2umRG2NN07jJMZb4eu6qewZorMloRtySZcwUTCtA78QIl/Bx9ZNEbi3MCg3f
zThC6wNU04fJNk20TcmvkBjsxhAvcWldSQE9ktJVsYXwQ+hkab+aNaVRGe+hNbmGM/93M8ETjlap
bXpsU06v72fHLunXu1bBjBgQZVFk5Ib0UFBksrOQxyIpholJTC27NniSmFrWE8hpxcvRuAqlW5Fz
vtLRNqCP8AhPwWtdLfhDxiiv27CCMSqtaCc34ENvkEHcsEVfxE0f9tEWVva86o2tt0b8SxN2Bt3V
mqXAnKG6+dkwY+bNL9JHg6Wrzmb885L5H6L+caVn+N+jPwEms6+EK8n/qoTuy3qMjI0AA7r5Tw0j
h5esJc3AyD+66grK8H/nEeoYE9ClrNOHU4sSQ448H5sMfGf8L1LOLvYVM6xDJ902nxI9Vjg9Aukq
T4h9uYERLO1HDENBcs3tt6S9GNJv4AMxRQJjWOSTvYmMPwd8RGJX3rLbm3CbqteseYuiax++1Pof
keFp/WG1r1J7mxjYaqxda4kopegdFKQtfxT05B2aqoGVSob8uxcXQxyVaDNQTznR94hGG3ijbuHh
2MjDOfAvYMcxkC8i9NAmakN1Aei9vyOs0tKLLO6T+krjf6YONTyDnQej9Cro/IZHGJIu65JUPCpP
hTDZHjaJhfS0hPygsLHt7H80bXrmBVmBFa5dOjFPEMLYqPvXBjtOOU8nEY84Nm7hV6xkvwbVfoYD
uGVpZMP7sLpH1EGRGStXG1UEAADw0mzjk8sxsm8YERZkE1ce1rAQFIyVYB7RyqNzGch1MSSAPg5E
aR6loDARESeUYP3yKfv1EguhKzusbBM2iUw66KQFX4PDiFFNrvr0PSuEAYaDceC9Uo1FHb1146tr
ANrBZMno5iwsnHnHpDt9ZDaN7HliFqY8MczZ0t4pXLNaV/1fZH4yUO4aFrVzfWcxvbER9iKaAZmN
FBN1OaLDSZToTsUyK6g+OgPpq7GazdZxcppAF/XqGkCkPbmJzLyd4iQjhIgrwydStT8C1eSHOeTB
Yyi/uXIl850ENx71zzQAAnFTot9Ju8so4vXun6FBhtfvfJ3a9Miaa1f8lSNE8bNtb1N71TB+8Z9D
F7iJgZmYq7fx+EXS8SrqQzDHp4YOmBlA/cwqpFfBCq2RH3H4VqyD+G63XxniGABFPebNtk9AQlFd
7CxL54s6lqZXKm8Gi/u2uObUJCklqCPeC+qBUFsW0oh25dtmiW0ixSbAaGEaV17HvrkQ9YmOAiRO
fE+AkUzyW1FQaqNgwv0T9Ki5nUvRf/YKe+xs79Rno7hOKNrsAP4Hs/Amo+RU2eLiUAAbEhSzlJG3
5JKYrKorhDbmh4E4vHA6cmmRSRrfRNIvgUW0vLtpyjwyfNjNFz8QxnDTf+XSxsm+KlRotfY+OL8R
KIqClUgY/TCRWrXxRW9P9dw9FgchLsK6BvrW0U5hfOFfk9ANil2in9HmDxICHAlQOLJCnS4dwzUP
D5p4a7ZF6SWLParGGKlnPGwxAjHjm9aNPG514Z9tQSva9l6M1tTqcU0W0mk2+U3NdrCy5/wfJZHs
p7Bix416kk6UXt3rw5pTdzwCYQCSTvZEeOtLXtIJyyukJSUeD2pk79QYbYZu7obkEAzEzo2fpqps
KpAQBGO5oqfVUjRiRhWSE5UDiGfgfzLhBAoYMDAtANUNBYRiom9sX7ApptspbOSZ8QVq/glQ+E+A
BtQPmXRb7S2KlCu7ni89rTfDbMnCDyta0+WGLVOxjZhtygycbAHszSn20ampdchL0dnqSeEIGxSj
w4daKzek+rgghnc5UMksGV34v16XPCNNZU0JUaiIGXDmG62Pb0R17sZe2mlzuGgw7BPKqtzu1skM
aK+Lw5jOzRrHzZwXM9gfBZeaGWG6E+PBEhW5Stg1+vjV6MGDdNNrR351j82sMdGJqf6GjE8vY3yV
qj8SQraeNF64CPN8TZkMz/J73FbmLgeY5cfZZkqMrU+JY8KcBJCBHt3aAb6XQnsb1+1WY2ppqaEX
+KS4gB0MKflUokYKhtogcrQWh6Wks3rqJy+2/bth4sTTsqeqDtJCNToL6/M2aFmQ5n3/nCo2kwFb
f1LErp3GX6nm6tOcebBhyeDO5wlAeMS+kx3uLObicBzW/XLsBVKRGpktkU3UZcpvSRKnoc49SvVq
eihZ6rXQ2m4/57pmPlOVNKjumqQfTNFulKhiCydBRtFO/JDbGKVMwcpw2ckw2KfiqGflVyN33gQ2
fXZcZvPCaOZr9Qbt8Oh8C4h6I1FSi6AhqlgzLwm1rkXGA5fAdK41CgsfXiMtOFD9Fcj0A/bGa6/0
sKn+uqQ7JRprxiGU/zoodZS8JdhMWco+p5yHVLe/JEo36dcE5zGRH1UB+hhUkohnKxEGx374tqt9
8pbZ0sNAnOejXqvr8oyX6SvDNlJkpHeTf8UqkLUATgmjUX4GB1KX2fFDVxGLBWYR/nCqFeWk87PD
9Tn1Vn9pTPkSsifsYugi5V0V03clwguGj6/yZUUjtSjr/nxWSYD0NP32AXX/MHCOaRl0UTpr9j17
3R5vDZR9y3j2duT57b8EWlhpS++NbF/0Kr0Z9IEoBdamme4NB4uluTEm5vRFd51M7QxX8mBq8WFk
+dfAgW0EWaHyrmLKn0fTwa+nTdFlN6g8JmG4GQHnshQwrFGGexSHL99mbSoEJnuVmXEOrj2jlbNy
dY0bZV0O9Voj9sKxNhqM6RQRTRrbxxYtbyQFm4E0XSKHgYz7RE9ApO4L1qK4DDjYQWxc5JYoUHLp
BRcPmVrAwttFKf8piesw38ShPWk/uQ/4KWcyJVgYFErrxQGFsPUQ4Ebq5Dvqxu2ESifWwXJG5lor
WnfuDUOgL/b0NJmyGmxz+YuMUTnIYXnRcuXdTqblFD/NTtrFbNf/4+g8lttGoij6RagCGqEbWzFT
lEhRifIGpYicG/Hr52AW9ng8HlsmQr9w77kKstUUIsa379ap+WTLzwRIGBhwcgNiXE7sQ8F0gqDY
e7l/RsQknyvfwdnMAJzAb4xHazeGKuIwXQAw5OUPg73s4+46mA+q5QYf/gXedAS2iw7S2kS6288t
KkLHYnr46cznEf0ooUTIsyMYp60/PLlB/AQn9BGsyp6ISxMxUj8HaFgRQOuYOMgIS0bebZVBGUUh
Mfa3JPORhpD5l2QYaIB62lRaCWh2BM9FzpAJHooHabHZc2qLfQEZNOKhr5S4JHyzPe8SuOqSadT7
oLdEaiBgZ4F882T4FFLiwp48Aq37l5Bzp6v4kLNh6DpnL4zqNEETEAv61SgOmU17Jqf5EMTyVNY/
GilvW7nYNbJj6/t4EbCSm96DGu2Te4suXlg9Cr6BZHsiLQF6u/2kIpwSlfisUTWX4P7GzH2bJ+s9
No1/4ZhdwnbegJCTt3JKH9023WUdCkhSuVyPAR3G8twKj4XbvNNIOhHMokOM3Iumv4cIJl9EuaEb
4mf5ASAVAGVkzeASQrBUXGZ5mNVnwAupCHeOvpIAXIoHvCdfJQmD9akd9lZzjGOAadyOJ2d4mQte
2nsQpnG6VEUBrxTQBME1rN+T5DsCpObyTefLND5GPobCZTpFx5IWwXcuIj80SF1pX/NN2V5BRc3E
+jnfHfbH6sWy/6YqvoubS5J8NuMzo9fxZhXnOf9gBTJS3DtXLffM3uj5qv4m/V1uHTrrYKijoQ8l
qJ7aX8ngwZz+Dfg3Wa/K4qNl3KD0my3euwbMIQUePhFt/IBp4nX2g+EK2etPSuTBsHy5E5E7zm9W
f+sK8dmHAPRUih/lXC1uWxToi7Vsi2y9Rq6RP80JMKuXpvugynbiF9K6cZdRXOEulOYvEgTWpX2b
beZlZIFyMMWLOGSUldUbf/k+PkGi4zRDk3R0jHtZXD2J//JBk5hXXNIaay2mm4ZuqfQDbE5/eCU2
c3OAIf9IoNzKhhKetjy5fEONTdkLBU/fXGiRRnEWxgnGRjt/de1903/I4RhS+LW8Ihj8Gaywh/ss
OI7TI+iMGiEXm8j0QWOFxZMq/saOj2p+Ftk7qOkZKWF8kvqh1I+WH2KNje9s9RsrdcxwM1H/BiB4
Asdls7qwXFdkGLKeJ70HWXoNE3WMrpBelsvL7V2KQxSiJwUdmaLFqnLo9yfqOxPjqvPtKvbd71Zz
4Csb/Puuua8AT0vQJG9h8aPV5wyZuB/eTWZ5uiBy7OYYp6ZjN3BBEp380lvA0tTjgxz2ub81yKEn
M7s7RPY1VI8U9BkWblcCe/iW5T+Ltg+chdN+pRCGrUtQPzrzBttmFZFswhv8pawYeetfV/3Z3UuV
X8l0ispXBvZW8JOJZ00VzXqRZ0AxeZXBNTNYKonP3H0IaZubAJzf9FU6D6M+MxvOXJgtKxikjYsp
85WHZk5wb7xY3UMroNxj6l3Yd9dhQuJ+DOZ/kXvK1T3Cq0IzVSU35+wxtlXvdC+h9ZlgaW544kYG
7EWGQOfsg75izsWY5+x0nxO7+XxMNwpTgQZJxNrkzhrTlZP/Lv328p7giweyyZBiuvjlw8S7Hqp7
3IPH/8rbrxhSzHK4PRq8/oI3HxUxyUGoZeJNnz9k4zbyfsbx3Re/ifjz5HPH7TUycheK/Brs2RWZ
mzEt8lc/AO6q1l6DyKt6F8HJgDbjrWN02DjejUURjZUxuigHdMteB+deH7rmMZvvZfukrUflPXrN
a55dZPueIMjyXftOYj2x/Jc2vQB8N9xzkO74QcaL0cKZUfwFIdgBdVNQR2LowxajdBhOgH8eIu+3
zo5ktJtISM1Lalwm8QLkmRaBbfWIM+6VS29iOIF/YHFJRPVWixcnfGiwWVvZFtPW1KILevAGhEdv
Ufjn288MUDyMgx05RsWXYNrkYKh0mLmZ7CiZKsHN/W3byxhiPyjfcgalHALKf578xyr5184PNtwa
6z2r/y0PGB5Tc/G+WcBTrT8migMGi8l7SRl2h8Vdlz2H9tERD3W9nftHNm0jJnPxHGMaUMHVL495
evEnhD3rpnsnCgQ8OMK4e4tFpyPuJUW7dbCCM4uPgHlth8tgfOwXcAEmSt0h/h7nChwKtJ4sKL11
aoQeMc7uG4n2t1ChUkbIcJlmbHVTcItoCEIRo7kk2mjJXaZNJXS6ldfc8F6LIvoy0vp7ytJNR7Fj
Te2vpNJc+/0txf13VwlmGIrlYkvu70yAHEt68zJ6lMdj1771+YDuPjQhjoRgxpVUa0JEyNHOCb3y
PbK0q0RuckI6a50/WKICRWUBardCRLAAtbkitZGyQKiSNeR7B7Xugl4zht+0rhARweuWduRuSqdF
kB5go2DL8gflg21YlC2oA3LjcSB5aPNHe29JRj6dUzLGdfBgJE5CK5e4xpqHL995ujxQ6Af3GRNk
9Oo7o6svnt2tk8Fe/7/wJG4DFWBTs/qMtnOOAFfqKGLC4XGjzfDxcLNCFp+7bdObx4wYFUa73sVU
FeuoCujMPNFbVeNOu2p6hOPqmBD73YSBsZ5Q52cG+nW043wY7jroIrElonk9lrHe6o4XoohpoKrZ
/80tLbYpVLNSsMRNjIOarBgcS7vu4hwKhOlhmXSiiWf4Ovb2fW5GBDRmLfNqwzg5FFEsS3OqQbp0
8jI5GNhkSPow8tXqcxD5O1UockpakiwVQ92+rheyT/jRYfHW0/RZGvhZmoWN6xbFSLVR3qsUrWQZ
8gpZrjeU/oMinBvhEufFUJM07v9IhuVmAUDOBS1XA8Dlc48PQwJ0yWj5agf21ytJyzZqyMtynDgf
oFeQaGLcTRYmGLb293HtTHvdOH+NUgWRTz9Oni2UjspYdb0ZHWaiz7fZUKH6bhixk9gGuDZuxJZJ
Z2G+ORbYzhkdQueK+8gqr/XQVFeLG5y1MrhY3F2DW327sG2I8mnv2ZK0x77kiHdoOvsyhW1ggO5F
ybqKNK6I2steClRBbXObMQRFtmvtyEbkrWnZ6wh96Wpqy3pHrNFmKiShXkOyZRmpEJwsU7/lXCcj
mjm8LMxt61l/lWDC0MkaPyJjAf5k1eILnjAqi954dg3/DIalwLBI7lrhF48qr2sSMvtdUL3rGVGl
VCBH49wpDh15XFOvjIcYpkBgiuGYxJQ+EQ5gyP6n1sYrlskEIXnEUZt191YzPaSL9sHsA/SmVbNz
DDp4vyLlPWfkjfeF3QxEeqKg6khsgjaBhzNiyh5jnliH6U5Zo5mwGyB3/MbUB5F3mnKVnLtu/lBt
VmxnFe9Mw7HXGkAhvng7O/iF7+2ijmCqXIWku6DlvJtKfonXjtREsw1qGRicM1Gzizy/7GOiIzdV
YOKLluFtzPFBATOSqGoS86lvZ6T083VkarfLKpbJbmd8OGlwpvAK7sdyAMKicY/kscEaQ1tM+MCc
DfI8SQAEcwlaS/hSUlfJoyQTixokvMBhQ5jflvfc1ebKiFPo/OnirfacJ/Jl8Aak2UOfe+wyEmwE
UX+1imSdOayYXC8R27jBhJ4iJRcOppUqcDDMmsS6lLRPOrirxkGvBwseBnrcdeMz7hqcuVvZo4fY
WJSfjT1kd0VJqIRjNLhnUPlDzg9XJLYgNurJ4igYhSkicpGbMuA12TnnmbFPatokt/ehuLA1ShMU
9V7XgFWrg61gXIdUmsvgZAXrBDbKXeWxI4v6cdUSxkEMYrxpehcXhX8eOyTyrZrA5COtAqTdH/qp
QEebzLc4IqPLAJO+ZbLynOTeK3fajpLtj8kzwNXZYTzaD2/A920sCOUZ4NXNTVrWx6qjErB+Aggz
bokvgwyeA9qqpzTgGifJ1PIARYdMGANTovCvFhi42omt5IgEAfRUt3LofM1OP2U5FuIkH6DH+U9+
DtPNCLBgMbfg5Y5AMSNTetPV8i3R0SmwjXvmbobkLe2X1a0fnBeQQtcOE12bButBWAJwfk2uKB+u
14HPa03/O4Ptu3O65FjaLL4MZhOohcJzm3OKWOISi/44sfoEbPGa8M5eeZiAQs/elJqNgJrCkxgi
hkkT2hZC5PnIGuyNrNIynb5A8SeNxJu/lW1+klLxmVvfA2OkZPKIrofsQMpwsxHN+Lc8p0M/1fxL
DYVZPbRebB9iG6JAR4hLRRbdSkn3IkNOdZn1hEdn8OE94LYNJEgcH6wjeJ3c2Q7i4DaxzV0zF28L
dB7CMlpv0xw3qUE0R9iLtR8v6yn0ZnPEZNyd2ZQi0Xh2oU37o0u564qfGO4zAh8o6Qs7L8mdWzY3
2UUjxRydx2HOjn46fUdlJ4hrYb7XB8s2NfPJXchDdws1lVcvZqF0kiQRHaneqeS4FXlXBRzSrzZR
Z5WzZFLxxG8bv8ZfR69Y1b95z5w2jCpvO7T3bHBRcbeKjTzSR68OniYh8z1CdskJSbZlvplaqXkZ
svbusxp+X3HxapMtJMmlfgxTKvHac4yqFzbXg3ZcwPOmfgk0bKQI2hdy2+7ks4LRNlaQhcMJ+jkY
2D62tx7rCYt2Zp0PCJjOmo5Lypk+l+fL5pAZKAv9Zh/0dO4k0dnrIgdvOiN3nZI/GjLOzvtgZvsZ
2HyahrCfY2lGJ2vYaHztQuJKkppMscrBm8ZSEpJki1+uvjgjn6PQ2r5zx+DNmK1Vb/My7SKCADsP
kXVZ4vlzJ86pCQ+15DkObOdDmfNTaTiC3lifJlHeavI/krFHMxLhxjWelN+FW2DzfGRsdSf24KqT
36Hlb0vws4cqMTP0oC99kB1djZVpiHLFw8OZgGqXqxM0cMPQuxi5R1mKeStM8KdCvGHtrzAOEE2H
foqnqzCe8wJ4gdM2P3W7QHb65pJP3rC2KBsTw0NmBNWsJOsrzd1dppqB4Q302RHDfiZvsRSgjrDD
IJd98ecEty5jhoA567r1k5c4V+RsxdWtRTe+bv9HizS4ia21WebfEzaucEhAp0dsYQZl/XaG/2L6
6U6U1JxCUhw43i7hvQvQJfpsu+TqmNyWvo++u3PXWnQJ5qnnwBjUqpavfgIclJyX30nW4WHSYORY
jy985gBfVMpo1GULwodkJGcv9ZcUPEDzoyQcgD1I4rp4MPqMYFZf+OSw2Keibz973T1mySuz3d8o
7Pex0R9If9u7qGqU+WzVGGZGPbA8dmt8x92vm/z5qc3gq2OlVOLRTpepgU8qaCezW+55r0gouDO4
FomN0zErSx7VBL94CnxW5ORn9cC2ejw8YBnMY2ewrE1NG7b3tMWUAKCZVVEfTceQ8rftaMhrwdWw
VfMwuqhVklC/usTBE0HA6AZj3V5T5EGUGSx8J6wD2EEe+iWFOIOmMlVQCqVhM032v+XyvxUDTcCc
0toPzrqcPBcXDZZYhcJsnWfp2Q2YXCa5afMftbHKXfEwOz2aHZOQPydFZVRxkCcJTT7rXlJvyNV1
pl+wU1gkQjsm3IaOExlJ4NQNKS6htaPaB69k2yTP++xGbQhbdYuTwyRHUThY6tX05jj1Nat2HPsb
sxl+ZQZXO3zUMyCW3kOHqftuLwr33p1JCq9Tvf7/V5TLbzOXySVIpjc5lHRNuubwtvHO50gOxgDc
PohxtjbmbZj9z1BwztZMxe+Y085+wVFRY8ydhvaA/IUb1u0fMsDFFuk1qkLnkATYqA1DPLcFNhp7
Kqi/Lp2B9i5su3ZlmdVrVFHaxZUgsTSrXuoWTJCFO6fqCB/0jIR0HoEDykihZ0hiP/McU1mpkxeP
thUdzlc+0W5Hf74rh21jAzyM6CZbsp0WAxasmsI7erIeoUQVaksO+KE1uvHoVBHW9R5Vd+Mxy/SR
YcTDCUI3FoNqeDFnboVZe+Bg5wFpugOExMO9V0490F1z3tJ8zjQVw3fAeD6MUC3VvAoiA7kfzOEC
51cXXgOvV0xQk22r8gQte8pmOu4RwQLUkN6rTs03f8RxU5DR1Mr8PCzBNkHWvbe8o/hro3npBBfS
md4RTVPhsBcFAHAZTPPbCRcFe+udUjN6TSJmg2NYI5wuMfND+mHHOxhbm+7zbuoR4wThs5Ma70aA
QzwOHQRxFlvi2pHfbkg1hQgDKZIGrDkGsE8YUqzaLEx2CgOmod37EPojAwjUlY3y/bspXRw5otib
7Qw7rXohZXll2vNn2dKMklnDTMc7qqLbqXEAWph21rqDEo1CHaWpQnmDvrGABJAa2OKgf79YJTGc
7CI0Z9HNWhBpxIshUBYkJwTyyTQSLmXqY48Po20CCRi1l/Q3fTndV21XHPOq5iXMu2JsTyAq4SuI
GD/2FOX3+FAIgG0ODjfxlDCBaFLwrKRTdZgo3Gjfz9nPaFMRhx72g6k4xtnwWxBbufJrQZp0ek6r
7NkSjb1O7Te0Vh86rl70a36mKlloNbD3pwhZkyRximHldpBIq22fAEE6vCtirL90jEL8/c2rrhnc
Zs5atBLYdJIuDGhOAWbK8O2+Cre4E43cTon7WqHfmhPjRzbIp92u3BUCpcVscuJXRA7kMW/oaviw
SqathL+DjWiMYd9qj5iSDkGWOVFZOCSvK4PMi5xquodPy6jbYL1m+/UmFI9eAQ12sJyT0456dUya
6IV2HfxpGEf3oe1sZZUIuMHYCEKbrUi8xSgIMYv0MCYZZX3pHQsnzeCqDfy1iY+HdBg7f/M7puUK
soRRE2TZqRCxS7+GwHozvbLbBktQYoPDcM6oOezutbOjE4e8GSJV6CXLRqdxNEJa0ETZtAjVXEYz
XaGIdYArPJrtPu6RufmQ65s8EHsri+BYaRKfAjDDizgOLynGHn1oPQSuBhQTTdcylDFOHVdfZ6M9
V8j6DJvQAyo3hlv5T6J6Zr71qe/C30GbXzlZS5b2sATAP0my+cVS1gvwWFqGIsJSZKH5cpvHugd1
5sUY4zMcVe0IW9BwZ6JjxfzUZVTVRJSyjIr8vc19QqlsHAyCss0RlnBKPVfU8VcXRu90c/wdYk2H
wTmqzfJQO6hjDIuA5Cjl7BsWmku5DS1STqaQP2tA0cYCgpuekZ+hxudM14+JMV8WIV4bjnwNNANJ
l0aH2DjXFZl5ReEek7B7aXye91p1+Ymk7FWpbLbYUiKYGUfzrqiQ3WZpTKXhA4l0C0QNtTXy1yRj
qk7lnpPx3SfrThvO07zEuyoRPeMwxDrAsV7bjccrocDDJkhFkEK3VPY8WJS1JJNlCD6eRR7FaPqj
S7xoDbAapZM1rOTyJ/l425KeNL9AGYdf0spgIuW63wz+tda8I3TtEOJgvsuQI8i1P0klwvVc3zth
cp+P3RevGBxrKaYMZgd73JB7BHXfQdCfylCGK9n2F65F1BnvPkHgLsZhlqSQGLFPArrJl8EhJXyY
jHRJYYYyoz2HldhOS6xGXr1OffGkWwwmsWljXbVuQWTSeim+GJ1W27oeXyRhRsy1ebtM3CxV2f7D
8FmvycD8Rnn50mjYvVOBxSEWRJvNgionUUy2s0FujL4K1/q3KsuLbaiDKw3EOyWxL9D6nhRam8Ud
0K7MwEE9RybGkEm6zaF5d2IxH7XAJlwMIBnAukKFMGPG0MOTltnerWqMhTUVeZcvntgRSzahDi6K
67VhB1++w4DIH8OrYe+nWLygpPgj+EJtpgFevWzJCXTQYUdkm9y5DE6MkBY38EfoTNVrh2f/ZR6/
pQrZ2ZmMhtMlOGRkM9vr6JY4McamKp8ZMDPq1tZIfjNxYkBPUqYyfXjhrAJ7kUvoHCbyrboS06ro
/I9o0lRiMczbzFTbcGOTFIx4kFKiIkbFnoChDqCwmAiTupFAF3CS7972nDuhra+hTxrkZItRkNF7
7blvVhg+MdV6IDT4Po8dzmveMQyZ1xqM0mhzLLld/df0YsX0+V/r5gRE8Ia32HhnDayupYdErY3S
45MmhGG3cxwKwvow4MR3nuoPU4VMqG1Zj1ge72Aq1GWGuALwAGlSgZ0MUPysTCOAPEgSFMFteAvo
ZrIsOUeGMxybbGHf9KvZnb6MpLi5zImU4x6UQi44433tUaMzNLXeRNx9paZ88+JoBT9wRPPEA6hq
oD4xmmryHfrlIxaAM+BHf5rE5uItHk/IjdbMVD8zZA4tgieNxVE4KbGztU8pTeUyd2GxDhSvYbPy
ngdjPruECNBAg6T2lrPO3lHI9TBNYmdboMlpXeIQGmIHQOEfA538EzT+SFktAqYGtlO+J9RGERbW
50hc8yDNSTmLf0eRvsrW+1MBzyBde1tg6C/K165TWM2pvkUPeKbTcCHqzCdLY/mONBP4FcWyE8X7
x3Yf0qjlYeBwxc6qsnzjV/YLflg8CejCihnmAd6tRBDkFA/2MeFKb0cPnGSERVElC6uQZMUpxvym
XXiai0aGNLe/ccZphvjBn2GzmwGytso3yy25psvgWYmNMP/GvHvzgvxakCwvevEEijh5tAdiTwwJ
37WcQKKmzXy1o4B5T7hM3+HPRsd54ogCLOuv6zx4d8b8PUgQkk4BI8AFtJeHKZTMqLnVBDplEvgH
bmdev4bf4qugwkwSJB/zmHwCfLeD7t88Zw06f/YxJMMuFDJQNTZhz+eeh5KMkfdkuW6+Csh0gYxo
H/O20K82+xm3hAre6xIRa0XyT80caeM06bT2K/YnhUPNU7kw3ZuubJYv8GuavPeWUA9cXyGbH5wW
xFw3u1SC1LbnmQ1x+uHWDAWlkpe+rNBYGKFYR9a+7yB35n4ZPtatau+owsW+tNFrpQlu+gJZMvpJ
hNfkksX7noAxLiX3Z2DX9qEtGFFOKKxhb7Kf9CYF6NLBQo/8FQ4SicQTpapR3JkpjKpsnGykrcce
wS9DS7TLCVZFBqd8tM26V6DCy174d0GlGzZmKSd6vK1Ltst+70OwE+yE7Zz/3XagVJBGMpowPWoi
ctHGm9YWg+QYZR30qOmnQvBZlNOXWLK5BgO03+w986z89JNnouTNxDpjTZoTHrhPqumlFLgvuxGF
mp/BnCscyQSkYgK5rxW/g1MW0QaN0Nz8Dso8ugBXrZDliSWBeidAa4xCTUcJSUmKVG+DXN8CL882
mcMCoTAIkJ+5QZuo/IBRcCvLHkxVx5yAT6UyIgrYLly8dBdFRAETNqxReQPKpRG4n2f2DaucUN/Q
VXu/twFSKoCFnXu128zbOpLlqAH0PeMMXVkZ/jrzcWhsa1spIng8Kkyvad4Q8RNEo1+MFCdDPe8Z
IX9k0gMXht9MjhU8OIuVqFX8BMFwtN3CoKhkI97P3WNLizCktI7aGMn1kyCgMpgqkDIwg8RrQubq
VWJ0GCi1WDbLPcncT07nvdchMzDLAGwXTB4ZwFZ9bPrx0HmggOG7FuvxLw9juULUH1DQWZi2WDEa
r0Y164eWTGysouOutY09g7mLMel21TBDxHZPPiCRZSvHANptYzrnSbQ2Qg5X6dtQugL0wHKytnY8
66OdI50sWW1t1SLaKDrcIrPD3MJNGnZ6iiRzkMMS4dcCwLSzFl4TJqi2J2m08UvyLb3aZMI9GuuG
9fG9pRntlKgS6vrYTiRmZmO/tLc8nTm6jzgZqB/cnLDqARKGT9RUXpdMIaBm2RZLlFE+ZqaNSd4h
AzyMzJe84DGtKCIzqXossulTUwbOk6fHOzckf9RLUUozCyUsR6L4JbiLRFK6GfZ7BbwkT3qbKk+L
td0E6WbI8CwMgFwMW/QXF8f5FF+GyRV7V5Cy6DJkZJbkmXuLmGJqXR/VpnaNp8Sq9goK2oBV/RhN
xZul8/6QeeXJCwDP2IZLUo9lE1UxmhsCNAgbmVhrhbXxySTvr82hFiqv+jIiH4xUHbwqoDNMBPiw
04YsXM2tEI8TzFIhIbXHP50D3iUyve9emoRfo+usBow0SAwmGQCs7+Jp4ybzfqARJqxJDKsCA0Ls
myio4Y3ai9EnA3OL6BvLB6/qNZJmg4C8zBE3OvJ/VTKPYDrRp881W558IFr2sx05J8TNQQRH3BYz
NhpENc631AVaF7mfY3IaJ45JOxrOcHxZD4TnrnVguPomDrI+BGzVs9ecb+5US2Kh6jcCmL0Vqrxr
6WRPg0GWjBlZ/1qveiK3iikFHxhHNvNYdrQBEwfIQ8CC/XRZcgfLxzNXX7E7XaMW6bp2ius0Os/u
NPeMv2DRDJ712rnZgQKevXWPo7JGWcwfmwQPdOYQ9tGNEJCCq2t+qjv/uenfDTItPW8+kUwi7hjd
wbQAcNYpprtazv0+Z9kauUR4Nh72kwpipLCmI5OmkC09ucFMF+lGyeLpPJJEQqZii6FuFEAo5hHJ
cLXrZ3h64k6zbbODnhOTyG2ycrtx2pUA0hLk2+Q+c0EAwjQYJLLh0PJQziAZrfwjYnkUZL+h3xyK
LnmseRW3f6nP+S07Zh09u6nGOIq+0wzeMrhSTblOWZbvqNpayiQUG6WxMVP3KY7zf0EevrMFhPvR
s9v10ToF25CGvlcz+zKmZMjDQv4I7yEgQq/0L74heH9iqbPFxkOn2VCnjsVpLl/HCi+kCXO6KV/b
wXNQKcNR9YkmsYmODhSxJazJtV3+y/DulNRArh7QK44PCcz9HLmShfIoZA6TAmgtBP9U4IiT+s7N
P5v4knU9AzrMrBhgOmp2clrXMZYfMvWY235b2t4TWR/xgCMDmjuI0HFkrcTyYqoVs0sUQPz+czmt
GbbcmaD4l1mgDfm8pakbaE0bOuswdlaYWO1NzKg4931QAyyEq3hfEGsLk5dRudfRVjK2YgfF7hsm
KkpCZ4AUSV3ofJEQs+pZBZo00Jid1nVprRy0Lnm6cmu2RNUcfWuXMXDh78Z57u6mjFEeOQ39iprm
MiTYvlISy6kAYU1GhMgiVsiM2iW/yQVAZiye+13j+xza3r42bhUm2baXWDzibUUoWQbYLu1o0Kv0
cUlk9xHKjibNk8qOHT453m0nGhbNNQ4fQuQHffFpyheX6Wi2ZKaqnGCimHMOnbSJY8T6DQsT3rGq
35XubMqX0t96doldFJ5n0Fv01wEqGT9MN0uu6hLu5+H6NQG3TAYiXXjACQNMoAE5nX3WT7hmihOz
Z5zV9Um5/xCg5a7ySIVFGxnyaksIIrFb/PB+SjQ1bt7llY3PAegDMsmpvVmV/hABr8XUlWeh7VuZ
+FDzLToj4CaVEOYqshmtZlXMrtvIXjvH3npGsdaFftYmPYw9gQV0gkU5v3MFqElshDX5uP66Skr3
VRCGJpo2+nBKTKJeBxKBZa5xbXNkO2PWz6fZRSnce16HasnRx5wMUXAv8HhI+6aF9DmGe9v4DJOu
f7F7QDPtQI8zvnPYmN306s1J+PT/dyjDp/ueSi6QxmuWjdGjKQdsNEj7z6ECZ9nn44ktSX0/W9CY
ZBEUp3Jg1zWpPr2wPfbvWhmaO2U0LrEDUDhmiXtZJW9O1QxXQyt73duTPIR9T5Ln6D7GbqVQI1UV
AQ9cBYYx2bGq0P7woBxx/0z/fCkUl9YejjLsytfl5wmrGGzEuF6w+IWj9CeYZvPEtr8/SGI+7USV
N6eNrkZrO0+lzrG48av//+k59TySTmq1ifuO7ZeuahrPJNrnLoLylvHB64JKaYucfEi7k8fQ5Amx
vTm9eU5J3lItH53GmLbsu8v3aC6utiXVhW1X/TrA8/z/p5nYMOevcP0UraxXtojUx/9z/WQMiv1Q
YtAdJQV6OyKQxxTuw1dd6rGpcDf01fCsekNsK9RNz2UJX7y1pebO30Rj5PyIsWJYq7S6xj4ik2Jk
wqbbODxLDVB96OzmzvSH5qRn5D4NYXGv8ZC6K4UT41lqFAdea/0bWid5ZNxGSIEzeb+CGZ2+mL5r
Pqm08c9J21xcASKNP/m9iYFdm4HSJ41fq8kGGrWwmW5xNX9XblRfmP711zqfzj4nriNZT8/hroUL
Arlrsk+zoWCNWd01I/9qrQz3VtUIfvMCa9xcNelO2eh1bNQLNEJGew9d5i4GQbGfEJU/G2QlSnhk
kVWVh1bokXsH7lGZ6mqXeOHzsuDYSyfyH6ao+5C2bu9rrK3wmMYjkLbIDfkvWhiPHW/ylOHiw5Rm
mnjL8Ti1mUAVFeMQyo1/2Tzwbx5nBmww1DNhdm58+HJNRxRLBzzhnOaAylvqX5IVAH7//10ukQjN
aa529L4PnsktbwZiuPeSft6GswKNzx10GR3xHQJr+xyR/AEJdB7thOBCpqgs6WRgP8Z4rEaeVuZR
bb/xgirjPhHOqawqZCCeuVUmQYVZU3+MAZkBYoSKPsMAnTirohIwbxOPhAGYAn7JMG8BYcAztoYv
z9o5BdXh3RzL7cyKe2M6nt4NPZdzlD74tGQXTQNmqFh/OnHH46/S6T7yYCDDR0lWM1Q3886rmvZg
w3mTy7I9YoQ1h+Wjb6FTp9QGhmNACWjYlW8tZ0nsFpSqzIz2lR8hEur6WKJkQ+c6mBYCmVk0G+ry
qx6K8GH0wGKrjBI4b6Yjp4Z3lCkAtkjq6QOVH365Kob83QofxNj8aWrRvBQVJqRWA/z1VMbI0RSr
gVn1aZo4x8tB1/c23EiVBzNloUmrIgwEYiXYCs6zQz0KGq7Jupdw1vBGnX1+3CuBwM5L4S2R3KRL
qY7/UXdmy21rWbb9lRN+vji1sdHfqMwHimBPkeolvyBsWULf9/j6O8CTjS1X2FX1djMiedSbBIGN
vdaac0wgEtkTzTF2AXHz0oKhR6BLPxqop1IFt2ML+6lurdwNmFsyEhbNVSRUyOXIfIshVe+khnDQ
53x4FTI7JUa0VEbk0rqh9McI2gpjWMTa9agMtLNKRDQUOSv+bLQr9ZVWmOaB8h4TriItt+Tt2CZ6
uG3svn6WGuwNgcnCYIWAIWQkR3sG1JiztR12QWZRT/tdw/7ECMsNTRVkJpqI1uYY2Zty0JnWdqIq
rscAfJIK5AzcR8Vk9/KAmwIi1JShvPvMvAZhP7PpExYobqnJCGGsSZBszQ91w0RdmVCWo3yxd9oI
0JoQv2OeIOkM227PzIw6sogqgh07cdRFeNMWvb6JrDY+wvpsFkFZ5avLp7oSx8fFpEOE0rhIFhPA
yVmnScOioTuYWZLYQqW+x0JYnm0D259qJ/jHOFvPlq6eierGv2Q11b6ZH0SZQIISchOWqbGzbdXb
IkGJvkEKwMpVJeOtRHOw7mvtWyOM17hKy73jmA1GEkeQspPF7EnqbcBOdgmMqLkn5L1fy6JpGPJB
6dZz0z+aKBUWtamoJ0dq8KYSwlBaJxqv00GCubBX9WDYb5mHaDSWo+JWDhRUv/FIrpq0aSUfUTOF
NMFfJWVkr9Tm3pRpft231LPOoLHX7nFxAdwwDg1szLCi2GlVdHLxkNGfcmpCiE3x4PSzNNCEIp1T
aO8qM2zdMMgx7yjIETMFMaACnK+tnH1u+PpjQZ5Tl3EGZt4IHSbCpzF5dLcCCbyq7XHG5hWyJr8W
N603a0YIuxXKKjdTOkxGpKKNIx0qUON9gxNqH5fOqs28fl7WFpmwTCbWerz3lS7eiy7h76aUPRK5
z+NgELMzpWq+4XT62sCCuR4k3VWzTkHsx9z4bD0nfN5pt3Fut3dOoRZnz7QpBAP28bG/owgI9mbC
oClf+0UtrgvKsru0yPhVwqtQLY4Lu7fkvpHesLcVkuQaiF6XB0YIpKrQrbVpxx98erEFkIwdNE4A
16R8qc9yaLybplX3hh51dzP0qA20FoWX5m2aaN+yyB4LeiXMB7vszi5JM8nC/syCu58wTx5VvZS4
7ejkkMuVOKa5nzwFnNT8wOtBpxJk45J4aY2bUEQpxyIjl6HG8C0vhXZI54cmjB5GfEnrVgReC1+a
r12+G/UpwK7Iu6HKy2aH6z0NN6D90ACuLw+Xr18+auT0eWzZfX/4+uVTTcwhRLIlYNupPAa/ZRmR
9MjWPo1H+7qGQIu7NdrkUnWHru9gDbMC5BkFDcm7EguKREHhcfnYdnGeTB9L/+QF10OmIEefYjVx
7WROUKhFcK3CHby+fMQBcPZqXYP/YfGI2ILtK80RO+bCBv30EFVfxTxq1ekKFLugu1YELTOjnq+e
C9xpfmCsPK1sH49E2GXtMaEfW/pse6q2gqCaRc5pilvnlBkopiPHYo2U5b2Oi23jd0+VqfY7pYr7
HX1zAfIpMV46YbMLbB0PpkdkHa3EezZVjnNfiAbcRHCDaoyt8PwOXj5q5k8vH1WSVg7TGlCFvM5i
tkPmrb8VsphAVfOQxDG+4Qm/Xoj+wjfikr/TiNPlAWQoHtta349CbDXfKzYYRw0g/36zgzRYJIZ2
qOaHqKyqtZCMtgwje3cifdjWRhGBzJHvelQ0+38/FLhcN3akkuJc2Z2YGadI7aAPEHzCskYZwxi5
rZ1XR9TkWHBDwSb6PoS+fLRokHETmOeLDmm1DmbXoMC/EdR2iyTHwSOklspDOGG7DANAx2lf3c0K
m5ZCdlC8dt+NwjheHhivhK4+lVBVJj/9Cq/YJCyhZYotIRxmBOlyX1qiKhkxk410O5BJ5JPZvCfU
XFWNIci0vWxloZrYoYKxDwxvd3ZK/Sur/FRU3XWEmYBrmtU0HvA9jf1Ik8Y4oTKGx6agrtCTwLsb
UXFeyYbugJawHxeKkcyXj30fOxmjIFIQIXd8Kemv3vomKKJUr0EStdzSgG0oOSEhE67Wa/olhHoJ
A+Kpoj1P3WjvqyRxUMBTqeGwBH/mmaSuWX7xFAmt4Lphn1NBMEyRIKwY2+8aG779gCVcochaqhm0
XwuE15KIIEpFzVa34lo4OXm9eizu+xiFR0ejyRs/l6hhrvB1hNcmiIx9WIlbfvEp6uxxK0dI+h6D
HBQpbmKlkJ9q2lIVpFbXg5npZvWB2Sih3QFNjwJmZRqagBQtgeMiUG/plCzVwvoWOSU1Tedo5yEm
t8mL64TQDd8gjE+j2xJozk2UE/WQDhVlldCO9D7JAJpPCsg+GRNQHxNpx1vmqfJVj2go9cxwo27w
NtpQymOW2HdReBe+eZOuuE7WDCswTeGj4Gm42SRI5yYvzS2ayGHlMNAxebvc+CYce07Nm01vWXDv
x/K5MzKm24m8z23oUwHRqLthjg02Zb5rWsxFqRQnK6Rq0zNyRNjVBesopmRIJwy4IyM1iYTF7eoS
oIdNRmTk6NXRdhBk16EtIGe1FMNpdy8kLnpRkZcIQDLDAkY7JNBN9dpLE3ldSkR5k+etonlJkjTt
HBThiFoxBuEhgr0ks89JoAU4xRx72ZntcESLkrMnRU86BRvcAcLtA6XYDiCAlFCbAxOa8TlRxEpR
SvXO97qZDpVTqOBIvkZYeAMSM93kagsZpvXD+76zUGKU4ab3bNrdXdKsetUKHzT1RZidvMuqPHoA
A7wvoQ4vioaUawSd430w6kjR/f590qD2o1qTOyZxSGwc8P288+zyWq9dO20wLrUEtpnj5PQuwkC7
n6imATYxFip6Ie/TAJVoVtKqNnLm68p7Xxz1QNanJlHwziXzYsLubB2GIrq1+5zGZSASbCJQYlC4
D7sgbIc1MqyIboDjP0oP9gOQZ39V99ZpYLxxC+3ixVOV7lWKuailXjfmdsHkySenbmmHsg90GyUx
Vh0aHLDxxKQ6hZLj2u9Id+mGNwJEu7/urZdbaKFgp+t7vLeJbeanOotrEhI8xb18mo5JcUqfVJCA
rk80Hjs/la6lciZbIgPlYPjPGWlD9uThBW3Nda2n9bawsXHjvSKggB0IBQYMQ+nb0bWYH9CEjCu1
otTDwgh0V4fOUTF9vI1SxbjNrRsbmRu97wFHhl4yKZGl3DgpCYUQIhGhoIZEUFbnN6KaHpNe6e9Z
t97EAAakMwJ/kwnNv7OUxUTYNFe+nr05xYOl4evq9UbbxYPCxm/edA4zh9JZTAr8LojSytnLfVSS
A+5JK1Cf0txjops1Z6uEHZVnQtkoOcqUShPogVM0nGpTqOvOG2+isbUOtv0c+EiX5Uj2j1XHZJya
AxEqFMT0Bcnx0cavZdR/QYdo3U1dunJgva5US/dWSR3ETyzpe7IMja9DRZiIZQCmGJmWoGMpEX4h
DXzKTSvFRU1Asd9n462v1Fuk49kypIRcV+QM3gcVSi6/7+sVjmZW56nGatUP1Gfh4ostgD/qMJiv
afEyaw0tQjiDEEeS2olNYxoY60KiX6GCokPAnmdDPlXqHnsxyIYrqxXjM5iicNSqQxYFNYg5BJdl
FKFhCWHaAsWVAEyk8yrqRt/a1VC7VmKXruKDI5mB9Ucnxf+Thp/JGls7OjAEbEDU6LDFQz06Ipwl
l3qQw9LIH3Mke3BDiHAo6xqCkK31rqV0zsY3qTqmEb/WYMYV1zm0JZ0PaMbpz9/qvkxfEYAWtIlC
Wv1OfhacA1vHnm2FlXkrCuQK6DPrTaAE8jikUPdNP9BPaEbk0jB0hCpN9EDpqwCL08ujknO1y8og
8KjOg0PvRK9ZykB/KMDh0vkFI1RTkFp2cscBzq8tvS7dT3/8x9//8z9eh//rv+VnikRcCPXf/5PP
Xzn2VegHzYdP/34MX6u8zt+by6/968d+/KW/b9xb95c/cLxb3X/8gfl5/OsP8u/+43ktvzRffvjE
zWh7jDftWzXevtVt0lz+cV7B/JP/3W/+8Xb5K/dj8fa3T69kEzTzX/PDPPv0j29tv/3tkyMuR+iv
AzT/+X987/pLyq+tw6/Vl6T5Un38lbcvdfO3T4rxp6ZZps5oRYJ4UFGWf/qjf/vnt0yTToClSqlS
g9rapz+ynDyUv33SzD9Vw5B807ClgauVb9V5+89vCdvWbcNSLcvSdP3TP1/7D+/ev9/NP7I2PWP/
a+q/fbId+emP4q93eX5xhslf0IQ0DVWVtqQjyqstXr/c0kbjx9X/0+mCp1Hk79zIrTv5Rbq4clKX
oOPstTigaxNXuMU3yTI9pjfqChXcXfQsjv11utF32Aow45NHvk1vOZXNdbYiom6hr+XVdGgf82v7
RkGPjXKHtKmNt662QXo1rLy1tuLrG2tT3BHJvaxv+rW16rbNVnfjHRo4N3oBnb1rH+1ddirXzMGV
k7+HSTZbO+naLojvQSGGGW58t/azFRAFyT2jLe1Ap2MTuwiVyfy7CrfxMbqDLXVFj2U97f0dPfUv
yXb8PPaASxfKV/2tYaixGJ77R+Jeb7SD/oiWGtTg2t/k5qI4M1+JPwNJJRHxoD1rz3Q5N/ktWxWX
Acpt+1he+5vxERSZsQo3kM9X0kWjvWa0uuqP0xaM4aI7mY/lWt0Ye3NXvXTonddWemaeY16JnX/b
78hhcImxWoKDuK+2zQFJz3JYmlfpESwqr4aGAU89WTXb6StpB2S7rotztYlW2QkX9l23VZ/k1jv7
+4CRG1SbxsWLzEFD1JHfEKM+zTHVjAkX8dG6IQMLcCBBjclpUFhTr+Juab+hDSnwPqEwhQrEr6ku
fqTswTgxAoLz7inch1ZIRz0QO7v6OikW5nscggpeNHfDzXitvAZXzqbfw9O+EefpvlvB5z1Qeq6D
VbuWu+F52g/L9KZy4diuUJeukT3ccDdJvmEYGh/TGziXxlN/G30j9SC/JcukOQ0ci3I3bAiGgVO0
JZFqFROdGT7AGZ0nf/5qGFELuAVhN1/kjXNQlv3WX9L1q2dMoP8Vtad2b92N7wCnVc6WIGLqujTS
ldrtZEAvAS/Islih3tqQluJCX0ghAuKuXsC1vItgGxHLswIIjbFsUsiDXA4hQTA79A5ITBmbJ/em
C7/ohYOFzXbjP1hEKJ/Hh+ZUfcMTCPuRsXcAGvZzCWNo0V/r6DWoXPp16wIQ3GjQpK/Y8oFHGCni
SFE7I1CxH8wdQeW37Y3yLN+J8NtW35Qn+h28rrY+kbdpBS8m+WMpACDTOIADout2V3K30kycnwXF
4hMISFBzJECXd9qjf48HGMbdlf+GGFwuhnQfqS65quQIaM08u78yXxqiiqYrhJzM4cnWEwfDdYIt
GWTTo/+Kj56sKGR76Tci1LR3BF0L6xu7hyS6xlLjbFSVDKr3gQAJInut4NR/zsejxpB4kYEBos20
14Arv1VgnuYoPUx45VI1dvmaH2Oix5Z07VFVbtngGC4xeiTDLKTzMo5f6epJ6x6H5xPxIJbLFbFn
prex37qFvi17cnuxXy/tpbIml6mHZwFbZfGCTTknHCdd6Nd4Cl92rbcEKI71bI2XZ+c3V93DDjoh
5/fwfoNWyFnFqxdkwBEmkPf3aYXM/S67SW6AXGyaA+bBdAss5JmUl+DaUxbRvYIs9MRfCLjWYtff
oc26A0oQ0R55YfOG+Dp2Y4kBdebmn6MCBaiFIwLfKIAbFsqg3eF1mkpwjCvFJ2NdPNqOW4jHIgrX
mrk16O0Z6GhvHI9t6w3gPMkmiIFBr2hX9rE3bgJvow9n+AwyvIF67b2p3eeQq5wIEc4LDAZv+lN9
jw5wlseOyzq7klsNfCEtspkKj4BSXSn3VfiqA9mYvMfUP0T46BBWs1zCz4++qZgSz0q/bZ9hXw5X
E8Kw9YiJgMHKeo4MCzDVHcUcFP1Or4TJOUMbki6S5VDcIOHM2i+9bZ5ms1mqO1eowm2391wCVw/1
F5VfG3flugF95GPveEXJji8NAspmgGoM3WyGG0t1cHF2uxhiPEE0KHmJ5qJ8wA4g36q9t0/PyRzA
sqD9b4Fc7lZBuLOJc3h06D9nwF/He+OuTpGb2V+aBj7EYVyXYLutrZ3cNzNaWb0pyb/MyXHRWM6k
c0Nknj/Rh6RbNhA1O22C/ljyEQxWB+1Jtyn1CMXtwY7lZnjo0UrObfptOOwnpSNH1c7vvUN4YGhu
Psde/FWOgGjJ6YVq5mkbYn+BbRt0Qr7hhShM+C0LKMgbZtBGvxifugfjiipNX4Sn7ObB3GN4WiBE
vNX30QNxLW611tz6qzZPvpbi6it4whvOgKa/EeWuXBLOUgN92cT5l+K2ARu+Ms7dGoPEHvrQQ78p
1qwJS7nx3Omt31ZHYoLXCDgWTPSvyLZYF8t2E7hoqJ61c3ZM3tp98FluGp7EXn01XU4Ab68+drvu
a7cD4Rj35/KrPFYPEpfchm5EiXIQdOZNcjTOI66Ir4wa8Rx2b+1JfSRw1jnibmEYaRM3hN2dttlj
f8B88MA8JNgE6PugkVwNb911OGv/V5BUbAKkbgN/6+UgrJmvvWJdogi5/p/va3+7Y12/5fOur/7/
YNdqWb/atd61eRp+v2Odf/yvHaum/omMQnVsWyBsk6Zj/HPDqjp/GsKW7BaFoxmCn/rXftUSfwrH
ZECp65ZFkpXgW//YrxrOn7ZqWBq6RcuxbEM1/yf7VZV//bvtqiXYqlq0ZRxTtVTbtk37x+1q1LIg
RLoeuGkVsfobcO0MJFPEiOWL2sAwphb2skIcr4jyIVK0FnxSjkGB2fQibGuyhPWhXbSKqW2/O4D/
2Fl/v5OWHLEPz8wyHU1ohqbqbKTFh410OyRxUA1K4HoiwoHbDzezxi1VzjpF41J3LGM/aNHK05rH
1nDyzzBklpHXMLHkRYjAAUWppNAohtlKSGZl4r1bnfCOuYbEqh1wKvUVyYairWn21VWxQnt7EBaR
nzmEgPOvX402H8d/lwXzcbYsld2CynsntZ/KAnNQmMCJPHTtQtmptd4eOg8jkqE8CKOYnjSLjpFZ
B2f4zjHaA4IRyblLcA7jRbry1HRZ5J23r+aHzNFeiWyz10rRWCdV9/Mb06luvcarHlHFlEuF9syZ
Bhf2UQYMQf2qRAXsV2LTdRuKuzKUm76D7hA5hdyaNto5SKDI9IIpcCl7yCwuyOgb4jFZ/PooqD8W
R38dBSozTacOU4WYy7DviyMiC/Sso7frVl6fboJqPPQhk5lMJXYrd2qwECJFocVsYI/4iH6HqdxY
dkhPME+L1W+ejPpfvCWOZnHx6Zapgab48cnYIbLMmLgSt9DH4Xw5oQzfyM4OQbBRH3h7PUvJ2jKu
Bo/QwyjInXWD2vzq109D+/k8t7nQpaHpkuudg/Lj0/CMYMCjWGLDtopw7UWIXtoJpE0dBslKdNwP
FRC1GlMrIOraSk1JQOiz+8Iaz0lXxbejrtBqV0mN6rRvsNnD9ag73FWUroWOMJAihS8qZ6Jq0gJY
eAaXq9k1nwNT+dJYA8OKhNzHwrGwVtlwYURUvdphNu3jKSIqOUPknorpgYS7sxGJu1+/eDlfxD9e
FiyL+vy6bYMrVnxYfrQCtiLnIy++RpXUOGi5LVo6MOXSu4pnh7TdiB8rG8Z0OnBPtHwDuYhGtrPA
R+/AARgDr4fR3zrQuHTzSjK1Xlhpfbh0JZvSqda/fspzF+HDU2ZlVoWmkutoYa358H6leRkNKdQW
0ppRq4BRzWa7FUUYNpctUvk3E97XaCkxbmpjXI8RHb9kb1pTfABJ4yw5I8FUOYCi+8F+YjNjn8xB
7pMxjQ9i9rTGUlHv6zR5lmNCK3F05E6oWPd4UpAdGTRvtIh4FEKJud+XdsYEfgJJlukYamhxLLQ+
19fQRKbzsOsiOz1HhD/4uZ1slMThbEZZG6edt03KNlor2ltSd8a+a1sDSm5IXt3k16eEJX+BzmNc
pbXVXWW9B0UZ3aejd8W6VkFvJYXZu1GNchQq/k0z/zuTjsZTcjDoTsJHUUS8yudLq/MVZdkS8Zmk
vv6udGT/scjSQ3nWGDos+tBjqJSVBzqUbsxxWic9IgCTkVQf2KTAm31IFnbES84dhys1n4aDrmCO
/fU7a/x0JZr0lGxNne/SOifevGB817oBgpPY+RiqS00d8AVMurfXCn+mDBlkQVxI2lnxJJVA2V++
OVKmiri3X7AAbkbGRC+qcWskXYqQzShJp0oNh3AIvCIiaZi6ja+IEGENGX29KQrpX4m4bO6jphNf
/QddB3pedaaOkAS/HJwufdmKAQ3saMFk9VJvGwzEPNgaW7rUwMSwnG+eJDan2i1YCVpHCD6/Tun4
CKrGYKhjIZD3hrvWHGzK7lG8ZDOw0RjlIxj5hWnZ/d6vsG70jao8anJ0ls3csJ7VRUlbjW5hTf1v
DvHP2w2T1R/Rhqqagkmf/uF6zzFg60y60SAQ2nPRf4A5bwmdQGyk2oci7iLy+i7RLTDRa5wYqCIi
BgUq1n3F2dkwvlbaSELwr997+XEfpPF+sxTZ0tZ4723T+fG996WSIrq0mV9lHgHUYZKs83I4o1kh
c4LIw6HsHOx8tuJqWm1vDLshpYPaxUqa4axYRDP7anabTlkE9saj153gEI9yifR0QK2eDcuRlPCo
8BjGgP8klgxFdVJZ+e+OMDvDH5anywthM6eZrFCsqfMt+LuTGNP8lFd43JaXyya2HYxGUQijXjw2
5I+tocMtmRdVJ5lk8phb6TdfBOVDEKmrFGPGBFLpMbAU9glOE/5m7dR+vuVi0jNRG2i2Y/DfD7fc
shQwzzzI306HsVNTIT/EjbrxRmx6AwYDjLRKjrYXkOHY7C6vwKICFuPUnOj0hpCVCTiedJXKtELX
LtP6ocr1Q1QPn1tJF82RJXp/24abTR9BFkHmig52GzQL9GnFVL73IPEltbNUiz1v7udfn0fax/NI
SMc0hGpyi1BNA5bRj4ef4KR2EgCEXMbkbOnUyWowEJTZWXZfxSwn0Tvj2ikt4lOcCnF+BME5qZdJ
nmM5J5IBjKndbNOBJpJVgOq7rA7zhmrRewARp0i7u5xyDFC5ZqrZiyWSenXZD9qhvDFSsUyDLr13
ujQ+TQn20DhWSEAZ4wwBGF1S1VfEukub+1+/cvrkP5548yunJHEoJ/i/qc0n5ncnXh7bBaZS+oRm
Qm+TIR9RAhjx1mzXQas54TlQITIjvWpdscsKJ78Zm+qUyTbk/lkftChID5NIPbeeDAgjY4zzTtfn
6Kccp4KANZESj6UB+ANkpxSrSEMgptoT2EWJxB9Kh3OCi4RMCACq3XxlcKdsbAXRXxzo9cZudnFO
YpShk/diWiBUhGkG28IDVhY5kdyY820Gq0izxt/vpgrAod8coZ92DgwfNP6+abH/1RhS/HiEnDoH
Y+0RpCQHzTpUWl4sC89vDn7Y3o4aTQYMPjgme2OfDdHANp4hloMhpa9o147NsXBgC5teSy9Xya0N
V5iCIclD5yGN6H5SYy5lVsxpUMjxaepm1zeBRXB3Zq9rwwzvWgHl2FBhMZLGtoyw2GwlsbKgHYDD
163EGyCNl2xkGymp+PTLnczKOnuZMUjfyLx8bDLzHdqH8QAf8zdHZ15hf9gKmsJUGb+wDaZa/unW
EAqZjKA+2CCVEPQDj4ZjQkiOWY3xrVoRaCkUXyy1QoJwi3RyjuaHXuhf4EM562LMx20VdP5RZ3oH
RSomhQxUOh41Mtiy2nnCu49wbVRJ7IVorg2qfupjCAtZSreYBlW4DDEPLky9LladXcG3YU/KlF2p
NkFU7wE/XUulJohAqA4XHVYMRKRakNfHPgd50+lR8qg74phZGUxCJT2bPU8V64vmciTvWYCcM6m7
zWx+D91fHzz154NHeoRpsPbohEUR6vjjqSW7Xuq1RvxZrJoD6aM0xS3Mrm0T6lu0Y4/mXMpM4zJn
E2VTTfpTKzZOKZ4Dj1cfz/KgCI38rABXZTrAIkVQjKPO/l1V/9MdwNR0m9XRMEx2AXjof3yiZdt1
vj2Rd1WpYKYj/VEYICyw7EWgXu+CatLWTlSq1z6UQUJb7MIdMkxUBZG3C9FqO9XxBK4fYGMNnLdD
1LMMdqnvQH7Raaab/avhpb+7b8n5pvnjuUmDhv+xpZdzIT/vHL9b2wabTUgYR+YSoXQxVxuTG+p6
sRyJNNzINARAHPfklEXt9FCrirgOJuVZdcr0OITWm+O09WaKYusQ4Me+kkblHWqTjXRjErvrWEq6
VQN/B2oP8Iocn359bvxUY807AkbzoBcMnQXo444A34TUQbk6S36MGcrMhSMMzYjclDEMAdRIfDAD
Fr6TbzX2hM5oaNvGiZ0DY/w9tpF8HtZUdELTeSFBVremnxIeDOJwixjLbjxEx9885Z+ONwhKzhBD
sBXT9Z/2CYGGfzgKK0gNDgZsYTOKVNDzrELshldWOrFC5o0NDDt89itCfyVbY9L/tOmgOAnCnio4
VYrK0CSKzhOgJZQIuczcOOS+Iegn7TFoRPs67X5zHf58oszsTFS/bCA1jWP+4UQRau0hh4fT7ReW
tfSHkCBc3zk3ZhOd/BwTrab03yQQN1YoZg/NslTJwooyH+mroq8n7twPtbRvkyrdEpRwUtLAXLdz
14Hb4F1yHGTmn359sPWfbkvzuWFZksXXcJiOf7hxK6hiorAUMXxhcmpSbFDdc2PXsHmiEXGrn/eH
JKPHjPlluivUirHZ1h8baIK1ZbnewNCummY6h3fL/QYeg4TPHUAPLJGsHUznrcNEckLM7590b0PK
O4075y6z8/QeJs6yT7TmILKi2FS6hwAxo+GNZomlN/eCtVP77mgbiNoAtaz7HHJ/SgEsK/NgmWYz
Q99cuyqjw68Pyk/1gKB4kpqpmratmRYhDj9e8WXhGKlGFOZSCxn7VWmsuSJsyyV9AdLkbAYlzWOc
e8Y+6DBD23b7XNeRA/cW22MSHPukP/W0sJa48aeV3uO4LqVIt2YRnJtIcS8NUxZD3le1PqVB9oZ2
0dj/+kWoPzUdqbZoOQpaCvR45aUa+27ZMnsKlnRgRGv2wHEuVWinBO8NouNwUZA6H8VEVvmo4XWk
mmfJ2dqDiX0xGwEcsxbbacJswnyFxsOY2OIwkPSMPnne2f76qV72Ph9WWO1SfLFIsQWQHwrDiMu1
MrmwlxPT1pwc7s3Yki6eGXBS7Kh1Mw+CihfhDw1DUlih06AUUrTtKIrh0DY8QQyu9lUtsQvmpPIq
fgNjXw+22SQPYIpSzpIpePnfPGu6NtIyeOD2++NZ0g2yFU3R8awnEbqTmehu7pg1gc8NOLeimrYR
Y1cVEfZ1XfvrHgUskTX6bQ/XeDmO4EDahih3x9ceSnNXB53pgpLJgNYcy8zuj2GdNL9Zon7uwXIH
NtCo4BMRkuv+wx1YWFEbKZVqLvFAj4uumoPSUqq/qsJhPGmddR3OG3WtaxK3H23IhmkMIS0h9zCH
bPS7N/7jzoVykGoJvY7JemnoH3cuVQZWpsZ5g7sd6aawge7bGbfWv+7l9Cc2ZRHtLr1RdcRCFBGG
EATNQ1rQLW0rPQeq798Uo+hP3JFgRQTFIUVZkdg9QjStGjaKdjN4ZfFCpQ6iXyfErijgYiWJOKiU
veuqKK3tf6ez+/Plxy7WkRRElmRH+1EKpGYYyiDL4S+77KT7hsb71OsVBENz01OBCVsBIdXEz5mC
3SB3hqep8Yq1H4Adb/RTZrbwSJokeClhTVmKWt9XkBCPYYfoxJy/rssATl4XE3AFSCALYhAUem0c
wsH8okSm4/LwELdleuhBUV+FQ2OsqlEMsC3mbupgx3e+IncZa9PVKELzBPHKXP36IlF/ur+YzDyg
eZo6VF7x00WSCIM9OKR7SPTEeY3Oa9rYGPp6h/zCNrKv/BauTevRCWR7m91FEfrybqxnP8v1f2Ow
9F89H8ek3SxZ4FkT9Q9lGLgPQxtYx5eOGPwCgT+UTRkAh4yaCuWnY6gbXfcytH8MhcTgFNvJ0xJX
izBMeXi0YcaAFP7NQfr5XNFs3WHp04UKAsX6sIHHflWMajFZyyKDow+UothizES9wZqcQkx8ZvWk
cAvCasdZ8aKOhnnOAYlWcWEtHBFCXM2jPFqNTpCu0ratnoee7Ob/3VItKWHZS2omWjvjcuv87q7S
B8moahQcyyZGa4DJqjlFQzJd0fHDseU5FQJ6o3MvBVER6YfY6YyNKYl7Fx6751o22dav43EdEOR2
hRc4OGpxvZRhWewvq57VbnQF58uvD7H2U4PClCpbRZttvGHRfZpbN989b3S9iPjDiOcdJcnStNHq
FKVfHi71o6DFuKwtQRpqQ94GKZ7sQIaiy6lEIG54VOZ5D1Qi8JR4l9fqrvDgoCpRibwIAAmK5P6Y
BwiiwxkOy0lijEGzk4Weupc7+2TBVFfYZS1FRz0DEF1dB4519to5U7YB18NSffvrV8zbwkv68a6K
TJI7kwa6yOHq+3B/UlKofWlsCu41C5jO060RBR0ttw65RK/omDjj6XOUaM8UwtOtn8QAXelnmjQD
6H8HIWauyrUoHo6KQb9aLacYpzeemV4n59j6qx+vJgQoO0m+MdBnAwbvWpqonKaFOQdqo7wFZFo8
YROdto1JuyFGv/F4mftRH19cTF5sfyVqYdx2lgWop6D/MvfqkCUG4ELjnsybUksJ5eTveWig/CmI
r9WuVMGIJnO3XQUNU/h9zNDABt7jkGgDsYxZCiAm2JTJnHtKywn3UlB/nvrB2rbsxlajJyxXH6aQ
6rFMHuNMQ57tNM22SKW3tYP/R9iZ7raNbF37ighwLvKvJJIaLctz8oeI44TzzOJ09e9D9Qd8fXIO
uoGG4ajbHZkiq2rvvdazku7spIgsbM7svTJ9q2s4JLNuOkFstEwEzEINyrKpgnlc3pusQZLkzuO5
d+zHhdT0ku4OsVZJoDfZxTDy/EFhhuJPcE0OTbHLM42cynwkNK0W7rbto1OxaARONJSGdVyP27jA
gqda5aXPhpybFRJh41pM+0QofMnr9+5gmctiW5BEN5lSPYeZclUcE6AkfRtAen3QJfrJ1BlctNpb
u54qjAazwv3CtV3PdP/+LZJwEJHmQjjpgEg8Tg0GyJoI3KSWB1sM39peKR7wk7l7t+zGA0anz+5+
kERY3WzNMO+uaYa/d6xBOFnZkJ11k7wxC8PfLskEh/1IWLuVu6Fm38t5aQM3A+lV13m716diJi1K
Fkecxqi1GmyRXVieotkoAyZelnfvZBqaCzCWJfFTYhBAM3C9z5fsMW78xF26q1TyvQMvz285je8M
M6nfpyRErNV9jtwO70znXa9LcGorzaTNp1EWL9Ja1GtC4V51MeapREdRiS8DO7VuHYXsAdW005vT
t+1Fb4b2iFzjSPqn+YAuyzpEq/4er+IvG//KU5/22SlZh6Z5+GQy2DrWWee1nbqlyV4+riZJVEkh
lu5scE62RNoHEfN17OlOA7gfmdDr76SFq59daLyDAxRB5S7u+f5dP/S/RxPn078dwf67J6Ob7Muu
xi79PybQZpIZoh2FuSPjYmfRpAfdHH0unV2e6pzjuNG0jDbKsTqEFownaeJ5bPVVqSfr99wen9V4
tk7qlDpXvYv2TpEnK7EOrVTvMD+c1BfF7H/889p2r0r/WNqgwjKvo7WBevs+Vv/bal6aUyw0ztJg
ffPdfQaOS3Zv0KNM4p7nwUGXW5NJ2jsm+eeK/dus1Qm7ZwF/Ez9nwZ6fJdgRoHH/JX36D0X/35Ur
/6vsordlcjld915F/udG0w+QCKXGvPO+jhr5R9mZ48kpqmU7V9b48TQ7sUNyg23ciizUuU9d4zim
KB+YAaMQLIrKV51Me0jCDm8+9qEHh330ny+gpf/X3oDiwGDeaZtI3+0/tRhZAj0ryx1z14Sucw6r
pXmC6vB8P2k3DoubaR/SeWp5QkF+VGLW5ZYcZ+NAo/NH3MEYuv+gI3WH2gE1bZJHoH4d4k2UBShC
XXSJpzlCpw0yvAHScM6rDOCsV7FzNmaMqJ0+Zj6UU92bww5dK4iMMwfcj1Fgsm40+uBRBFQ8TJ9C
jDL7glyuc7S0zOiks9PsWnntl4XU52zZJTS0oyX8ecdi6ELvTuQZ/nKMlMbbzLEE/zut5MQpzvmq
c/rnS/k/Syqa1oZwVdNESfLHyQKYYNpYsiGPClrx0wQwbFCJ1oyWAjJ/YbZY8nXbmxdr4JQt3H2t
qx/2EjVH4G/Fv7yZ+4TpPx8M9CwGugTdRtWi3t/s3x6Mrp+XiD3Y3pla87ubGuM4jGhr01zbxlKz
z2PqcgxX1MgnMWbYVXnSeJ10P4qmeLatkHWN9r5GZ+6UuOA80wnCn736DNKM9AUL13svtFNVCbQP
LUNuZVADsjZHshE6gExKek5gOR7ucwwr1f+1qfHfqxUdZM2kT8V426I9+J9PlzXP5MGpJrHeq3xL
H1c+59rCT2FHnMD4ooLWDczM6RgkpBeq2Md8Yae3f/nM/8fRynTRC3CtOVwZf5bRZqWKuA916ITA
yQ730WpVFCXhuwlajCSLtvcVk5tdPDdleALTe1ncZpfwymfUTxZ5bujTZDuRQ0AU1r+V+X9WXbrN
NWIvoq2HxBB5zX9epiExmgRtmEpezIiREUKGB/df280OEg+lJnw5Lr9GRnaY+YENKfrHvQRumE9u
EwdL1D9fr3sD5++3Je9n7fqTYuKgNnTV9WP9221Zqeqs12qveonMoVjxX2CKIf3MvQJxHX2a1PT1
rYZwzpz+Di34eWMbMn7GDkSDX0tP1TB9Jrqw92066wd9HRJJM4kPhasRGMnst1mr+jpJdq5RftKR
M3fGYE1PWOsIh1FDvI9KOm3/+dcSf94G66/FMMzUueNUoZl/zHuLMOJQ35czrZLuOKG1oIcR3E+T
E+pbzObZLpvrVRjfKTvW4uEQZYKwdFf3o156IWkcP+YUN++9mYgBUFOZwDT46W2U4iRglUUTZSjr
s1etKmuGBzCeF0horxEB9F5tqbA37XnM9pCoLDLKSuVpcMQWg3XK+TEhoUUFEVAp0q/DJbp0Qjqb
eYmJmVnN0iqXfYMEEN5yighjUAinx5L7+36wzJsuOkMDBasxEq4QwrpMkY4LrXKvDfXGVeBG1uHw
Qr7TwKvraCfVqCQXd5rIQ0Z/EtXWSE6k+U0r0WNDtzFembyydk9fWp5U/HLlN5K3JMEBIQ2QGU/J
HRKkFmTWKf2EXq2HmaJrJdzAwqqP//zp/dfMmtEIKgnmI2AkBf3iP7qOtjL2sBewqg6rgBUfMplk
qX2qoyzbz0Z165q2u8aj6YNcSgJHW/NXUAUVZl8Dzyzcg+zkV4Zf25lkcrpXidoULjuxkk3qqSE5
s4sv5SIIl45ZjxbiAYaojXzqBHHpnVV3xYmkWbfVTpPNMYoUT7Rg80IObH4O7t4sGvu5Y0nbzH2Z
QMEXdJKb5DbaoRJEuBsvHC5c5mK08cwp+ZcW8jqZ++OcsF4jnbUWNS6nRG71Px7cLO+yVl133Nm0
fTukTS1hdMJ3jIp410kKHaUpqnMjnPKvL2VlP6tt5XAmL51j1qdgr4UV3P8UrS/dvxuj9JMc9vS4
gIpIp3F4HtSuPpnhMhyZA6ha2t0SuyLXu3FPlpT9o+zqd9En8/H+0l21iUHg+2AoEreVULm3pmEj
aec/DuveEJv5FJhzA9B30unobDJlxmB8P0JLwIzrh9tC2b9nu8Hx4o+aTfqlOoR20Kvcx5GtPlHN
YZ3Q8dz2GU9iikc56aDaugUeWCHg0Myxeh7NCZAxoPuHxF3RuWtkislau3dqYzpV43dqJggOaSYf
nDKyXxamalrjaMFfTSijBcCuDvV8UrR5PjlI7P7fGwWmcIrM4rsCgDgYJ7oU7rKUZLRZOixKaFMa
yL6/PouRSB9m4PN4rE0aiO1gXMJUBbORaQGZbuaDos/prutgbML8ga1aKMbjMGFU4yzbvxjEKbh5
nr0gYAHEO/bJK7oyPA5T2z/F4Ky4s+vbEhFMaeXzR8QE6KWHPgY9Hi7zqFUYzSoRBaolvmLTmL8P
2kKeyf02yUyt8gyFLlHckfKSmaiMTcFQTI2agIQ09Ykd9lNBf0sY0papX/HSM1HlnKK1bOi9AS47
S94tq39ulMJ6dhvrDa2kZ6LXe9NlDbCwhm8c9nG0i5BYvwL32oyQ8WCTapesI42OgCLmt0MnaT0+
J6YaP0Nzmp4KsRNmfxpclrG+bSqCfqPkjCIJF1FvGu8CYXRhd09i6VHckZLpk2oBsciNWHjBpOem
G11CtC/btCjI/LaHeAe61fZUwj59ISZ1pzB0uc2V4cPcRdytLCXZc5JVoIVW4E8wbVFG2gPCHmJR
ba24qkNUXiMCy4H5uwBcO5P9ICnfe0mwRaLBnB2xtNj5GNyXnHWE5SF40E73L82oBPeHQ84D1kdV
i73UnYK2jYpLLF57XDpnQfyR38Ygt+79t8YcbzD81QO0ztCLGhoKE5DVZG4SH3/9G/F730bApqo7
k0RXlgCbeb6yfN7amkqbq9HaU9yAU9A4+CibUL7SFCJjI0w1uGGIycyYWYOpjdNZRa/PekwURue8
1WEPdCI1Ff++/d3/r869Kwu+Vng90LBDBgjFE6RobYRJS2OwazdI+4nkdY0yTgEmNPUZctJS29PB
JppBjPXRgMT8GLcKTQDEAV4kKhOFpqAaCEdiGeICLxa0TRuS7rBKzl3NcyzAA7Fd2XtwHSnCPjPz
jQXsTaFhRcLYLbZR0cX46lucUKA9Zro+5GjE+oNSAbhK1u9GkjR3o0ixMsbka1tmJS6mImv4szzw
8RzTTyRUiDxF5TyWBBvAAa48pGQ/pzKeLiRB39VPSAjsy7C2UmsEkX91edSa0jB0hUesym8yx4Bj
Tk4Cw0VFohqV5fJQcJ8/VBFwuYLiySPXxPHUhWEZzDbXBadq2u1wiCEVrxGPJngP8D8svLS0islT
bFI93BA21CS64SUfyS6vF2azc3Il7c68kpPwXYzEgncLa3UJPFxNSjDxwKe/zeNlrtL8IUZLemnA
4WdNhY+xoih0HnqIrNU4t7dpjMrDvb1xbzyVqQMHwABEez8wyWiMjl1hhbdJtVQ+25LtZYIe3fQj
7NYsqN1h+QodlDdTMplPABMDWAGJ11lFR6lYm2igmYxModPsa7S8vh0PL7SV/0ZUyjv8Ymafkf3p
JORq1tnsFT3e3tydi0BDOhVEDKcZ6MX2BGW9KbecrVFlZSBOSvUXArdfpgixjLruQKfOoaXYu4Ad
43BzXz0mcokv2dwCnr0PfVSWu2CRwWgsxiMSBuIx1+evFgOhljUl7l/D2IX9/gS6DvZzR1iCSucR
x9H+vrh0BUlyQmA/aO2GMe5UjiwMGsgqhxRWRVEAY+j4JVBGrhoWf0yW+MAUP5oEOrYyzw+TUXTv
MjvEs7tJuzb5dNDI7NqufMRiEj5aBj1UNXLnU6fbpGVVDaooRRHHZpwDiXzKXjuhijuARVsAsAoF
iLVWhb+U+vWuyK4SdfCnJkFwdD/ADmYZ3LVYbd/am3llnZPECtSwaDwjqkgO0vi77y2xJVec/YI5
bbQJhqAZiv9ivSwgbv37URDFVOvrCkCW9RLlholPuiWmyEjzC3GJ/mzYyul+/yQ2WFTFGdtrbete
4rxMC2Jcu2yejGi2nnty4GqM4OtzZpDLS7QSACsGh/u0isPz2GQAgtY2cOeEfmJAGan0z1Z2K84u
J9iRyXcXlSiQhEZqBHC0venGUHcBbG4asrC2ehujVQiXc56TG4Wj59hGyXESA6d2m/vDhhhnzvVR
7zOxCaOZFTlfk1M3LkeTPsfnD4iajJDSPowGqULmAT9D31zqFiu+s60RaFuUjbV9jW3Na+KvBZup
M7zE08/4E2Vvxf+Rh4Go0ma3ww9Bcbe2eTeG88u+GeW3FcJnYH6kK19nDs6KSeV80IJkU6FGmdN3
Ig3MHVlxX2yO8VWdceW6uf1i60NFaZbUvqJr5yif2YjSBPOuFX12Tfotc5YfGWIgGJd+DQdZC1lb
In1G9QzjKdzBCkkXXfObbE0koKX/OE/dQzsRdzEQ84GcF9WZVYb1YXRDbL41e7gtytRzXFU5Qh0f
pXhY8AGwzx+mngFG6aYfZpc/NAnp6u3clttwmAOri/CwJCnmVQdBozlwjG4zBmMAHumCI8fJreXK
mfoxT3BgiGh+hwloBBN9NyXM6R9xPoDNDpvtDYst6b4c8mv69byf1EY9W5TnmRoLPziKo8zoPOTs
Y9BPqfo26cWr0mlvfT74wrRBJOMJxozKWFQJrGQmlyFmG+RTJ5WPDephqhP4+QtJ7xi15oQIo4yA
CaCu/kJ3dYLUo2lzvzXpoLaW/RgXqld3g7ZKbS5OJ35b9nAe1frAa79XtiT5mWT6tIdab2/49l4B
lyy7OUkeI2u6uTpwBtua3kA4D8yZ569mididXHCoeotuDQvzUXELKIsTn9BMmHcJNrhRX7IefANe
OvJ4wQtfjZFMtigH80RmaLklNIZEF7Y+iIsbihyfrvtzWoUvVSpe7zcKgiuGQx2ZvWRRhUCFgSC7
SFi3dYx53mnyfRxRLqePigMmsax8kgROi0UM3/jiTuLWRp9k7J5yrfHZS69hol/1pt8xLoAOQwuV
fM9wVDaNqYMGYMBIk4BuAerARe+mKx+7mWqqX0Cs3o44YjZjyWUx9C8keQyP4kHbFa37SVzfJ1Oh
SzXLJ2BPr0JPsdK1mCi0xgMQdWCaoV3GRAUDihk4zeGzE6lhYq0X4sPqiUebqjnyrMaxbwpx5kGj
4aQZUq3daqBfgkHXAPG3bfKukC9rWwSFStfwUtXAbgNN+GpWv0uBNLP8tDPrmEgFMUj8fWoId0C9
d3FBEQhZw6FwEPsOe7P5RUbQRp1v9MEsxTy37vyYjuR2wDdgrOEiQ8kDoyxPi44AusyzJ9tgo3f6
MZg6E90AW56UdUp9nW8KvRYHi/jRZWkuMkzX+ArnHXG55bWoF2I3nw+51eOwXCspIJjo1JetXKov
F2m3Q+lvDG/Raxci9nqI1AOhBjudSVkIvaEHKqsN2EtlsgtTFgjO5TyeG9P96LPCfYu0GVpSMb0W
yKJOUQNlRC2KEdA4I8sxmpFSsqUrzdA/GnH3kq582mwQ6C8JN0bK3xXHsmWMjJXtzMgBJmxjtcd6
maVPMXubOoyRhdsj0hRvlgCdIM1tUZPpjcMttMLtYPGwRu2GFJENSTlqubMoyA2FeL8QWvtkkxjG
Cjns8tFvtoXyDGiSlS/dwGcY03eULURy9BB76cmkPvkJV4mOvXPYmPS4fOHg2R9CAQg0JKwHp9s2
Jt2FUIyuDKZEOaRI8w5hh/1+BvPI8+Mc1SoctmG3UsejHFz/fmqXW9/2bDAzAzKFi1fa7lsSgiWO
HcMbrPwLWhc8CfgXOsObfpx8S8BnTHbRXO5pZvglhh/SO7jqWN8bDkT9F94UgGi4r2S5E8OII1au
Bz/fMV60+ps6Ft/j9FVzoY8ClYWd1Z4H6I5UvFcnMb8GyN5DI/efKaQkKyl/hGHvR2GRBsXSmrdE
mwPCXtRXVx07IAS2p7k/sgKHrkMiF8Heq3WKQnRjcRAA0Da3x6FWT4oRLUGjpr8aSclN6EtlvZRZ
E15kHMJ5WNlunU76HXloafvMDWPvHG5kQXuLvJYJgdEByDGxV4QaHSOnLD0zKc+5TXMw1c321ofL
XpULN9sahhPbqvB751VDfKTVLDfEWcQ25jidiWc/JM7Zqrg7LM60DLoXMlOkMQZ2225FXjREmesZ
k9bilqfFZ19nuk+2egIQpVJuRtWesYLEJ0kkCNT9YS0C1wjhVWb/lA4O54LyJZX2JhUX/EaLCXu+
Z42GRwWyfRtnlc8tsOu5B+8ZxhETxCXaqemypSzYZtrRwbYsnGlXurlPkJPCGXok30PLgZmTh0Sc
69J6lSFThqvl4CdxwUfDtl5A3aMtj3+i5PzLXevRzEundhsv3dNQJa9EY92w/jJ3xQTm55rR7V0k
+9iy9OyEFo9Ai8T8rjGW87iyq3LH0Tfr6+X6mxNzc0nwmWXUNmQRz2/lNLQHInV+dTZhg+qU1buo
j6SPhvoSWSzXbEBQHj1dgZP2exh/a84tYW2Pps88xSI3p4DvNKamnNEBxGrQIbqLinrpZc5YXWNC
iYu3Qv4kMmBLYznk8bTi/EgFDTqhQZ6ScQbEWVeK9NSDJtIj8snKbmj8zFBB2/Q2IeJhm2K7g1oS
5tmbqCydlBLWBNiP0D7yATnC5HTbZRY/RnI6CiKZmrRBRUWwjgqg7wKi82Ss1oWqu47tmjNe7ge7
yoGpGTdrgkEDi8wfkGFoSrC+LWcy3uOZtte7UaODR5427RJaazeOAkGJIeukzpz6R0wufkE86Dai
lCkNVdkO0/Rlt9mn6gwUFgQ+TTpHSKfLkNIQ1yAaHseVGvGQIivDY2a2KkE1MUkRkNg4INmgA2MX
h9FtBhbYxyx70CKYUaRvafmVFh9GbBJMI/TEK6ZRPqZK/NYsQCaJEpLHBRbw+zCml7IuA9mH00Nj
p/pzVmPQ5ZlXe05f7PkZmm394qS2pNysOTgDp35v4v7RVM6dTnDgAq3Jib63HX3N3o1fE7GJKO83
mT2KXZUUJztDAhqXZkrlQ2Yi9Mt917FBrEosNSkOM5nhBaQXlO2bcd7lWJijndETczh7k3LMOKEU
3jjuaj5K2E/E4dHUM04J2xDvA20ofK4G/2x0g2+J0wFkR0eqAEk4vq5HO2JY3GOJasTVwcsYjtq+
Ih2qKNmk+FLsnzVP5W+nMl6oCqmM9fehNjdmcTJNis4tGyeBpdl8pN1fpbTyC3oXvIPhl0h8u/DC
Eo3lcTIe7eLggoLSnnvDxQ73rOa/4Qxuie/VOLrQjVh1OieyrVhdR0FYUh1o00Pafozh40CSs8nO
pS/7SA+U8IhdfJavRvUSFbukeRvJt1L8efKScSfA/7BvRCoJosVGoQIrQXxF3U9jWFOw2arbX4Jo
ooGdR7vOzsdMU7G0fjDVY3AwWYGTeUZ/GMVJRh8RnOeNREeBCsAGrTV2byEGZ2fHEyjadxoTprNN
qlNd0dt/Hlly843N5XY15bqQDyKAlbouiz+hUhycTHxv0pek1b1kVbQA3R8VL5ph7zml81Fb06VM
atPTRGF7VR6R5Yo1CfJ7Jno+r4qKi1yfLiLunIZx2mpaMNsO3UKXYO200N/Mfvkq1Yzq2WKYDaO3
3mSdH7pK9Svv1+uXF8QnIcnp49w9cNZhbjSbI0zOmM2oIWBN8Zj7zNDXp+3kuI8drSiA9RMPFGl4
JencdCcX/RNxSEr+XQ8yoDX9eLSSc4FL4DgNlhUYJFpcl6nDgkNM3SjlcxuCw0qYsV5cJjTBoPAW
YhYcQDRh9QSnG4SjmeTbqXZOUDyarTLXF0NCz9U5JufRyUbETbQKYmGSXCVKJFicgLnZnT6I22D+
TlOavg/Rb4P0lwTLDSHoIRFAon2psdOF+TuTqw3v2KMvTKL4ziX0SRiHYriEBY6LufRlJT2d4G9+
fMOzvc9MiL9pSMxpfuKwkrO8dOkN9yFc/4ZpcI+LD9HMYzXt85QR53RO0cQ9qeixFtaELhAy2nCL
s+8RFBY21N5LoPO89BazQPOVdd1JGfghVmWAyxiwObcqPT6wHJ5lJJ2vypyCvV5jQXNHOyIDSQF0
SaqB0reBeodp4/HZbyDTXlq3O5RkdIoJ7x+ZK8ZEwLBRVjQJ2L+ivdQHZuBFgIlrV3flcRysSyKm
/ag/V2EYxNIM5lDZZWsZS1yXZNderzPzCK8ils4auP9oT6HIOsv1M3HrHXbELV4KesERJr7QEziV
C4ToyVaHUtSVr8UI1fVJ04lBpCGourk3GJDDWOb7sKDgLwO9hUpsUCUQHVtL7s+0xxSKAD/VtxOR
vJFz7itKyVHuSoLuOqTvU3mjZ+vpSX0moLyKqQJ7kiGboKnNIzuVF5FvgZufhvWFf4igSubnSkdQ
H5OkVC6EqZApGj0XeDaLjmMlJiBGTZJR5DBuLRFhyze3zggl0EADKyVTCg0zRuHrcXLm0EDzsN7V
Gr2Gfdh9t1P2aIojgAU8pV3gEI9sjW+c3dmJyI5Os3Mhr5PMo2OWlO2tWL90pXjvwxNKfcIpkH7F
LY1aWcqG/aTf1U5El/QHrQ63HFh5EgWX+7iPwnS5KC7sNQkamoYbOXNjeCTd+tTlxnYNA0hrpIEC
/CL/DrX+NmeenMOGteG9TYZK4yHiJhQHtxv35UBojKXs9EX1CvcLqtjCJGgZIgyQtHBHd+tQ1k3C
2S0cxOIQcJswfMk9EkffjOQlA9LRxuaWufWmKNGAAgqrKOFMtreeiDsV8kw2q55rG0BTTU/2V5i/
XflkuYlH5b4lzGJX2C8rrWONoGCx3tZ6jlOVmN3ik0UpsR+5D8TBjszYJ6TKsxLF2QH7PpdGi2ua
AHdvLmDk8SYv61ZfcHz2JaRqZeQVhQcH6+PKEU5Z1po1F3i2i/6hqWR30uuctZM/5XLRmDIMTveA
XskKGjpp5Oc0Jn8dYYG27TIWEKC7vmUGw1Oi+MpdZ0n9ELXtAYNZeykyPHEjHGqqMLaPSRgXe46i
X0ynHmdBeLuWz6cQ8Wu4aaYC7XLV9Pu55LOVg3hOquyBpz6om8BIgLGsGcFO+TAY6rls46ND70x2
ybmiRUnAKi1oh47zkL2ELcVMNZFvWjQ6lZQAwWfBQbh2Tfdqj0xh9K49TY05P8hZfjDI1iAMv2Az
I9NFfW7fLVlelaw/tYv5IKL+FCpfoxv7hkHQiNACprknRYYbNf5pkNSS4i5fKsczsKmWqrs1UEKV
I8jG3n5ARnum289689ymtlfKYddyLqNHxQTnOjdfUQovTn9SIrSgJSf78cbcnaM7S+oUHqlivIk7
IBxu9GKoDQ6F4hXjDlMkgWT0H+QPNQuoWdfYuG7nrmxp6NaQ3/YoG5NrF4ZvDWGrG4NixnOnDh4v
XCcgO/mxMesPR6TdwRwKXOYFgiq9szhLO/MtkdVnIRUVv0dUXe1BK6+FaKprahaR55hatru/VldE
9PGDy9aaygMIFiCWYZ881MzIIsanp6mXrcqRrnsErk98sGK2j13FdLYFSMPWlr9j1ABl1rv1E3xy
CSQcIJ75ReiVcwjrTgOVyM8pHfztJm2/xwwMrgPDhTe9eswnYb/ylxanrs4fK4enzR665OqKBV5/
TS4ScZQX7mH8LMtD6Sw1adZV+SgrRDD53OwiU89fnRmep5K9RrQaToss4UeOUwRruE98qL/SMxbN
t1CTf0yV8xrFEOXsQxTr3wZa9pfQ7CraOrgxwjFvyCc4OVbcAu3vlKe8qEpfi3K6s2SSHmMXBSxj
XPtUOvlvQsTmU62L6XT/DgWbFkhVebQfNfL17Ja9n1wNcuoHAjdy26ZAgicjhZdbGQy4yTJpX16l
msIfp/1dM9o7laJeuAS6SWlk0S1rAkTHaulT1TWQ68q05AieWBR66xeE3UGoSWiPqcFZLcvLc6zK
8kwLloLcNvyZJHBP67UYaycs7wgr+U0VymNv5No7Uk55kMq+Zm72JJUWjmBmrwkIC+m7MVlzJFIk
oG3SHzFiPAabgxHYZMGj38C+DWOrC0z7HNdgxZQetA1zFureKYPw6ErCrzoOXqRCOwufRO2gK+68
ph7h00/1Y+pb9FTjGLFgoy8fQj7kSs9v3L4Q82ZcAPoTLiGXa92U1XnJXCQzGjD6mNbGmLzXWnGz
ZQL6JHbkvjMoRxuH/DKzU+0tz3O+mSUW2Frj9CjtHz33/cZMUnpVqZEd2Woq0FAMhMzEyd4XgnmG
fjMP38a+/xXXS/YQpxFRzHU0X3IZq7j2lezsrK2dyTbfbLbjHW2aS6SJkz3OPxLaQ5waq97HyZMB
9W++cNqGx0jJS4KEJxp+c8boK/VbqZNAUBphf0QPAcgs9rsktwlLnH+PaWh7w5yfKkLWOZ2SHFmN
Gl2iJCyO9+/+/xcjEcC2q1T6NieZJBTNlVbiYLU7miq+paUlKdDbxADOINwbzwFwTzsKd1JMn7qa
If7OzMIHJ6DxpBI2ES1mHih2q7xHpFgPSr+3WnfZOy0DIzp011ij7uk0jBMTqnkgRHtCAOy33NlT
IHYvWqi+0SvSPSJ2DT5nV3sYpB7kKsi3JTTTR7Ho/UMtuP5MCR7n9jOKHRY+KYZ9NIdPVQ7RQlgO
A5VcrY/372wtFaRukW9yF4w0tpES5FDnO0LR822JGiofDXffzZrzOqpTtz1AP/NRcgQWWAlsgyZR
0bEOD9Ext3L+XuWHMQUm91YrFocnd6fkHnSVXUfLyGazTyf0f33jLzwZfpen8lZNicGeLeIDW2P0
UTMLMJ2p/c56OPsXrYnGg8jjw+L29U1kHwwwyCM1XoRWur7RNvaF3uQC9w8rgN6f7WEIEbiuKQ6m
C75dlb2f5UZzRmVE9GnnLgixnTqw3fKEFAUKr2P8EiTQbtleAOs0CqsJ19OpFJcBvRHvnCx709o1
iaUUD6JOiluBXYLfmeLaZgj/TgcZhWL95tJSOK0mfFwHG2e0EVg8FTkg+oIQ7w29VTfItZY+aGd/
miSJQa4uqDaq5bDmrw1WcpoKhwhjHeFHtFyxoq4tvlcynr5He00nRZlO1LZo+EhpP9qHYa6Xt4Y8
hLFwt2Gi3SDiygdo6jp8BeZscem2b4lWP6FpvOnmBBO17wBpY1jdNgYynKmmCMkJfOTMYDc0ZsRM
gramP6znziQqjnyGj2mY5N9YWgMZDnQhXYzlcRVTVcx7h5OEP5AISqZkruakvjSiesjpeniDq7Zb
7AspjcD1Rf5260C09bXvrH3d5j/nIX7IGfbprUG/aP3h+5dORSHRlQNHIRPZSH8efpZt8Vb2PLR0
h7ZN6GH8/zCr7nstlM4r0peCpT80oOxKpAVQdBN/EKikF8KDpVEKr5ZKuMF3jNhhaN7nyHmdcpho
1tjkPrs4IWPCrXY6sqYthqtcD1cKK4M7jwalCo9YaYl/nh7iAtBvmke/ZiKruoh9vA6fdU6DlZ4H
rWyiYLCvI1M1fpSyvtfj45RGv5Sm3RuYDHV4NZsorbZLzvMWJnUgmf3rpMtaQMIWheafXeLqy0My
ONM1iKeead7FGpmmcMrGnUko7k6RtI8swYjPvdRyGf3OrR3cIT9RhV2LVlNfDQ4cdYfJLKzaW8J5
vLUQC7RqUCuwLuw6JlqGRNpomn6a9lpPqXShG4vg2xyRETw2MyVTpSoVj7p/G5IfW0fEEvYt9g7K
8CqD552UFqnQ3NMKfd7cRY1QC0KVS8R26fh/bJ3HbuNMuKaviABz2EpUtGTJOWwIu9tmjlVkkbz6
eaj/HPRgMIsWbFl225JYVd8btwQhRo32SlkhDFc5CI6KdbnOA4h4uwEkyUi2CQ1iqPnvjVcrK5t1
NifHyfK2aoAyKsr7EptXU9EkyJYDKUtBRQeFfXIdxC1DRip6IKp3eDIDbhy6D3XXlr7aOXSwWPA8
e/uc0o5LM/QfI1O4VRAWXZX2Q6DPFFZZfdiRxu17m3aiwrvTYvu1azvIaFgTjZdxhntnxKlNfWPw
EsTGe0TN4ej+seEHXOu9D2ivrcyNsGiLnZrQta9e/oz/MEyKs2696YAbMdEgHkR4JjxQcwhxjYAf
00mODuRFF6U/suZ10QvtNTXd8k7qWXyfP0Q0HK5StSgR5GdffqfjjLOS69ONkrvs4qZYdKiqc68s
BJeg8IuXuBqOmfKJyKhSxnqYn6OdefUuaLXTNAfultCNGcRxxjInTKYInKOHEoHvCg9v/EZIUMBS
NTuHtmN4rh30WF3TVAelZdozhNkVyNobfioxfwDxEE1u843ksENv2oA6lF2vM4vrQr+W7WPlEtXW
fE84k7TS2sYZr73JFypQslc3kqGe/vF4MhIStjP9cXIC/IO3SXCubCQXnyIGxE8rwDVih0a4iiLp
yfHpWcG53tgFVqaN3u8xof4q7DQOxo2WLnQjKxUJrFW1zlrtUDtiY+ZXgg/DnvdhX5ByAjDCheQW
bwZDpXQ3bUdDpcUQ9SV8az/4FATMKHdR6BT2wSoqmswH3bt22Ricyx21JDnZE3H+1fGe8uPxMR0T
svH7EgFIHcgwd63kK478w+D6wQtxWf2BnjOOQdILyzrRPg2/X0kbvUTikLGPdTlN7JXGNJKQ2VcO
+joH0aGZ2HWuUf7m79TwqLU7n1z4wAkrhze6e4E5GKbXrvCe7Syywq4kb6l19N+c9TWzCnvVqrBz
4g8Efoc2/iUYCDED/dLEf0vjmzesNv2dYarJP1YlDB1Y75CS9sWmWXbRto4ayoSD0VhDnckDsgDU
iTG9w7IctfXstuJRi56LSlQPJqDvWZMNrGqWbVOqxSG3fC/alr3+JPX0ZbCqAogM0+QwD+Lbnu1Q
6yzYhnGVNtcYFQLdp35G+aaB34j8XCCjdPwYJv8nQXx8bWQbXcwcCut2f5rgD1Nw19u2eNJUex4W
IpT4U5JNdPUh0czssrZHSLB8ysV/RDXaPxuDaxEaNbX/PWxyUZH0ggXfaILTlMfTtYwGcrB8KIko
ICdFy62HPBkfloStIQ1IdiGR8cFRGCipsBw+oTjEmqYycODuvgvIXKfFwE1fmZNXHfsb0LyNXlTC
vNSYQBKPwDq32OYESKH2ccXKofsqQ7KtE3FJHhnNu88TxTxAxMH06k8vXhatZ58FmH+dwRTI24es
iZjLjEaatW3rIS/JuiIZ3zsbEMXNUK0NBUeTvSE+WOt+uWkDxVmf4aBRG6fmZFgjKESeFVD2Bd0N
XWwwggwSaMIbGPMI0A3CsRu3VoJ8rw1rMDjn7xIeYffwZhKksZmIZgCAgSSLAYW0JAWLu9bxr2WN
eJo/FwS+99UmRohqQEcrVHoASURPrj01r9OfyZ3WRkmm+wLLUHObFMW2Tel6dC5JFa/bmatD60F/
ztL7RqgVtlN8rGid93gQdWrDukvZU99ZJTPjHm5/JbRXB9zL57gl8KvGPKEdbEPfPeEa5TensUua
wNa/NVdJ1r7L+qsPqPwA/SWdxaDEkPREbDoXBErbyS7XM7tM1PNMQjs0ZNRHpk/Fwn9bYElRoMHl
JCJ6dmYEqHJnMbejduUdl9GI4LFL6mu2idCBmGMiDQW54bV6RsFSwd/nogeBR5BuPGgkr0n5AbIL
ZU3La3PgQljnGNMtEt4XINZu03B0HknlWvX2m+OSsHXQPN6nebkPYnQlNDq59J1R666DiLRPPJOr
lp9lNB1O+2Y948mNfd71rJo6VemN/YnenJeQDmqii6d5U/vhQpxO+XHgvW30R6O21pSlr1RLBK7+
SA35ki4w8EfmGWH+/LI1Rzk3/40k1RmaIosPJAX3khf8TfjTtRHIZbmeIOrUl2t/WvGfottQVpGO
L72EZtXu/eJgofAUt2PCr8dszc8RLlnKFpLU7opifuU2Xy19jz5lwSiOOIyuNJ30Nw7Unf+d6e16
xFaRN387OuiQZKxq5Aea8dNYGZoZCrmSl0ELMGK7KxzeuDk0nk0yWCmMxRa1EsmI7IRw1uA7ct99
nzIJ/he7s3C/bmZLbN2Cd3xKoYP9Q/Mh5YGrhpq7oag5iZNzD+7DIWeXRfa6JuiV6XvIIDktbe3x
P/BLkoe2otEoJBUcd2rFQSMJA/9xcimFwLHiUoQmW5UBwkOolKivtjnlUfvKJ4LAqYJ7WunEi2mg
J+kJG916aeR/RM0rLK2FGP6RoC6U2e3AMGT+mHNwmKFdnnEZqOc57cOxVQd08OOLOZvWpgRl2Bnk
YLxFo/EZ8Ta8pr3dPfuWs+md7Ju8oviqtdFw7EbIxd7tz51t74c50w4sxvcyofhQz3MbulZQmDvm
j1lb6g9BECJqpjXBJfAMph/hZsJsBl7gebulO+0RMWH6iGDxYMYxur6iajetPSePzWzqtHYmOwNL
1+PtZuAE5ko4jDgX+tkVaXNnuhpmTmMMno2OBknFpvzDAZgzpht9FwpbN9cep1B97PdLoereGU3/
mvhmw0sn1beIecTg4m9W+66ujaNTWb+zJIzd67sUsszBLaDs5qyT5BVS6rnqsDe/tOmIG3uK/ko3
u6ieNyosfbGLle6e/900eoTMONkSeNz+d/ftnn8PsJdsoLqqx/W/L7C3o3YBGAcRtuyzWm7ozt7H
qpmPt7sy0ae8c5YvjFUKrmvm77eH9cSjgun/iVRXQ2TG+tnyHDWxEvnv49RW+1SZ8/n2hXZudboN
qu82WWpcDFUifSOKlw7C9zof9Z1L//rWcBLtvenTZ9FYf9Ixzu8MB6wr8CNAJ0Mhberc7ENzlRPW
Xu6tHfgbgvGG5mNeZSWXmamnLNpStMcpGX75FT6cVvPeqgttemUT/cQDdXdsoPa+uGjTPF+NSvza
npAfcph3iB0I7KzM9MNk91cdrRK9/V1PTbQZJ9VuR1/j6Z3A2c32obSiR2UjrQVPE8dMA6TAaN9c
chfYk1rlXeUCX+aRYX8JVxw916DqKAFxnrOA8EMiYnZIAtW7GajQqeqjqFFXZEMD8dKIC6pyj8ro
GR4HhYke5O1XptubRE84IY7COucaDiUzN65VHE1wzYEDlCr35Bf+jIJaexKlrbUghGcfi2w+oYiY
T0kMor4S4xDvyRI21aNWYtnTfXQAlUnrduvWR5WbIGdWkDbHAbfIjhC2PdWh665vcvjhdldUHfMV
j8xmqoBEk+xHRdPlkgF1nB3Nune9TVeSjmqHNMCe7X7Q9kYT2TvZCP98u8EyBaJhtmKtkOze4KDb
jRaloDP+fAIrxUoVOYI1t8udfSSJtzcX2AhPl/SpV6nKVU4SDfp/kKXbNzsFKAjph6c5KFirbz+r
KPiPBs9oIH54XJ3MyD6rjK7tSnMBEWxvizTMZ9VIR7K+YBuogGpFeUVVzJut7k2OvdqdXXfGg2fY
SNkYbz05XGt8EqEopbGB26lDrUGzYPh/x47nzhwiY01r72GSw2/lQox30iNwI33IM6/YEp8kN+lI
WpqvLZv9XP3Gy2e3u2L5GMgdmKH1aJIB8+xmzU8NlXwSqkTyWLbjHmNMGuIdq/bF0mvZFTWpajLD
ubJ86uZobDsPivf2acr78jIFxl3TOBiHGsLoExDVJ7+jDdlnj1cdGaBkF5gO4L+fzuXHZLRLOXuQ
HA2KYhwhuktGM8Fab9S9VqFSnJg3pVeiPEyJSisn7y0uZw1jyqoYAK+nXqAzG70t+kyNeVX3ztZg
SqhFmwzNKks3k6nsx8QY/DU5KWzAQY1YwlfDu8god0/6fv5y6dchdkGxIcU/me+GZDADONWFdfZs
Aks4SuGG6lw5HPzBvBfLZ7evYslDGDH0vPMCVaFzxh8e/l/fd/vw9s28sa92q6rD7a5/N7efpXl0
kSNk3v5/v3UwgnITi6ZZ//uPbw/szOnSxEWyq2W88z37s85R5uK9T7yN0gTIDGQU4Uw0bPDkQdyr
9rJIvC6zsO871q7j7bPa6xd9i6nt4SCMu8xp6LAJ3KtdnVJvdh7qyCgorgUWILfEenR7whGCdsr2
vXQeKxL8PunDNcKWlWzVWQkn2XouHwZDLeEjP3MRBPdJG0hkXFz+xCn/ZZIUR6MAUXJmKXDe5ta2
CT6FrU3Hvj+7NHau5thyofRRaLDQo8Ftiz8dfcpYO8ydZ873/WIcNSTAW2MIbRvkfUdpAaiFadqh
sYAagJyKSEQb4VMsUZHm1trSoz9uli+qANmeRJuWq2Buhk2HVe/Ya6AvztTGoQPUs/X70aX/0XpH
S6ltk8Q7odH9Q2RltMMi4uOeky9mRNA3NuF4HXAytKI+RIRlHnxD0nmUdM3e7NpzlHfdJV1i8fW5
m1d1Ryrx1AHxj6NzGe26Oddmt4+Qhe3iBlVYGgvE6iaqnaZ+lyzRWy8glMxrdjPM6YdvoWO08iw5
EH4VNd1wwmlgn2z6WdfIqlCV2CObTSru464MOEtk16zmau4H5PlNHVsMGnHHYccpzxENLHUdpYgW
F0WCklmYCMkJzkPbygamIf1JRtYbOsRSn7lOSA6/nf/HGtGHOC7gN7T2ESFVUEB3GMJDA58Gd8WM
aLQaNVQd9ffkai2gpEbRshL1viq8wzAwZFRFiyg1fmpRRqzYpX7NynpG6Fttq5HzPDKxVYX/Iymb
4eAR7JoRTL9vndY4io4faEbDKen14t7BldBKXiwyVjgeW+kuNWZxEKkOmSyNsLeyFpcl4gSMgdNJ
VOyMmRaRzbh86o4RMMDykfQkB/5/n2PV1UP1ZJZLn7E+OxvdHl5UgByJk5bYihmtDh3VX62kBZFV
ulvZGJbDzKwCQvppMSwa7dxM2CU7peyL2dubwBPAh7jzxsmtHuibte4NAXHUPAxBMl4s4CngUO1O
J91hxaHNHFLcZqRAZsVzJfoEWRBWqyzJ1dnI5+9R6sOuHqALR7fDGcghekXhQ4GUb9wWmpNfda37
aiDzD7bxiyS6PeVNIM8mDsLeJ3+4jfKeKu82O6BMwypbPZu2wxMzQnmJAtuB6nOG2rq/zIG1s0Wp
E5mrv7fLfulZyT2h9yvCmj6jhv1r1NAdqMGu7ypmYjJVQSjSS2EnT/oQFHuVxnCzVbYf3XZlEMRx
oYpC8/h7OogBfl0Ga9vBs+KqJ5uyXDeuH5vIJP+mx7qGSnFfRG1+6UYoOIvFapvrlCzaBNEmGknL
0sf0QiHsjITbm06Zy46/ghLZp4PQ7oM53Q+CAFUnkq8pp9HVFKA6cNniVpTaAsbUy07Q3fkjMwRd
8vvSGUCU6IzdIF/WGFeV7MTdBx3jxrrVuI6zpqJRLiIToDMAZ90R09OIHaUDRfek9+tGpX5GHl/D
vht5/wOHXsIUzXGqbarYBAecNYmRwf5bqqw4wp5QzUuqKy0Xd3WPkMsvDLoYC0GFW1y3a8k05Ec9
LriIbBqkVohIwFLT/lRN7mPUWv4q54C4zKk1mrJk7Qz4csaKLKJREuM/ozzuW8PcjUPD1J0lwaYy
cvRGTCUx4IxuEHMeLNmHbeswN8/pFs8GTUlVfEDgcy48gv+Ksl9KG6kTSQVR1G3Qvw1KbQyqI9vE
eyqJVhgjlnWcjwf5NVJxfxaT9ciJt3or0NCs6lK097dPK+Pdq/1hydQhWkRam4Is7HIM5EOSTs45
dxFpzdbzUCtKyToX5CWttV1QmUdYNtA4nJlhSsmMiVNyLYL4AwER3mp/ereyAOzVMLzQHHjF9URt
Te/Fb2ZnlXQF7cU9F7Q5XghfsjGWgGVIRHKN4s2sZ4FkYtZPtCdPG0m05MLhAtGnwl37VCfTLVde
S6cW62D0XyvFgA3Ram8UUEGZ0PwGnEZchn9wmAVDU47AiERhYejBeZm4z3nslYAO6nuKqxenb8h8
qb6GrINOB5xdoSGkhq0TyLZpMdDzmPdOEv21SvLR7IWNph2e4hYRevOhd/opTJB1o3+PQFRqZuTq
fkz9/m4cgoc4ENte+2pZAk9V49ABS+7yqiJLdKpcAyPseHGF5V4ry9v4GQarzAYFGRTAyygNM2Rh
oEybuBb93sCFVIOWegS+rulmOGDdv6iUjkjVJU+GO3+niYEYNvC7EN1SlpnTnut5L1MxHtCxPRr0
b3KIIF4DmII4KLzPNjO6WuIuxsSkiQD/Y90aKzH1PnVDUBfESM9gfKOxESAWF6Pz3zDJ+0d2lPEo
tPlFC2JkuJiOeyz1sxMMeFmne6Mt8WDqFdrpjnhyNecHU/u0S2qte7AOvf5wq8C7I5v42ewADSYb
vChtCRWum/7XNqv5atEcVRBIZOSdOualbLZ2B0dAknW0H/p86S6duXYC62xOqfegZSyoWnRXl+2S
UBd51zxr/WvTjr9+2kaHdPnsdv+MGbhELtEN7ckLsgJpNgtzIQEjZfY/N83ykYu7bcBTAlKc1YpF
VSel9hZVmyUxmsjl5nbf7SOXTI+DaRQQ0WN5FBlVo5MypnUZiGctNfrNaBZfQVP4DxbjCRlixUVq
KCosMR1IJ+lDf2iGu9wgSpPBD1hdGXvS6BB7uvTHcGXrmXufU0d/Z5aIRyFW+LCMSPZyID+Ryi+u
kJRgCcphBnyrQBGJgtF1krY8172NB8rkSa5Yfo9uHD9WI00c5dDXd50HUiYUZQWJ0MS5loY43z7y
22VvlbwVfUu+YzzI3lj396TS4rXOwHOQDdShap3s1eCqsbmeLMjfn5Lfn0NA9D3gu5E0QPredFdm
1BtNpK5VJP6PxSCQ2y73Yzie/3uEHqjuqGdMFMsOg8o+v7jGajYQYoHIFpd/d9dBey0cXxz/n/tN
AZjbaiRc3L57Gr2CDGEHeUxvvtmLaDPr3nA9LjQn6NjtbhfD8i4i2WpbRIa7NjRqP5j49OPtJtAS
XBqRroPA8poCFNxub3fnosIS0FJtPs5Rcv/vppzzDOyOPakMgkonnneq9RXCpZziWPV0e2DklEsj
bUVZXbc0EXesussT7xc9CYKtFt7uut1kTktae45CDHOLvfJdn+YhNtoE5DwbUQCPBPQ1WrOrK8JN
HaQgKE/tlzJrtFPvsh9XJIe9uyqP1pM1x3cTONW7/Mali4c2gKyMp+co0sQrp0+xNbTo28wHdYcQ
pl5XsTG9+bY3QgMFLpnxfDq70AU4Y737iMCRV4VdaKomZMjKOk8+gtT/HoVZDm0VHE/TX32TfHfa
oWbE9ATeGA1GLEtNuIBa0p0pfUFfU9M+q9EpUE1Rscvm2HjBgcrBnEO1zYQQc6665BnnuwBN94dA
R7Ie3RK/0UDUVeLG29v9MzjPLghInsnxj30YtMnmEDbPXv2m47Y6+Wn3f99ISVJCmjjoOTKK1W5f
NSb9fx9CoQsl35YJGc+wxKjMN99+TFdXF1ticZCoI3tpe0AeuX+1IgdLtlerMOd8eSqrcYcjGal4
VCW7ySunB7XcROB/KOnz7eA6Myp26TwECt+I54oH14HP143goPTqMfAXd9E89KtajvWmaAOwcuC2
0MknwatpD39i8Za2ffSVleNlUMWlJwvvYaZ25MEsRLQp34Tb1XdTHekEMRrISH29eQAIAS92UGxk
I0YDIoq8+9sNQ0y38zUcS34/8QIvN/++WqNq1udMYSP/32/476M+GcIkYhH79wXCrIb7oAg9QoMe
WQaSx1kWj47mqVO/fAba0V1lIYDt+ez2qExn15bIooBchjc7R7ZUDP2TE401iA3mCtcguSjoiT7T
RJOHGQ7GEGVie0iCfnsTEN1ugL4EvtBxXGuNpx/gtdeKluG6lBfCyF78ts7OTsrpycuGHoUFGQlz
4Jz4q8vNaJhy5xacX/1ukfmDQmjDQLD1YBZ710bC3XbkkWdoh6g5bMPBg/mZA5+3t8qomdYqtVXd
XK6kQtlUpBkUdjC8zrq5aBgJg/LCROXUmRdcuohJvfOQXUfth8FS36HSKNZBrr4LaX124A1bjXh0
qixNuqiCyr0LkJw4Ge8BOTGP0o0QVLl/VAIrZIt4yR+XwnDSEc4xEY5FXPhHO+cqa/TqIeNghgqT
AzuE6hHt+oPUiJSo3ZErpBsXMqzHgm2z0eVmG991S9GRLXk7lAo0w2d+XpEskB5x9X5YCbEtDPQ7
n445zGzgqo38geXP93Z6yfMB2wYj+qb1vTpMeHHXvi7oNQGUO8XBW6xcfZ9wnnCXkQT85ItyqJgE
CysOiUs1edM4G9OKjMchga7o2/xvKuLh2YcyytyENmcTw5w+SfNk4w27q7BEmYk/7evpu/WyQ6QH
3TEbnlrLqu9cEwuYNDyOz0W+7jOx9fUSsZTwd4OgJqZufKC1INOPRlY+eczEG15wtWd+U4bzulRs
MBkPtIH7df07JgIqfzYgUVr5pjPqpn6wKLF1Zy2HkYqDhpCyzKrsY70onrHL35F+BrhRERuhRru4
M2IUBj01imxAC/uAiOXose+rsT16wvF3U8+qGatE7qoOlGwoH1kc2l1cs7trRu+81LY49HH7TQhN
vSoaesIiTr/wSRqHNTP/Iy13ZrDHBu8qhG159pRTiXI0FQXtEDGwmj0mtGnC0SDmeBtlLBTk9BWr
wQu2JE7wqBExasmCXsNN7JRNS2BdwBr66X4qkGFJK7qbXHfYU2vRcYwa39Fu5HDhlr5tDIX/MJ/2
4F7NijY1hNHtVIccB5m9wxEdlJftaC5wzrVuE1yBBSQD0ZjQO25JXEasowvvQlkg6SiekW10w8ez
ygFujT7IuRcJ/pielJwNzrnualtEjVfY2bcOwVi4ZPk1cbrY95OCjUKbt5LEm20jVR1nTuY6MfKb
ZtnRMg80rqqoZpV9v0GR2K75Xdq9pYoTI16xHgZd2xJivh1TUr0EZxNQotwiEysR7EiOWVXoUqMH
2i0dIhval7mfcFKZs83TimJ2kkCf3rl0K/0qpvy7K1S97gX6kAq5KtfaLh8LSsYKPGdMQvuEDPqz
67rxBnCMaMSARcPLmc0cD2pDw42mNQ7tKHmgdlXPucZCP6hl5IYAZKEflAV91Z2c7gWMeObNGgsC
4b2MX/tZRQhlE4HaERT8SnBnte5MWe/6xGd+n4ynxoVZZryIgB+zpZQUEX5OIOdoW8QC6drZcfPx
FAyMAqnCfYzy8qpR6oHC1yhXvcHKg9SH7CAYZ7QbD2Mt/tht8FHLmYS7l9JAHO/gAKH5ujnYwXPS
4P7L88A/Z5V8qyvSYbwkLc+xF3+p1Hy3RV7vTIwT55nF1WBGevTU4lUSKNaqjgoeWRTBHWhJecj0
4tQ6gpgvPd6xM64EZ+APsvA/cRu9MMKmZ3u5qTlrE3zqrw0HLM0yiXSZAS26ZnIwRWFoIi9na5aJ
PFAIUm6c/Eg2DMR+FWPPUPxEkp/3hD2Tma3H5cUmeUCXdNsEsUfCuLJCe/L+Oq3+k5HDB7dHk3eQ
v2lOW199RbZHklA/Nb+NPoojaZKDBIL/GMR7LJjNkZMkk73ftCsP8fVetMBgotZq1K3zFTb2j0FG
EKCQfkon4h4mHe9JM8fXZCL3v3cFv3kvwCMiQWd5+T16J5kY7X3sCvzFZAoF6mMwWiSmxGzHBPUF
XZXRkoYcu6sz7A9vnjlJZNXxoihDTFXHAqdjhFw2sMxtMpfGnsz/T2ee3GMz7SujHpkWFzofSNd2
CIvPliShun3O/RyZPIpQgSxM6XfzgGimX/QlZP2uW3JceD3xKugamANRp/c6mTJ7Pa/D1oXzi+G9
Vp0t6N9RzZm25JHRRVprGWALrpJOYVkGel4yL9KCI3vUQVSS2nnE0R8cG4uDsK7tRsDU+wjy2+aK
v2/wUBnVaWwj8zA5CEKqOMlCTdnmnTv8SUqrObe6MNZIT/PQZjMLsS+ZKz/xzgmJ6kdJjdueVtQE
eXy7oXfLDn29eovcDunzNH30SoDIJPheB4J4cEg16PaJefP6HCVCkf5FzzRsbY7ebBB5AxM/lRud
6RSQKhuXeAKa7ie5a0hpRfiY/ErTlOh/uxrHCa7gRCNPL/fFKp3S3zLO/G0Tj59MBuKwYN7KWPph
3B56qtAeaqxRu17ieBqGYFjHhDqFwkgfpKN/2hj8EI81zwX28JNS1Q6dyp9UH7/Iy9hpNUJfYhLN
sMPPjsL6UEye2iXD0DB0g1bQFUS+Rn0QBZiogfp8UyWGsxMz5WmaWVGDUqHra0b+pgDNKrSj9qVp
ibXXUtd5a3TvqXEyvCy1RnDGYMiDrbvzbli4bYmyaVvGfnQxLA97syBOXU7GtBdyfiVV+GogDR5i
W25GlbPOS7l0YlKFS/b4BgQauh9QN5QNfXFDFqYJrWMYmB5aKZ5cpdRhz4RNYIPKn4PCICrM4/Vm
R9gRGpVvkDbo+vCnLZD/x6DYDE/P60HE9p1XCDL7jA25d969o/l//XK2V40kTLFtlbbOdf81atEA
pI1GXDyaZgXI8jhUNNnUyUc+qeF+xA0NPDevcZUYd5zu/C16tNAlvR+Qp3vWMQORrTLhWpyuRpl1
W0+VeLexSfrjW1BlbVjmBvQT0SEe9M+qM+cvFcfTKhJvc4Yszs1zUi5qnrfB+ZxwKG1pMurWtjLx
+ucmgT7K2sxJ/zhD00Gwuf16Egshqyxr5QTtb4bJaGW4zU9TswzoEnlx92VZMOfI3cXWbPwBWI+3
YWbLk1Znw8pyG0RyaeIdrG4rDIveETe5h138RpI4byQnQSvvk1OU+QdzJNS9K32sXBoHwduNHXvF
NYj1n8YklLTrAGyb5rXWxh+yNrS1XWfj1hfmzqTcg/UDRLw3NVSldbqPHJZlq0whM7IBO4PzmirB
H8MBDHVxvZ3jn9SV/Xm0NA6hOr+hk/OaImndFWh1zXLQ7goYFVKPaDGdWbyLv7aKdnVjcIxKqi97
ML84haSbDIM61Fil7oYabqZPPxw1D5eOCYNynnhra7a4C/r0RNuGgTiOE9UQK0qa63s1EVqcd87w
DMQJUxxPW8+Zok1FIsarXjjojkX/a2Z9Hpb2uera4axpqO2ZF+jN0vD0zekZ0/ocoqLKsChQlYlU
JDSK0keN4vzJ2B7Ax8jw8XnurBbYxxjd/Ww2pNFkFRli8hAHRDEiBZ1CPaaTS2uRf2o1vsOq4xmJ
Gclx2YaRwMQTtMZjFyTmBkJ+r9o4olWBzAUr086Rx/ZOCBo8FsSVm35TYjlDyHNI9BwAYEI1sUkJ
xgSW+JXnt0/sBeQoElYMYV4/GZFNN2xGL2hew+tzydfMUmhUGUV1GFWfkLmKWBtRG5g9RWTAHQ57
BkbIgxI81mTd6VwOtUJNdGi7wVtjDnJba3NBwpd1SHqMFQh/KOhNvqOUdk5XtktXjcKsJif5qMyA
prlp2AUlId4oU/tzG5RoxgkN88jCPt5uoDU/XbNwdirjnbqkT7B86095jTQ8mVmscmLias1vMacK
1lrR5bgOwPfzsTTXnUP2HmYPfLOz45CyEdBo6TX+zrHw6vXeYzzE+tMtGO2/zoXcgbm142pLZaiz
c5WB/m4C9baT/K9LV8LOC9ShjmF8i0XVXCvbOBKr/jgV1vQ/wdmU0IRDq6ytjao8t9z1QMk0UaNu
ei4rrD/TYJAcgdK7D1QWutmoXbyCHTJvrOI1bv+MlGQ/xfTW4NYhmY1wRXKZLM7u2AbcVVVabpjq
gf8QFwAhw5IXaTDn7qSHrM9U4mKSHVwMyc5eWpfdCpJmdJLy0hWEuRI6cmEHK4EVq+Rq+f0naX0X
yjyco2I2X0Rnt4RLT+p1aGFeudAW/iO7YGDzFU9tXFRcC0I83R7lJPO4RV8U3VWYfrtAY5zMc4qY
x4Zzl5ZdbrFvk6/d31IKXcs8GvARyDa17nx70m/tE4EpEPAtwYlBW2skLNFFXiWA1UsNgt/TCRSk
5LhETfTAGqvgeuJNVVgomDztrsvzlOQCCJ+2gdN1m/Zeitg9Az4vVSw4yZb6pVudBVDN2tbIiGid
qF63ZtOuiVZDfdIjCF9OoC7uVIe/bs3KyXi81LN0BHYr0dp3WpNeYuXMR8Hk2TcU3WhWlp2ZVmlv
wCqR2X1mUG3kFZt21PS9ajzz4BoRXpNUkK/HhnaybOdkdxp0FD3YqzqNXo26mU8zaqUd1a1vXSan
Y+q4wH+5TQ1AI8f/MipVQBMr9kKQOHbd0+2jKMH90blN+TBKbxOb3vDMw29voojYalxznOJuNz0L
RVVnq3aJljaF/5j/H8bOrLlxJMvSfyUtnwfVjh1o66oHEtxFitpD8QLTFtgd+/rr5wNUM10ZY9Y1
L2EZKQVFEYD79XvP+Y4E7e3SfVhNHYdZIvlibuCwZippF56vIJBtFPLnqVnuVMxGDGos8YAZBLuZ
GmZekXH4zOjEn6ZGPdoC1emE6/QwVS7QJ2xTDqsplp370tXFszGNhwFXZDNjNyOFtxYwIRixIqwW
OjWkwnErGlQgmYbuuUG4iwA7HCH+yti9VeIWomMyA7bsUd0OBtb60g0yjKzsKtFAGnMgkFIH8cc3
z1PTv9NYlkiWKHFVpLBjcxBoiIgjxEZiGLEXBI7C9k7Z7XTRK47sW0VXkK3xDJ7nvw1tHCCIZrY7
xiOAUeSM5VCZD/XoPLpwpy81dSIuTvNUYB5iyFx4bUurBHPswAFxRP2kYO4wMigxAsD4FRW/x52A
fCNTHHqp/HNTj6P3IiIKsjC3qo9SJlNi+/uKh1HochAiklmwT7hxIi9B4Yv3IUhZQhDqrac+BCdh
uL+KHF8wJbl/UsChR6PKhDStEXmWKrzHMQy67QTSno5MnnmA1Jy9g1nkmYqHNulAsMdKFrpE3xqP
O0XIaRcV/WNbiyPJ1rxvHeXm0JNqEDO7PXMYqPaRKA9N3RI91PtfoNTWvrtaAhr9MDDXXGHnjIhq
3GhioA4GbX73nVnVNfReHTlelj+EPg6rjGCi1eDCNkpFdKFmpbgeg3t2Euit/qSzYbrp4fv9K0H6
LIz7ktEItSUCLTeI9ib8Vy9sMMmiEeAq1g11WRin+4GoJRJY1Ct663QLW6HayH5kGakUFHVVs7fk
5N/1wJoyPMjm5KpvrBsMBSZ93E2O+dU2uvJEUx8I0Px5QWVOaRpzD2vagxvl9l1C/FaYBgeNAKgV
ZrISeTd+djc0NnqUIjRiZn9hrn+dd/BDE4DGaly0DIqG+dxXTMrX4qt0Ddzl3MbX5eO2867eL487
XmGGjnMrx2QnL5gPbXyNsTPSCJt+f4aXDvVo4ThPk/vgj23oqb1TE9IIFEmPUR2u6Hi5XlMr9u57
b/MRsORrXNlXTtchwbnIzmvNsDcJsdTbxMRJUzDY4mxtlXuFL++RHQMugWW1bgtUzclk7twUX+RK
VeJPLM8korm0IziKT8hpKyell9DW0y5DVfyYATk+jHMsH4hccF1CeB3mJjT52VXMPFCpVuZp2QEU
reeDXxZpbFhktjjFlgQA7QJL3zy5FT62wdbMtV6aQO5Lf69XjeIpUd15E7boW7dWv/jp0Fb5HARN
HoAL/hBY3jTm6iNgB7rJld7dJXl+DHr1xaJheqe0iEJytX8b+jA8ZnQWGvvlG5JszLXVFEn33Dck
8GDIdfEAI0/Q6OxsgRvb16pBxB4rGZpKhcGkaylPENYLr7eMPZvMe4K4+mUa6WNj3SDsCyEVGNZ5
9a40BJwkAz/lTEqaGY4+4WZlpE7pjPuZGFjdzKnkyii/SeJp/HAUZdWOWow8+T0Ag3YrWzR+7RDY
N349oK5uZ06YX98ktsW0XA9QZMKDgnML7QqNY+nwg+InLYcXwj8bxTbCPbLPQ4bNRKx4elsPd8va
iS+IKUMcgxbUFYw8E+NYgAtXOW/JWhQ3nozMzZJqPUQAoUJpbr/vNa3FdZ0Zxk9rJjMXrQ7tJmvw
oTTMQCdzxCCmuP1+kNrPNurjDcyL4Zpn7RFPHUVGgJNLTLpxDHX0HwVBJCtdobMUR9EnH7T+IgyV
41lpnlSIOgU9n4Oime1eCImZPjHA2hOWFmJOlJqv3UkZ4BnQqvyu20tBDpbCWGJDQgJKg9ZY6VND
j0E3JUZEoez9jpNy3itIW+ZdujCBWtU1z8VgiM7rdfAgdletETEMF8spT3W3SwetuSXjIF6XUeSA
rqZSyvDLLJ/WshTSEBXvqaHFnjuvDL6aYUGwzPaYDDPpOM42xcyloK/SoW+dtI9AB9baewu7mMvO
Xae5IWreIbw0jgZ5rMM/u3xsCa6yja3vjXEobh3B6bsN9I2Ma3VvLytVRRhaycR6W2p4c5yZKdsV
NhxkMyA/wHH3gvBcCvT3sSHVg4zS1+Wnqprp7gw1pQlPR+4Z0W9LMpe2SX2e2kJVqwOxd0SAjc5H
0BiPeuu091bHYxD5ITNexM5U40N9izd1hmZUF60bD1ohrZ0xmMn7WCNyjGSCP7Uv1E3QpsV1lAiO
ItGal7bzXxWYmu8DXGK0DKLfqdwMq74asi3Ae+Ay88MzcGTCGICXNC6DdZj36X1SzEmrqLSkWVd3
dccEUM2se0cdgWrOnWGCrL3CkcFNi773Ao38XRFueygAlNHk7sR7W0A2ISODtNlpuEkM16SDRumt
d2zaPcWip9mzNSd0huvy0TCiRIFF6kc1T+KJYGn3CUbWU5BQCsWBoewzLc6xM1BwuRwFToqZn8MS
eupQ17cS/DUQMN4sCVuzreGMmcFr4TquzVgvD5kK8rSK4dintq9fJty9+C6gZaYESq+SDIWLQSzu
IdAgZXQyxR07L/elar8BirQfGpNFQZPhPK8EwW7VKgsLtJhjmYcWBonSQIVXuIyzYfeOrjSArCAd
IxrBota1ppXjlNFNk+HW09Ts2Rzr4W1ZARheFacBx++mLXkyRqPoPNEhgG40lv86HohoxoiDx89K
L0UWdpTUrF1pXyEf1/XpCEiJNVlDsaenr0OHtsJCpIBBPcV9LGV2EzXRBGNjRMka9NdiNvFJ3Gme
6hS8hKtAbepLgqkT/EhhXg3n+FfDYmolr3Y1thc3kvZaJma2B7ePQZptdeViHb43zPLsIgjQh1y9
GOi/1hJfz5a3qO7pW6/Gst+ENsfa5ROvQiPH2o/3fck+RIthbScpqEqn3jrT28SwJ9AcOvRnNkVV
FYe8Gj/p2gTrXO2q3TR8QgdGy9iRNmCC+Kkcxd34NrorpvMlRimJlT+o2S18ZSVQd/5oql7shiHq
8HQSpyxgdCE04Ibq7yfiwO4FprNt3mnD9fvTkh0pm8thQC9brDJAAhAKdQb3QQI49mSz+MIS39P6
H6gJoJ0UhtzDUAhOiWNQCs17r2Ch9WpK982yH+Of4kVwVop9i5yVR4+zpYksu3kLBU3acC7Hhdlg
cq0VhKOFhcVyIM1z5NZsUvMhKk10V6PJe1fRUc9rHsDvSlyixu/OVYmm3IUFsEQSTAZH64ngx70P
VGQF5ofJC4cFQ8tv6ZC5XuViKlX4jo2u9iF46ZnSJfyboLDD27zp90aj3IF5jZl+dfBJIsQvuIZo
qwK4LZTMeIjdosN0VKnbJsza9XLg7ML41gnb+iaoS2R6CLIOyyE1r3XEq0H00I+3y70uHVy7fV/A
/YmHW7qk9mk5ogKlRgpmkX1dZu4tT5rq0SSuSLAAzN/bChvi7BRT5jgbpqHGRmkwJ7h4aW7zPvSa
wX7UeYzujS4yz5gB7iuhtodOV2/o1RbrFsHdcYIAh35RqU+tGTyXgdwU5ojFW7bGjaOZr7k9cEfM
JZTesb73k3qC1lCdagKuaxxngUE3EsQIJx8RwjvthqOsnasJTIVczFGssfNxtTrlBvRidIbtRyMB
8T96OROzi4aHNKpU44IYvkMlmigHwluMsTVvwrQsve8OAUMwGwzaJW7U52jMgCJ2aX2RzHfPlT8H
yL9yM+Zsaa5yG04GZgp9etY6tOsoOEDsWi1iszJosJFegwrDvoMrIUg1r3NgLKDw8k89ClXU5Ol8
ZWOFwzK/MbkO1ybvnQ22GQMhVr8ZwXaYVapcU83gsjiWu44Gs35ZlvapaZ4HsuCmOFFvB4R+60zF
VVpMRIuZpn5ftHCmLJ+yZ6KFcxSB8uHk4mWKRPhuOox8ZQuoB3XNI9qAskF+Y8HCvhVl+cTBargx
sq7c+YQ7QPWjTTTGQFxU0fUHrTZWY40Le8wgdn4XuEoevSo8oy+ydKZVlNTWmR4o6NCxeC1F2l+m
qiVbuA6Rz+tPdtcF52bMwitGRXujpfTG2skOruUpu1m2j96BlPO9+CfW5O/0eTTnNHV6Xv6rbnGZ
djgy937YGVelyl9aoUU/ajSk9tDfJgbyTRfnYpUDzOdNK/xcxxvzwaTzB7++57S/5Tu2JgXjrLWN
TvgL9/SG8n0LZ+c0hEp44vRDwAMql049DFMV3XMWiJ/JDnTjUjzbmbWPwL7pjtVMK43uakAS1HpM
1OGmN0fkDUMwoF9rHmtHhdTSlw8YUpgj4DWFZhH0z7RgsDhX/SH2Ac4s94kWYGNvBs8qE0mYQgoI
vPONVZIEH8tRyoiq90i+Lj8J7ZL6IA2WxL59CONJc1nihviMznpHc0n1SAZjYqAwcJABZDBDZsOZ
ttlwXhoITHaBcHCzrTKSc28Ix/1VqoziAq2JL2NULMceDh6OCoHPHmA9sv49dEiXNmmidFt1mLr7
74U5tNaajrN4ubkU+KQpiv2+xMGPvlcPDmpD9YCoKXvEOm1Q4M6HotGdtDUlSXCW7ROztVXQ+5xt
U/Vn2IA+N4fi05ofwwQR045kAp2dlnQ3GBikLFf+DRUWEK6OLTssD4OJKy8rzZc08JXn0aGwCLma
aA8S99amFIUfpwUfU/ysEcPzOTUsIaJJ5L0zJhxLSQfeL4uj6B3/ZdTls5UP6V0RWsodwLG7Ou/r
H3HJmB0LWLBVsVr8iJwBIZkiInBSPedGRGTzHo4u+RwDwhqXA9r8Rw7gZESzcViOgUIjvyiVen9W
whGUk1s+O3hBlm1miuFdG0ZbKYS7EUPwHffhGOKlBBiXxX6zcdMI/diY5luzZijEAXKzhF6kTWUe
86F+0ILF/yBUPF4Y7rqiPP33H0VGYoFg0HVCCXqLKkWjTxEmNySXqbvEkizOI8BZIKKe4zO4XDbG
alS0C9V4tc8ID1xnzPK+iO8CWDZW4MbrCcB/CDvRYax+I3IjYrAcVrvY5ZLhg+mPmpjPVzWq2tyN
mOjT4+L4ZORre4pRRdCZJoZxLuj0pjl2YaRAojQk1nwfCouQjK0KzAmRKJKdNOhB5DnFvz+3VePe
zGlPtdfUsbRd5/JqFiq6lWYVzZX2Vn4rqpa3NwTRTzlBJlM6dIg0mVlv9OY+rqpz1U/TLbBuwLwp
vvEIldSRaabxyL7je66O5Lh1TfoqlAzL0ceamn0wpx5bYqz3FjQTGiJYRfLAGvZ1j+WjSLvm1E5O
6M12Tky1A+RpSV4Curj3imC9dWfRJuVeS57a9Ogu8UVYOYH2xDYUocLAbAN5NuiU6VDkffG9wysS
KWxj1ThFNfVruZlqCwJc3PH8maKr7mQXf6QcUT2dJhwLgv6S+CFcIz5adlYv1kX4YwQ2FerjD9az
fWhW8TpIhPmgB9NjCobgSPuuekBD6h+Xmy+zwFqVRfqcaKYGXR2tnqq45q6KkVmhFCYU+9NK0j1M
CAyNw3luFX5PJPDMwnnMg/BQV4bq+R2VcJRMzYWE1TtHz5ODGnQ2e7wTnA0H/A2gW9cEm9YRQLu2
MFkA3tDrVRbX2dnwkfRAvjlHfR4clstQKQi+zUG9YYLGXNrRqQ4qAuw5Kq+JsfR3os/89RLRVkQU
aLQQHuFD2TscEOHaakzcXpwcbcMWe4EvJCQD+L6emFNFubgLLGl9Cqu6tDqolIYGnEfdueakpl0p
Q+1DnlPkxpxzgyFRHguG9Cs5IK6AnXpOCuda6h0txogW2NJLhXEYyqtRD+FmlN0nEKsZo9kQwxTi
iEJG1SO3JpotS7u7PufUDvwvQWYmtCc/9eMtvyRpJPNrOGLd6/6m9jv9iTPIZ5LRRUYCP4Hb4GAu
IoXOrtsGN8t57ruzUP7MSXS7rwyygmYbu5Jpp6XpqlMAz81Puzdnr4/8RWOzRYWuu+exJz9gucmW
qmhZHRUjAG+mod1a/l9il3RcUutuKu2XYe7kG2lQHpwEuyQI4C2HgWeG0Q4fom5faMOBx6ighC9/
1SKH6JlMiJmJ+JrAI3xpOZTiphyPSPdOGHDl1SI65qqy2S8/b3JA8kaxUXq+FP3VEmaENIlAA8Dm
NNlaUniseIzuI1lcLS3EVJi5XK16VuWK2hNW1GyCsct3qC/6FaERP5DK42Ya2eeXJ9oszXOpkx2m
TBdVba1P38/uMF+3bPqlQw/xVNid/pJP8h4LMKzb3u6YkYADi5MGHXssy4M5xu9Jk2cHFZ7MpfHR
OLF7HPCdgrYVdD+IF/QCs/kl6MjdO7gNicHVVRJq6EQtl3D5WWZHZIHP6eImtEV3s/yXYeGq++54
Wui5scvUtwTVo8/SaP+WUn2EreKfSfSEjukzcli+w0SCl6RwM5yAk39E/huiK5yiUTMRlI4eHWh5
dAl4cHckAKCYmhc0K03eJnRYS5zURPxCWSdk9yER/mGjW5ozPThDarLeL285YwC0762jMKJp+/14
BjMHv4K/WmRdsl6WdxRNBTnOQXlK/bkfjQTTuInyr8oOnVeBh3hbIJTXiJQBLZRs+1iLj102PBAI
/mxQUi7HGJmO06VTUJZX26AtOYOKQb8Ju3ziGMN/Zxrz0uQlBct8RhT03utoTr/LlMIt4G26UX+V
gufFauSPREPKbkWcG5UYNuFSvmLqdSkJ7G7bpA+6QjhFOWO8lidOchzGF0+bfqzuOgYCp9EYPyJM
21dsTPY1S6foUBsq3ONkeCtEega1wlxBJU6DW1Wlw8kfJk7yS94OnHvdldZZ2tPkiOv3bm842o0O
S6bjsHuppVHdWdwpa80hSmNpmhsp2vGejTLKnFNLkUPnBrZHoErr9n8OO9V+j6oVFjGeBo1yw9EF
F+O3BN4AEf3YDuTTaYIOlaURURpGw5uWOO2ehv8mK4vv7HkFu9nKdGLFKyo6tamZNg+ZLbBb1SMJ
M3O5l6bhzzwOzo5Nu2Tp9r0GWTPeCD9tvNxwEcok/k9NLYt7ERjbf/Ob/J5tLOjC2MKwXMugEnCd
334TmcV5GVXC9FD96wfH7hnG4jHlf/4A9pavutwHpFOrjefM+1ZuI2oSrs08Z6HVkVDjkIUUoZfT
WnLUEDetWerMGxMml4K3joGzu63leBciXfk3icH6/3sZdAu8gsEgwMb1r/+WGDzmuWwpUxBpRq27
W7ZzxLiBNxKmccNw+EE6/Rp5xvBYN6Snwvo7ucz1LkieVstZ0bfSB1+6AhuSCOG1YRtTLaE9dn22
ccDR/bBFcBShRXasYrY3S63jxE58CdUquBgGyVg1MSJJ6G6XiMGwxsHiuxoTJlDfJ6i+hDYwlFXV
1P83qdT2fGX+NQWaK0fDmj1f01WDzdj9a5isTCUdstr8Z3g3Hc+OiPioDInoG4APYjha+UoQbvPQ
zTmJ02cNdPyzlRqInTCLJxbItlnhYYRLMG+Q9KOcLRpfBFGqYDqCXm5jqv5rqCERyMe4u3FKhfCe
ZYUykffGIpl+bpNsTgBjTkFzRNtn6vCw1PAG8zxcTx2wKJ4Vr+/HV+Byp9yfsdL5mB9kUbzGs3iB
cFrhwXSLtzNs8oJ07nZptOa2Ar4h9X+QWIXMpyDP1BfkV5AIWnmc4YWHM8q4iHF4zzrjVswDT7+B
70fCcNmfHCNxKD2YLQxuGa0txxI3mmyc57BAI6vqNyYglOMUVEiBDGfyggp8ltZ3/yYXWbV/u0xw
rQQOdc3hJtU025y//vHGVhvUf/9T/V9AIC19HINqo/WB5wRgJ2SIuWhOO1wmXXSybRT9n0ZFlhHp
qBzmupzwC5BGOS67Y22YrxRkxEzojbKBZ/T8P68A6hzM/K/30fwGQYcylzdc3TS03+4jBVIBydAh
C/3ojmtR9v4hhAFDw0RBidkyVhl08xGjaHkkZSC5jZisBaBUlceyASXlj8VPwHI/x7rdZmixzqjp
ndXyHv/jY/jP4AseWDoGuaz/8V/8/SMv4CDBIv3tr//Yb+43/zX/i//7HX/9/n+cH7aPv3/DX76f
V/znT/Temre//GUjGxC/d+1XNd5/1W3aLK/Ne5u/8//3i398La/yOBZff//zI29pmPBqQZTLP//5
pcPn3//UCIX+j399+X9+7fKW8c9WeS3f/oj+2H9VH19BDmbv7fd//PVWN9w57t/Yg1zTwfYlDBP6
9Z9/9F/LV8y/2brQGVkYpKgLw+CCyrxqwr//aZh/4w50VVuYOrekZbKg1nm7fEn7GyoTS7d5PVcI
3VX//D9v8i/X57+v1x+yza5ggxruY42H66+3labapuq4tk54kbAMw9T+et/b2sjEzNLjtd4ryp3I
fvlRW9xFQUlIVCD37KA/Ar2ctqXV+gfENccRdeh9V1X6WfjmNmIPRFtTu6d2YEDa5lqGkwGS5pQx
T2jFB87u2ItHnVnzCPfTsKd9OataKhfKJuxR3P9QsunARl/oJsiLFeY9xg8yCWHTHUOt4pQPSbtw
8mfbSj4qyMUrou3XXX4LScN8SKvqvSzIdInGRD8k6TWqk+6hzgOicsNCQ2ZFOiRRQs/E5qCnzIds
XWUS4UxfXIeSomsCorKKncG/KWJVg3KBAT0W3YMVQqIx4yjmuJp7KLbaQzla9pHwRdcgpoL4OHcr
ORefBlUdbzM3+kJBO+6cITdvWL2DraJmBj/RrG+bth/WZin9g0FPzx3CN7PQv/IkeFnShUKGPjRM
Z1HEr6rDNTEBFoZ31sMET2hvBfgpovItc+AyTCP8wDzeC4bkOyUd57FTld1m+TWaMXSAR54ycTAV
XNhpDrlAwfkonNy4JjJt1oPb7pDVcPTVwIBjvRxxggF2rKiQJUvgJq6jJ2NGrSmO+4gbN+E392nn
qXdWzug7E+4hxg9BgM2s8IOvpnSoFrU8+UQ01W+Ie0jJO57xyWO/Ac/sb3tnX7PQEzkXoSHVQggZ
NgTeKBjvEptEAKNK4IXKngmwOwtaiozostBxoBC62SpzIEdpQX9C6PSF384nrQOYFhNZKWmXTz4O
aWZizO8UuLBWNibw4dVqa9EhR/k+dPuijvG5F2XyFKv3atnBEyo4Iekj89WOjkrZi0dlsMI5Ttfd
2JMEnW+EA7Ym+E2pgowYn1Y9FNqtoeNYakxC43TbQmyLKrgo8CtqpCqschDHW11P470+cFpHlIal
JzLrQ0idCf0/ZyqDwrXrCFVwY4k42xUSk0kJNdwomdE1v+TAVEQqxsTOC+VSb2cjuVPIm3i2R+ak
X29lRyWqzuZJ1R+oI9z2aFnktvoixkmJc8DO5ZseGKHnR/54ClGMeXVbYPsJ+wt5K0TvWSFqF6R0
5SZtW+XYlti7lCprt3xG9cnJ6jMGpV1R6nvhR1snD9q3EPOJwqn41bJB9iYka01kj0iXJFGlAGlQ
6qD+Rj25xZe3mii1D4UObWIo+8e06ZVt02sv1JUCQ2/oMFQMrFU/MbnWB/yFWSm8tB5ApoZsSJPr
JgdHnV7ocqIrxkKgJFO3ygm9J9KO1aa+EBt4GMvkS4+dBkFRah2DbEDXWb6DxQ9OA6ejRkzXlijU
wdQZ0NQ5vxtNhrgCDRkp8V0djPEbGXjHSbHAZnIKOJjo0ttIPxQ1qmqjhS0R6zWh0alJQ70OrmMw
iA0jwcbpcapqqJubzFbunFS+Il85SNufPs1sugc9kb2rMv1CUrzXu6i8V4e2Zg4qn80QhJkSSBtm
LEkUKfYPPEuoHGX209GjDwOHjzM90LNl2tMWZ7Px15IpPj3IGmoHsmhEgaSnOyWDfUBcORWTXLN2
S+AM9g1KNIEgQGdwrOD/SHtarBExQCiFN4wvaSz6CJVKHdNsHSYbxkhfta4/t2Y2biMzyY80HqGT
9fkh/aFXSnm0fJXZpIoUbGozxL2/hrYnOk2gVMrdeU2IAZlPMTQ2n7ypvrzAafB4tY0VwrHMp+Q5
se18VXCV171DXDJGTpGn53wOpxyd7kymERocBcJDVuVPIU7cKjDcjQsK26ED0AL7h2n1YOMSFv4k
90na7bMq2SeV82kM6CMCv/mh9cMeXhgjRZWR0WXq6Zz72LFCi7Q92HcwUiruDoYfln9PrIIBHUwy
o5D4N6vcdIjOw1GgQ3vtBke9SQMO4RBwNTRb/T5EIx00GYKjOj+yt621HDVh5f4Q0hQeqE/SWSV2
QtCnY0mOiQ6UyrHDV390a7oDIyaCvUWG3mrua3gucT5OWGSrvmRp98WWkYNP9B3jViezLjFW1HXW
6nu3ie6TqRgo8uCYClxWBx7Qguzc6KgIofJxpeRkI6mqELEoAbcvfseBxVh9AalRgCBqJpKAkM2N
zltEqr0kCdNDza54vZ59YL6L2OwI8xJZiNLQhWkvCjznMEp8OAPA61qQKX2iVh6RRMQ9hSQ/FKCR
0gocxNC/hz2sqmGgS5AY7bWgsDgZmXHtDfIVQ8fEcEzuQBBPXyF4E4ifnzrwWBzIaOon9Lv0RJAk
mcNLoejbupweYhMvZupkv5jjfZIn8K5BYPYcl7BqKWvs4f6bPZVn00HwEQ0ceCzFv9BJJ2hXSRAS
FBUhHfaBEPXmmL46pHVi7yvOk3WOcj4ih7Xa05L6Nc7RPBkAGNfTwI4XlcVdJ0qN4C1ucPi702Y0
qsNQzV40ssZYXWBHFBYIZdOVhyZBKxvl9VGxGiokPEY1t1esTuQkM1Ny9imgleOcpQcu90Mzqx8t
DJ+1Y7fjofSVL2GEV59eT1yWyQOjC4oQ7ZgjgDpAgUk9VTT1DdbRCu+XO1jk0vnK01QkzMdN9zma
RiCnSP0KjoKkwsU0XmSzT0bYU91EPMgkcNoBlAs94lRvYnrl1Aq8p7wk4LUqn/kkbhH+w1vsjQ/Z
9mQgo2qXCPr24FEgc2cmiqgxTzyYhF+DOycKI6VYt3LcD6J/43Sy70AFrKum+ZWWTLEq1XyoBDZc
qy82qg5jUQNBgbjnBw7+qy6Ki18i/42s8NlxcqzdEKkeSkjQRtX+yOoGRYNKkE3r54yfuKdpFyL6
nkp8SQN4D5AuyZMfouBWipBILXtcpXX1qynQHtUy7nbUWHQNGEgz9hix9O26Cpe6HuGQaEYUs6YA
0N64npGSu41HoVo1mWkd+kHbkfSM9UV/aeK2Ofatfuqw9R11B5q0qen4uGLCXAkXdoMQ512d/xSY
jMdQxNtSrb6IRuu3lvjqdZqfYhxRXiUo6DMy3wp0TScs4MWJHZAeg2x+pvN3u1P74Y5A3+hDGCAE
fQqyQZPkIXCAtCo8SdqgmrPUZp3JhH0cPT1dYuA9Q0GDX0m6d9NI3u0w1C5lVv7UJ2c/9xnRQX0m
HVR+CVpqpUjA5/3wWPHYmYXyXprmPfy9eBVL69EJh5RcLBVZIvHcK4IDPtHXkX/ZxIgtWQCrunwy
yqw6jhN+FQDwEH7M5kdi0KbOY3hbuKtQRj/4N7WQ3b62a4J1tF+c352dYhNMmnPj6v4dR3hvKlLh
GcK/EO9TgTj08gGHWukH55D0LrdyYswf6UEMRsT0wDzLnoQhWnWnzoT9RgtbkgGF8/PcT62FciV7
xzbqbLpp2AgZ/2obL0ADvsKdmU9oYisKpFR1iCFVq5IThXmtCvdWp+AG6zKSExi8uUA8t3i+7zBe
QRYAW5uQJsAqGsFtWDMXoQMdqz9rwlew7K5sDs0o50ESpRtz4ac1dyZcq0J3P+CxQJeYgIIkt6VQ
DvgYUMRjuOmZKXsmHjG/1j8d3Y6olNz3KUTP0pnHoMpwjwUor60kfE7q6U4pp3No2iGsDIWppUbq
YUNmqU0Gxhg2twFlJdM21nOykcgFtTLSnMXYb2n4PxWZdk4QHuQUfyusenqOLQg8S7KmUgeXHxcn
x38LeHshVqSY2t6YOnVlR3wxivRdFz1KOr5bEugPsWvPN5p/xxzxZ+dzbCrlWyud96EEBmJUOzMj
7YBaKGJpJ6cBfexPVsm7MS9h5iiZzXGB2si3zIPA9dradXQU/k+iYAf8e/CTus5kd6rcd3Mkn4aF
m/rdR55DTTOUSDc6oyBVKocYEzVeVLCVdrgJPL75V4PwL+1lvxsTrPU4Aao5IIeDGcqrSm5gNB3J
geFoKWhypsyf4da897SV1pVA2DtX3oM6vqXq0Hsymx6MDmQu83+speRYt5q2HyuiDlUaoUXFK/dp
g9J/ZAMNdHQwubWtyvapzwA+O4wL6JwxDehta+M/ViNpPVGtngxakus4vg0GdtHYdu6Hrt5BQplp
+Rdps0bRO4OK9KDPwRUjzi5RzQL8KcD3NqvQclnRMCdSnmbAxfdBt4oQBHWrs7TpXZzuwnp6TpIa
/3Lzrg8hJoPOfsynkOG45j5VY00eONMEr/Tx6RRErK2g0zMnzna1jyjOGGjWM/vM4/KiGCM09N6R
q5rl8DLivOa49sLkcHrI0epOCaLucbiMiK48WBcYqkJ1hdVmhoAH1h4yOmQtKhidYTHSLCfadRli
374iS8m2qw7FEqqd0nW/JHKQ51515TGbYnaec0VQyg5ZXo9Ji1GiXIrXCutrqlKgTrhQ1HBN5FO1
nwKctAVuWYHBm7JbPTXST3F09ygNR/MXZr6wbS7NkMTbXi9Ad5Oziku+2aqs+7wzL7b9s8OwlCFu
A6QNFYo0wSkTpbsvBI3ykdMWk9oorJ4M4DT83g7z/sCmYBmUG1+zAyQfermWprJuYjxcU1ndmy31
6Oy4xkwFB+nVZ562UiN7P6BnQlQJTV2OKhWk68UKW6usDLzKLvbfAXw+VOxPNQpfeofTSRuz10rb
AoskoF104fSuV2xALfXxukewrRHXtg1p23CGlteKmQuVH45Dxy1+KB16/pLjVtoe4gKMkOMAYh8o
/VEBkwqQZS96xPphYk2el3w3QaIhEq9pQkDEqvyFsIq92oADgRQ4QPRMfmHJ2a5D9KyMv/43eeex
HDmSZdEv8jZIB7ANIDSDWm9gTDIJrQGH+Po5YHdbV9WM1disZxPGJKsygwjA/fl7955b5YXfyJgp
QTXuowxXlllHre8a6buTogGvp/pDxyfk4CY5eHN91GyUVjRnFAEH9lFvEtxLzUBsBGksdFzjS1z0
W5xfM3121MHOe2mRzQWbo3ocZc8AA+jRtirIAppy0jUdl8RdTeu+otgusek71MFrMFTUDxu0JJ2f
VetXq7sM28p54LzCFjtskunsLQQIpAKtY+54D4qFy8iAFg4aKMelvTjsPZumCL+11sRDxem5mapX
zocHpyHiq6+8gWNfhJYQfiUCdn5MXvYSNq9EtlWUEDSIepS3G3RwYKzqr4EE00UheesJpNyQ8XLF
VSDTHJ5UCl2PcpZ91nmUKCt2E2bdrdI+QyjvCNu5Jcmw2ZhJ9tlgsdpzKKZCZoCM+/PkKvGSF3Q6
kmy+ODqLbEeUIRr4Z1WEF48M9g32y8WfhPkyMMzLyIlnpYuDrpy4w13usBmVBsv3K+85Xc8qaC3K
GfN4H8LscCrw8xhLMpUeuPfxh85MbOss2i3Tr2lwx0u91qdlo85t3B4IQfNlArglmTKyL9FkF+gb
2SMzImaRGd8o9SklfYgSTThJaYR5zI6x68u1sIvfnZAxZueOcNNquTO0Jt/007cl7RqEJBUd0o59
qonHKHfqA9lCmbEcgU3u4zEn/sTsO9SI9qmvEax1OmKrormrW007h7ZDWwvDpxGh6IBb0vlgdq1T
bkMnNvX3in/SV1xktjU+Rp2wSi8c210NDeIYSSaTsLTstWKvg6sIJJCvaIITFEXkjI7AK2VH3UsM
fls3NxlHDYiXZ2fZVVP57S6fmjKmbZZ32X3kqa1lfzaiGfd9yiFAagV7IrlHgZMuWDPCRxf1AIf/
5A2z/z3ct2Una5kcU8AOxiR1P8FZsumbOvTJUmKMTW3Mddg0YbotO7JOwysaSR6tFhAOI41SqJZ9
MCIwQfMG7wUFw7aFmzd4CLug7B41wTHUpSsdDLjWoHp6HyACLo6RP+uzbdNdJGdh5F2muvfCEYzi
uzgCCnEZEkIyFLSqUHC0gZahFclEfpXZiklCY2w0hejTwFwldGtfduT3mfPV6MVfjS7VdTn8HkYG
p7VMH0xCfjdoh3cxjzowFJS2ecXH0bNcqiR6SOVNnmV5kFva7FON2Ha580asjHE8fkQAJZs1jcVM
3CeMb/amxYe2ia38VRv5jcui/uiASui2ekBDQWyrd7ILU2EScJjtoTkmkkR8lYrp0ZCjeXDB4BCk
tQFFfw2iL9kJh73UABnStD2AsfItiZwvaJXkhuWCE4hayzFalkAZQXQUIEfz7obOL6ensWNuRZU1
r2FK2LRNujXAIYfB9Ys1DKAg1qTVxm/JHuJxiJJRcTBTCdmMpiI0lAjr99oy5B9jzlIfHDTZePqM
wDWnjvYSTFtwEazpUMip8B+ZzrwC0EnwiM/vPc4b7lsuCKYDv17gUK15I8tMQHSIkI+Mq9eBos6h
uwTksggyKjqiCdqgIpw+1Yw3LYrJmYHnvCF0590Mn7OCTKIlerE42RnxPSdQsJgD58zODJwS+LFJ
Xb0pvfwm9Di/pxobLhpI4A4wOBMKIHcmT2SUtg4nKCZ9OR0+MORwfADBZRDoEi9EAaBuf0Xg8QKD
mx2CgtJN4fW3kflmCIoPymkQWWp+awkc8dzmBkdGoBWAPXv3miMOHML1PoXmTtYqag+lUYbV3amr
vG9TcBx3e+iRTjEcR2idlM/LLhXOjNMdC2gKq2ioseojAfoc0zgnnGTe2vOq1nQbwpI1+zPJHjVD
S3zdo2CYiHWvDY4oYUmeXEwdEkXj6ecllZXLv66MIAPxvSTJb0Lm5k1jZF9h24VBa70I4KV+qijh
Jro/oHqow0aykoeEG4b8SWfytoMyOqjV5hgIh2ldI9Flr3zUySPXoq92lZWxITMnRRpIsBNrfVCU
xqszmw89SeYRGx+pWDx/SAqRz7ovsy1AnEoFIcvEKw831K7Mz6w3JljfpIsOYX1u2M83XtY/Js6I
QZGGT2ERg6OYoYNyoJI2SSHCXRm67beWNrd0I/kdFLUtyY/sW9QSpTt9Tq1DC9pFnJ5i6Eldkis0
fj0ijjOY4jdeZjeB2cK+6DvvNlbpQ4ICMOC0n/tgns0susOsuWeuVG88+Dm+9LgZfbMIIbgW1RCQ
y9XUds/FB2KkMaKGcKBvZneXMMtYQ5A0eMn0jHuF2K9cgUQNecOI1LWA1nyTWAtJWI672YJlKQKp
NIKga+fQS+/OqHL0M2rh+dHFs+fxlIMm3iyMeDlLCTKZtOSKafBVDaJl4yyU8MWiiFLrnpd0uo8A
wicpxBAHzmHWMbeqXdMiUTB5kGX8sNT6CY79A2JIbFK2UL5V7x1l/R6qYe9lPNkZOXx+UQA6g/8K
R8bG5Ku+UKdu+46adDbaj9h8EZMGdtrqPyQRcwSnvugd4UM0ez7GDGGeMKqjcqlcR1JrB7pOrfG7
dseNUZPckHLWYaaf3A3gNYvIS/ZupgdAxiaCXhaMCBDqwP+/gW4pfSfWvtfWAU4CbZPeRTatTdyK
li9czqOhva9b74OhPhqKPoPbPAWNnb111E5lyhQDiA8wQypkxijO1jJZcpjgf01FhY9s5OMlSfYT
UxaS0ZBtrJl+V9VE57LuP8KcAZ/FVQ8jLcKmSFJrx0VD5RdtI9OCjds/2uG9RhWDBpk7FZgCpCFi
/VSivgt3XQuAKW88aV/JmElP7bAREtO1xS4VQfNJHkc9RlOSvCMx3GVDzbZnMsOfG1AfRfg241Px
ncbNgxk7R1Dd5B7SB9D51MwLEJ/ENHw4tL/cfDmgX2OtZd/AGZSBoE5ob8/WYbEJrgo7G/lrxCSI
yJ1qN6Pm0vigqZXvZR7eUoyb4Cbyq6V9N/Xc8icnO0t4M5zFQbH3vVEHztSedQzn9mJ+aUyU6QKG
wk/Jxh5dfIO4gNeQHquhg3mnWexyBoIfv8X6KxXxk6RDz4G7VA9CSz+iOLpxTUmW2cw+iXYDyKwT
XRLCw6zyqUJVDvar+C5MvohrfmqkHMORe9kRH8ZQ86HNajzMQv3uvfWhQCnoa8BNIDB99JCqqtpg
FdbzrVjRKIsZH+hkvjAKv/3n82MWaFiMXYNbbNM25VcOc4qx0wjyxTGfpok9SoXgfxDNpSiYNlNH
WdRl+Ia+2yj5ncFSDsBI3ZpN8oscw5MYnIchyt9wprpb6i25mcrhSG0xrA0J12GQ3KFP5kmbAtuj
7uljrjLo7aBBrxcZ4gPx1s3A7eMnSc4CJfJrLyUunJ1roLwyrhMpbzrCdLOUSwt0oV/vQhaw9cNi
EgrNpX7TavE665YZqFIRtyKp7XLiNYe58vsRhNEiWkIiqtU+Q2BHvd7XADQ5zIvL6DZX2uK94Zrn
7mPWsEna5DQ55vUIQ0XlhME5fBzomYBAKsHm48HxK9n8vXo+N6lG78l+WMi33QpIMlPO565P2vtY
wakDizEF1no36M10ZFgQ8PC8NSNjrBY9V7Ue4MY6DqqF3y0W6ezjH7wvAL+tGhtn5zyGcX/uO56k
qu/BWQvtQ5uSbKM5IT6lnOs8slrRmXmIuwyDOitW3bAZlXp4GrToo8/5Dvdwvpi/ODRzmM9cUj1m
EAK9pHPFFzCtPo0QJivIGhAWMxenDL3f+fioROb/PK5MrQ2wiuUQOF2BlZ+iKSb7Vdp3fawAWTpZ
vDO77sCAXuxQ1hMXROecDhShHNAkmJNp23EUX1XO8wINdyfGVoCJ4aH3unwPAQKxk4eSHOvMml7M
eSdGyO292Uhd/MSMX5qFcDVOZ347QlIjJ/iuHlwYk7cw92LWseipCKc7K0ZcnYUPSd/cEkCtcQpi
vFHx5hMw31C+om1S8ftbDkfkTEQfiIXgyCf6p14lZDFG4iMFpuloHnet6vFDwMefrJpzk2s9y1XD
bEvSJD0N5nVP4B59HfVJuIevMXfYle78MkENFclRa5ihsUtymkqJmxiTu7CH8+eAj28dSI+WdmhF
+ugohqdrHmEpPulUHBZFRhaHlj7J2mDBplWHQTGHt51HjW1Iwg6pbgM7IS6blnxhxedFeZek9a4c
glkX0PNly3aYTfAl4XYkxhs2Xlop4qoFWXBmD9u2hfU792wg5LCOff0td0kKnWPbp0Z9Iy2LZBbv
2W2o6hZ6P9CjBt9YuaaI3GDC38NKFXs8WAe9xffKIY/PmDNzadQcGHO8qH1GcO686QXRa16hyCfp
zGtaV79a5lKkMqQPkPRKv+poSWDOetcVhj+g7CDUOS8wDxU9i5Eeo5cydJP8+By3eNq/Ke155Hy/
EUN9s7Q8jNYiP8wau7onZi5ofjuNhjzF0M5Rs0w8nVRqqTG4wYpc03XjVi9+ocWgkOM25Tmg2neW
k/Awqg+kgW8cHpmx7+ZDSwYeDcvel4Az4ASkD8ytX9sIWDHINe79LrlHR3AlBAmQRcFC2c0RQ6AC
rgC7/rrmahLw0JLIxxrtQhUTlYjFWAWRN762LREiCWEP2675BdmSOGf6IIHjgTlGsrrtC2bxebJG
mxPHvV1IeKyMJ821TIBzGgdyV2GK1HdNN49+Yh9ykxWviUkQs1p9JAlCu7Gj4SjUOt6Mp/s0qk81
JrhNQ84sfq33El/TRpWS2USDKyyk5rQq8dEtyBm7kaxCWgvkJUZQ/eLp2HnWS5rSwUewzIE+4ttZ
8sa9grWKHIPEgG+kcX6wPB3vPeB0dl6QOONArY4nbwdfFWvftI2E0hE7AltzMF+Y1XA9eyaPIypM
Zv/N3iqgKqoICl6hvpNxLXdDJleNVfbs4d65BPm5K+i7kFK4HGaHxdDs1tQNMqFTzBZBwg6SVS0K
ngl3ZaKTs5KwYvfFP1Wz/y/FdKgW/05Nd4vsbYg+8j9K6H7+l39q6IT8h+4a0gXzL1Fyryrof4vo
hKkjldNN8GBI5ZDYIdv8t4jO+AdqN+TSnr0Kpl0D5d2/RHSm9g/N1DyDn6xCSum6/xcR3V+kozbS
Zt4e2kzDw02F6PYv8uaxKvPF0uADRV6aHIf6a6IPONIiv+kMooqxIDB768TWGbprj8LpLqwG+zgU
DCy7+rGMPO+ky+oIqX7aMWyegz9cy3+J/v4o8vuLxI/3Z3EK0zRKYM3hXeqrtvwP0lac0kkJkkoS
8ikzPAcAEzswn5vm3A8GLUjFyhd7THfbotnYSZWiw9BJlxXJXV33xslZ4qMskuqp4RDZkgvDgjXI
reENj5nLDJPQ2ubGLo8L44/z0hU3PxAh6bUfTQUSLUzxUBUtMAwF7WmnVWQ6aWUznIgRBmWtT9el
mUfPTc7Bw5RRgEQavZ2pf0SysY4eEP5bhYP/ugXnxLjz3kzG4n+7ROsl+I+4dr1ELlUbeimJHtLS
9VXB/odL1Mi5cmyjmmFR6/puVpl7/nnJZe+em7FC7TcW8UZ2rU6jJcxfNBnJrY1dci/nlvTTOnHP
WZruo0ifzvGsiwB6K2KkQQVekog71BOvnZ3P52wwwjtHkE40jPkjIXnQo4S172DGbMa6Di9EJa+g
B44UwInmK52BGIEAe6dY00R4F9BrmUulcHVfFjLsFlp7mM8gr0emqaEGMWuCuTkA/v1N5PxZw/9z
hVCIeqa0PNr15l/10c0MJCSKiQpnQAosfkBqSf+LHtJ4n+ZmeK16WIfEkpJJ2NDOJ86d7pJG2KwY
yvRsDWN69sz+QkPtukbeudOHNt2G6BUveStvZsPKLnL1R8eFwcScEf3Pt6hPssCDqLCt7Ekj1xmx
IQQdwgobT7tjdKjdFTY1hj5qjIw86mKb+d6dhyzSSCP5TRTRrU345V2LBfxnLP8zoP95sfW6Pv98
BWQZzqRONuLqyeRAZV5Dr04OY98esriuMGW71QXiPSOsyPR28Ll8xE/Zu53bzo4dJcI+bOvIJGoy
T5J4PZV3R7X+6edbyRp+AmcgPaEp3ZpjNpxFOVNv1xCG4VTaIQU5edbWde2E7VUIefl/ucF/1OF/
usGl4ZiGdFwdVIzjyL/c4HilqXaNFSS4tkfQr5HqEcNKWiihvMFsyZ+psLFobvqEuBIUlNvkj0Wn
7ZpY67ahPVF4TC1yW4w7wGTd+2ZhsGol8zU2gvSqNuvsustmbtzrHOfXcz3TF8gqWV1KWPMb7JnF
vsHmcaktiIh/f2+61l+fXmkaHhuDiX55/RX/ssCReJtJvU9HaGjjL8uLEbytXs7QIkg9inikNOSW
K7sxHsM3ay6fOx3Ar5DhZ5yseMo1/+HnWwxVBa2Ewdz/fO/npZDOSPOoitB5aftcmMlzSKzZQaWZ
hck4S58FFI+doPmOGAovpLInGBK8OEzWavIQrsdimu9JNJGnxmDa+/NDUp3me9MBmYfoBedwtJHS
626LaNFu0UyIoPdGGfz88efFaVNnVzludFZAGq+JpaMrifXkA/H5bTa7kAmsWu1LswvaXBpb4bnJ
G+bwNxCUzR0ki+pWN+sDPHd6P1Kgam5B63DLePwjeLOB4z/lyIq2XWQax1LXJKok5iyLttB7wtDl
t+xWO6ax9xIo2U0LsOQ5ksYJEEZ1N8D8ea7jalvrJfptq/76+4/Y/h8+YhZpaXD78vk6cv35HxZo
10uYPYULzmOXGQRtvbuosLJHHCrIE7tXVJX2W8TIoqPlz3rtwB5YX8weOq8bXeP+zU+IPeqzKtNl
J6Ylxrwd39mucq9+XoyscK/M3KoORevdJ70bEVeRG+9qJm2UZqx1VUB5P1EQnpN26rZ6Ag9Idqb+
Gi839eAZpMdI5tOUI2fN6sND5AzPUT6pV3ilv4rKtr4yyBateejrqrxEdqoQnNTbGFvNKRZHgWr5
lOWk2MPFXEJwW82/X5xGBn9/OXX9z7J/lnPpICVwbLz3TIYdKqA/Xc9J6MbcVmRWjdM2ltZwSvHr
oB0CXQhwDb8V1AwOpjFQkLS07ft8fXH1x84wtbtUOdH1gAp84G8+/+elGfugnkK1a3oZ+pKi5qnJ
RrRDUn9B/Z5u3GKcj8Q0AJaK7RMQALVn8cQjSWfCnLeRXaW3rlct94UeO2A8Q7El29rBOFlfVfj8
7tpsWAfy7uTnpvXi6TwiwMtmPwRocdWYXwj05YESCiLI6jz8sR/ahhr9ofNqmpbrqNIt8XnN0dFF
bgCKqzkPg4VSTEeQyZViniEgMOETeDbi6Sx0sOwp6RI30hlOyRq69fNCGjToUBG/2xyt9qRYiMuQ
meLSLSa8Q+Mgepp+M0ldd+287Ge91y6YJjculPCDJxrj1llfmm7S/bk3M5jXCx0LVQKBiCfg8GBp
7kBsa4EHMOfaagU+3Qg6Rz+0+Qdttxs7RvROdzy/qpQ1nkFz5wFzuOp9TKbXoZ7a+ymqywvygQaV
vFW+13n/iHB5vOoAeN79vBBgsNeSBuVau6BID7GTjwDeLmMKa0Wrys+/v+vM//YQw1FyECs6huka
eNX+8hA7S26U8wC8KW6DyVb1faGW+tBCz2QCGTsXezDKc05Mk98bxMSDBiIpPcqOpEqgp5ty1Dd9
+d3axQQdo0JFDLH8JVx9gRAZv7KEyLdYWHe4GLFWeEFWgvnval3cWzNiXrpb+ySZvaufl6JBlcdI
vKMFINVTbWKCoDH+8ve/Mnf/ahz7485LEwfvJi5AixhVj0Lzz08aIbLj4FozrbR1r5+rx5+XHExW
GksD1rKlX6LJfetymx5jDwqhlS6S0IR601ZZ8myTbUTcjjeigp+SZ7dM5GlUTur//FSGUh1zNK0+
Z+r4eQrjEOaUby8JTWhSbJ6YrzFp7LZD2ET3CkHkvTDRs0U9mXQ/f+yQHvh9jE+BeZb9TYSFdZkq
9ru5d2/bGmFXV2KmQGaxJ/5j8suu8XU1jUeoK6Rxt49NGkVoYBry8hp6/TFu/ez62MXJl5uNq5F4
3i6Z9x7aSHUhaHd2/zab3mtHResPv3vhfpccw1G6otQSOOvibH6fTDY0s6rQn7BjFsu4bEocAc2Y
YGcxqz0MJbwiJqyERVp7xkekO+YD+HXirNkA3Bv3SLz9u9eTjT6XCXMEQcejvCW18C1tCbBwsg+X
pDCvcQnHswHSQxhYjTULa7hJr0WN7nXrFv3eDsXHUjZ3cLLXnnOcXEThoaik0xELNDQw7h50VAyD
8qii7PAZy9BrKx6lbB7ojVg45wlWbRGC9m2RkQowvoiSs4MgMyVtmOHpYKZTVwdXriGVsIrpKbVw
aI9yl3Tj3lDLg6S3mYqnGDXqJgZ9SUMT70wPsj9Se02vLdRZqOGlUW2rZMRVQlj2rmCCynQr3LdG
+YLsH7Wxliy+mSMW0uyGtENryQ8aFp+VJQLZgOGr2Sb7Rjd36OO8Dfz7dCsa++ClUbpRgweivI4+
tXYjhON+NVI7JvOQ7iDOWzudefUxusdg0u2sXEzXNgnmKAYHbatXN5x5WJ3wNDmp+1TSpSk8bTvQ
o/PdobSPeav45JNhT4rpGLS2a/vGAP7RQFulVLK34WFZYRSfSrtHmlARDYQUl/O0r+eO2g+0Sw3k
LEhep+iK4N8zv5kDUp+cACJ36Y8OYDgb+okQtm60Wv+ORa2dlRElZCRnrY8Z+b4dtMdU7AdFnxkA
3UHSzDaY4DeTWkAl2qfYw4CSTvLWrWfS5DtT0AGn+cwYkDAKQ782suV5QcC1xQo6+Bmyem5EBJaS
Ve9gGx1+jTTfWhx2D2qyV4MRE6Ty2evdj6Ii4R5Qf2VepAmrr++1HuZc2z4WmvNN0uR5tK0Y9LF9
xH3GKm3xcTZSXlZuzaY2YnGrI622y1+Acvdp3OP9ZAnpEoQJkWcd0BjuhoHBkaFf6sm7HVYGYjcY
e0JPQOdhP5rS7BlvwYewRvai6IXI9A1654PCDZ89EpXZbfKe1POhcm4gK95Mujuf+pfBIxpmqr23
pZXQ4mfUS5kK6nWjMt/TafiMnTdddEOQjHPtR1CV1PQ7G/LqreCNjxMjb1Ep5644RWar3RRz4m5G
MlI2RsPDPNvVvZF5Hyh1gQGOjRfQx2CYEFXgAoQbBblrMUZPhH5R2vRdVmCwtamcn2yY/F1Eiixe
u/behKKK+lIDrNDS5tfN7KvOYus0Is7bLgTGAw8G4zXOzZ1XjfT6OthqVvqrG/Nyn6bT2ZwhCobl
sF0gxB8APS84F0vicubmkNb581IzEDutYzqewBZDStHwpJVYwrc6HQucBZ53aKKdTLLfrtiiaGrQ
7PflFqGntrfl/eyG7a63wUzOCJEOCGwVbu22GY1TXYYP1V2BJdAH8eH6XRG+D1Z1HPJw8atRrvI+
+5nSQ5DmrgtovPZBKqbe7PsJSJNNR/TNiSnUa4jy7YoWzDUf+Hea8766OkH9ZgAbnnEx92K4GzF5
9NJucIa0+xrSy8VBGIW8qOZD8IYDkQ49A5r90NjtSeZ75aAZIxJObAonfI1g2mIPbHbEekHXiDWs
dFqlkVXaP3VhKg+ZAYAgMkA4mfXvIbng2Ulm+Z3GdrRLktLcRu2wbPQGbYweFpe2XpYd6JyXvsYD
uhijHtThuM6KxmbrtDy5ujCwkyQ9NpIx/NLN4rfrJvlrkYUM/SOc2slSkBZ7a3flkxDNfWtIrDLZ
ddsNdwko1tF8hPmZBCGTe6e34J4p/IPpclTG0jF+yH/3XZvsignxMF6x6CZ00FYNnfU7zCX46TXA
3HMfEMvNBxdE26ao8+S+XHWZtt3vB2M6Nz2zBsxZ4Safye0qEVa13g6eKhfO1O/hMqhtBSwJ9QiG
H929aaxHwrrLIFWCgCImUCkJh0SywjbIskvdNaTwZXrJbPCATMIBH5asYXhxAJEXygb5fsSZYrBL
iqPVNFfVgLO0mCpti8+n2vEo1I369Cq+gAvo7OtJ+4U5r73pgfen3OWPbLbPjULM4inHvLQJaVYj
WhkSqO+U4YzXqAqAlqXZ7zqO1c6DYTvmbec7FozJNOEAps3TE3ZBm7DY6tMkWZjhVPlkjsZdaD6k
CAGQqHfPttmk2xE+BQ695TIYYstHHZKMXYInwdk2NmEbEDETgAMGwGshzoy9go2XTBJBWXzuRP06
juioy877pTXDoU0LMl6ykv2BPC1FzLSi00G6qgtPeVKw+BMaWHVS4NKKwx1h2NidcMoEo8q8YIwn
+8AMHKXPoor5MnB69o3cGg+yj7JgQLtztCf9oqFHWKbyMdNmLCglxt1WbpsxJlIiam+qCUrQnKS/
0kXetmiPUMcClSjkaKNFs84efqezV3zkhWEQWVTjvZiMM8Os5Z8vOhIMYGLiUBdOfiWddrmNzYwT
6FCAynigC1nCHlXFmXw4cLo98zo5ud+OxrYO8Vui9ts57RQz/3a0ncR8tCG/Ev0rDbygDmbWvM1g
yGEffhiKRDTkv5RWyuu5G9Vrms+vDlmTO7dwskMSTk9DP76HVrp2LQqAo+sRtxPMUwRBKi3Ja/CT
mKH3eHNiCkVP7/12cl+7mjZhYZ5alPlnmoTUD6jqsFWYdr8gJR1QbFj4nNRQa6e2QofjNTiMy3Sr
PAaJ/brxSfZ6B+IRQPFtwVveKEQIG+Iqf9Htk2DmWDPb2QkD5Eyk/5Sq9LMsDANiIADZhdmL+Wot
mXNgLJ6DCdb2jbRGnGNGR5QQkqOwHm/r1PYZzJ3qDufeYGuZD9P2jQncNUmkdKKXcafq4qLlhB62
0Xssuf/G8AY738YxqIdG/oN5pI4Bz3n2tBi0F/km3fCVIJQXJE3SWH5EO/iI7mZi9mY+eUzTwmmM
QDa421GKb6NH7hVb4dYxDNKQdMfAray2qxqbDvxVufS1n/WM6ZLoZHjpcmCI/RlO7hWSTsRWxvA6
aW57nJdTP9A8iDjR5B3urHhejnaunpaFNEwknSmGltoy+13eDPgnsPa4irfEiGS7LF6g12IrwpT+
VZsCeMYrAE8IeS8GR3hoPRR6hr6DY/BI9ku5ld8u7E5WKLSd53RKk3O8vkREk42D7RyZ7kMAqapd
g4cMMaqewR4DDW0OWzrgZJYyjosfjalFu1QqMHkTKv+WoAd83cbOQ33HhDFMfK2SCfnyCyhrTE6N
zv8KxyjdkQFzw/GVKrWkOJr722XiHlSRBXRQOTuRpfo2XZqXBADVmHuHNAlviyIxtulAHIzdoYci
qQ0cbrHcZMJ4WZpt1Q3twVYgbEs+N3fEciZSkls0WgVDqk6SXWrbaXLPo2H7TaEPrMjN+4hLaTPV
FPKmvXKmLAuDeHVMBWZjPeNuF+GqXdLiz7g27/MKFfIIBA+hSvXB2ZQFJ0FPZRQUtEaky5OWlbsF
xjssPY4J+dx+mWgUAp13t8nOvcTAHqawp3VH89MsCQNjagysjlQDJfZMydbAKQiuvtIajm+Y2UVD
GV9hKOc5RvtfEK4SxzqZAbDl7XI5mUt3M7kR6TlaQkRU7PntjJFvsJNzMy8fhY5OXY+GS2M7287r
5MZt434r8X8hnOJsEy/LSWpE90C5eJtnUj2Vd+UV8o5gq5DWjCuZj8BuKxA+4mVU/dVg5cdZdU91
jH4INfMuixqwfq3OJkLGOjKOd12M+Qnbq0mKZvPeQT+hRc3AvjCQ4hSedRPOb6Rt3KQIrjfErhD2
yblA6stHrmlAug0i2aLlKjGm5JynbEVGzfPWx9dt1My+XJYRuKEkPxz9LPq4i5m0X8ByN1MhvZ1m
ouCoJ6RkDYQChi7Jc6EdqOtvMtuMbqN+erJYVOqpLNao0tX0SxeNGMeJmCYtvi8QlMK8uFcEdmyE
jK19IbMZvy4nYIdAyntUyUfl0WrPuiskAx9GpI66XUh2PySyPdwGDYCkw/pyaPVEcZZFLj00UGGn
hgRZByuJa9+1In6jAg9q13oPGfr4tmk/ZYYFY5vYMNFYN2p6wW5k+MtrOCBj5rEQjBghey/W2k+Y
CbyLjassE/q+CuXTUNS3kW0sX3mEWUpiPeuFcRv3vA00LUCRW3WaQ3mYtYtGrgAXVcxHMmBsfrkJ
x4ixIDDuSukcFc5mWXiccJZ6yzb33NXWB08YIaUep9lca2eQj0UHKCT+yKOK0hxTLsY5dNfUpZmz
y4fwZOchpSYa41LX8ftE/SqheM3q/FCP/AVi4Pzdk0FOIcxzYAK4AOr9hRIBZgmxOnBl8WCQALzq
hkOp6yC1rYcC/QHa0fHohvljxswMO+fZymCquwa8i9g23CCMlpe5Mh+nR3pWQObZkHH9ZseEeRci
r7EBI53wAamR3VV70xv7muluSPAvyxV2+d8RJSnoXjsKi30/qs/Kmspj1bXHaAQ5mJX9tXHrDlqN
uFrvdgw2FsYwAI1zRqZHIZhC9MBaBWHGG3xC9DzAydMfvW3wP7huFPGGkZ5UrHltKt3tkFhBozhi
VZHLMmGCNDEKvE2qlYdeOVcUNQ9hxQxmNtS2Q8tHBqD9rRusiwxs7AZY3Rg+hMt1PBMvpM3kU9Qj
NpqsRcKr6+lN1o5faiTHTUzZyZtc2HyKPcVr9TO1dc9u9o2546mZVreIm+x61X7H5VTsS8FKHmpv
HYhiUfQIotelKOo1XG86hqvIQ7Rd2x5BhXKrxvjM/UpHQOQiMABgh9T8eWJ+mHP5AaeMQYMqfBRc
ArKpr4gY8Rl2hDt3IomutW7lZJGFZ/MhSRxW/Aq7vpILTpXF2BhVdK8BPwMGkD85JhT2Nq4xbzSo
0fJYSaoHPB8JFcNcJ/9F3XksR46lWfqJUAZxobauNZ3ulLGBkREk5AUutHj6/kArs+rMma6yNpvN
bJjJCJJBh0P84pzvAIGeOB01veapdaUOZocliBLHr5svGjPHrBnZ8xfyz3XprdLSddMam96U75XA
kCjdNZouLLxE6sVeSG1GUvDacZ5tLdKO7ciEWi8sl78T/KptsSGx+i6DSvJZJ1cxP2cqGH87vUFF
Sv1a9Sj36Gvn8wQ6eGA4e66hlFv9JE7oWnxNCRps7CJZWB8VC7dliVuWrN+6W/dsmV0A6MDvrthk
DqJtYSLoKLxSRgSKVdSyiuX3QC3dOW+akx1JKU2CND40aflgedkb+dwp9Uh4bQJ7DkE1vjLTvyYT
ct50bO86iBdq6rJeBDL7VWsDkqyeU4dRHe91+iuKHpp+ziRAtNXWOGT8Uay4FF5SEQ7rKUSe1mXW
aWhEutJjilFjimfkMaolaCcrewo+2d7MUQRRdCp/WAr2vQWIcL2pTs8PqlU3nJjQvPP0OITNOfsk
8xaPoc/FBig/Q6AZOUBVsFp7G0fqKJSeisp40nB6tOZG4jaTzDT4JP+I/RK2ebNTc0ZIjNR6YWD6
h46SLjopHyacFpvcEPQldLM/n6UDG+Ta1SBBO1vTIk687ngi4XxUh9wwX3L8DcRYNEdTpszowvhF
VYiS2ih5CpEpLRUCE5qTDld2VDVrpKdWUTLybsaN05lfQxNrhz6AM5AGy1EE5VazkZh0ntJXFMlI
P3MbLkbhjUjyMrGITEpr4iusxVDxTcVH3DMW4vcql9mAdiuTmIhIyUxslG0RG2Bltcj+MpR+ZWg+
hn1NBc5sg51Yt6zzmdxMZYPs7Vk41WtBrhz2iDHcSpXcwpldFOX6Vy19HgIiBCU+mbjBOyIVJ71c
Mf5+hvTNgLdzHlK8o34H+5nGfAciqakfK10fyYor/TVZAAUJzYwuOud9C3LjLdXDTweg4cLSsmvr
Di6nezQi2zYf9QgKAWDm5ZiEb2ge1zi2rkZT9oc51WUBIS7YydA5tXX9JzW+0SHDfgm5iVjmi4cE
b+ERq7aAH5oRnwXrIh/XOJDY/pSYqNpGPjZxtMVRFewELhicEcPo7e0a6UpngXweTBBUaLmzAcPd
SdcFM3xRLLj+q5U0co48TKxlJJ5zWSLtbN1opwzHu4ihaBe+4dAJkUm8IDOZ7aJXXAWLEEvjTbK1
uxFDix7i7Kx6ei8MFOui1dZYbZjoeM49aIqTtNm+B57/woOUu1SUvrh9ku01SzEI1KmxA0b87lA+
wL63APsyTWJ4QExT1gkiJYajNKgF9VQgaptLHKOflo6qP0jd0Y/93AwmDbLyAccAE5eFy3rBbaMz
0tFsMwlcVBV69w3ZgmRM9KSYl0wnAFiu+I2ZBhjpRUtQHKdVFtNnleHOjcvfRVYzIq5BmVMTh8bd
QgIaO5Wxr7IECgi57FjP4JsO6c7g4bUoCKnhjjZ96dBgFuhSdgwC1Bp8RbVHf+zgUwUSkQ/DRxx1
+4RB+XJiBuxY4UOGq7sdG+6TIn3NcPa3XRbedTEAf5iSfSxs3Eh6+d5rwbBv7lYlyjOwa+ZlS0do
3dbrTdDy/gg/0rj6hgmAVg+/ypXj82akesuOJqHIQbH1xRIDf6k8tVxePC6wMJmZV5M1xnMf5CJ1
zQf3Mv5hFvOTax5G6T2MRgyjL77HVCSDxwlkB9w5+4YLMMOPsqqwMHm5X+ymvCOIDQeQ0cVHs/Ks
fTnY79r8nk/sRclG07ZeDVE/oDxy0BEtC0NbklFxqvADbVkWfjfa9KWYAeJEaD8MUg0XMsaKrdXX
Eb3MoU7lLvOplfI5YIruFQ6A8NA/xN45I1RxkzXdm0s+AMT+8+T35jbCl5nQeIFCRXf3wuiaEUdh
H82EGV1fuR+DS7cMI51iNQOZM7D+OODJXTZjyhjAD+ttaPI09qJiE+IvW5eRkWzSQNtAF3cfzKZe
mQYBUBk+dhYW98Bvr7hwcEEO8pYZj0nYZ1c33lcupZAbSzzI0B9QUeEPqb/S2ubYZYyyOJDbzqsf
m2SCCu83Jo2z9iy1GHdJINTCastvNhAhEvAMnvFgXntvwiYq3G+ZQjmZMbdwYhdtBYiydiiXWW2i
+ynx9PaMtMKhUjzLglcK/mAdUK+0gZ2dXRX/9tJRbNs0YH4zNyswZIGNUnX2FRq8xjKe8AIYT0ZC
ZDsVMwkrA+slItoYahNvM+T6eIUZc8idPLzx+Gj2bOs5B0REVE09aLiwAWvgQg+g2qNXD/OpXyaq
oI0ZfSLRdBjlgUdvFhan2HCri+b10Tbt6bA0gC/qOyTencwOuzlx48YkVwXjdqRy27jC/7Kj5Iib
tDolclhULboe9NTRVZVZzpxSUbYzVMeb031qfXHMnTHfm1HMuC41qksuDeLKVdP8TgC4FyV4FCvX
gVPb9qbx2XRWNjOBOMshC3l6f+7LVt58N1+VVIU3VWxlU9Y3FoWQPoqeGVjusJZOQAia/HluPDhV
ExPY53QPMKv6B69xql3jUbO2yUcrG/uawM+5xRac6smO3rxai28/H4iOzPCg0rRbvr+P4NeTdz6q
G/0BsgcRdAcQumykQbYxA8rzTR5HwzYw1PgIIse6tlgHE+O9Q9VwiIogfoTQlDxiWCDMpwmgVfGX
fSbFQdNqtjFdp0CSJaxNldCuzLr6td2mzmooo4aUrbreuH5aE5TIh6oWXINRf9FTu7r5xRgcefFv
spFkSqS6dYil6d0D93eo6JlZkqsFkYfyZNiaWFWWKE8OgdtO37J7CPKzCThan8zuLrPn0VPljZ66
v0e6VYE8mOLtz6eAvIsFzka5GX33T4FVtFnCYQM08JTZonoSafGd+rkOTLaunrzcJB84lv7m5y/D
puSuDXEfPsdNLyP/tTcN4mLyUu78qbOebCx+rDD0TeBRgupgQLa1RdIRPPn8boa8hfQi3JXDOr+7
ZqstrVETFyk4XVK1dN6KwSu+zZh0RYSNEkQKgZ36RAqik4TDxY/icB3V0XUKk5oFuvthdcL5VbHh
WpaVt6tS4T2CvPpOhg4EOh31/NARXDQfAxDnELrjc2XFGECU+5h4GvnJ+BrRT7X9qq3qfDvPT0+R
XSYHMWv1ZGmCy5KEuldm+11V5pOrOfrN044mEaGQGPp3NUrym/PyJCwm5ULrD1PiPUUhbDZNs9EO
tVzWQ3VxE9bKwCHqJb/xuO2bNROg6rlqwvKe0ikZxrmNx+61MIICJeVFd+2Mx4HsD2Poh0uDYLQj
9tONk+shkVwwlDP7yUssvNozEMOqk52juTdfS4lT04KahVkf4eZJCbrJun2Yceg5KAGGZtm8SNtY
lu5kc26F8bpzWEuh0CfdUwWvNuXWQbcLD+3/t0pEuFRJod3SpHoae808WJWXMnTLiUe3VAQSTz32
+EBWgT6Y4GwG84zc1lhVCZI41uQj04usQIKVbys7IWnIrsptX2r2IxDo/IEB9GYA/nUHy3bLU0We
hsDKTYQaKQfU5v4s8jAJBWgtWa4lGdXV+LNIMVl7eEV5siaCksuW235kZwhIMT3rwjtKrAzr3Ow6
oMWwgkCE5yiVp1/cf4Odm7ravo0xqDqNQ9qIL2/G2BS7at5hFs4bfBNnb+P/xeI8kO8EZR6R6FtC
uXApKvgpsP687UTPvwWneE0bBCphFX33teFdfj7kgwNVgiTKEYngOvC+ap5WzYRhjMSBz5Qxgp0p
qKS5xyp2MIHJ8yzySRa9pCRwj0S9HEaHXEfSe3c+D7w1XlMAng4nqtJcd2UEzt7CkowzD7eE71xT
LR/2POvmCDntpCJUMGOoSVLEmYNOQ6JWmoCPNXVYylzNTZeGE9MLlLOUNxjqTc51vI+luw1Vaf2e
OakKi5g0av01M0Ys/gg0WGMP6d0mks4AwXj8+VDE6KS18LWCBPPoylDcQL9oK699CxGybHTWKIfY
JFXGLOpfeuFC0pPJHwHhBKr/6Dx6KCoXEM0Z7EwMamu3OeWmXA1TjdSxS1dgEPSL7zOKKZUWEC06
Zyvo6LpcuwF4lrHgp9mqPky/+eM/GFOvbilPZTIXqbgKa0aeYAkeRxdEfgBELRqlu0kA5uydvLpL
+ZXDuh3TaXwwiVl/DvCQgcvb6DjlLvFAU+GlQC2Bpp4ym9Qp007OOuwi1Vn2y9jk9qn0au9CbCuX
6Ah4LoqfrYYNX5+GxmPaOKziJrLeNYsYVmI2jC3kAv9M3Amgn7RlFt1aDECQ7qKMUI9IYabHEC3y
rfMGAoQ1c2/ODUoKO+acz/BmF2Wil7Vrx+xI/bRC4LUgtJnhgfiwI72H1uAQzm2N4+M0iH00KfcS
DnW/KeqsAQ5nU3dm/SaZ/3ywQOSC4BF1Kq5ZwSLRr62J2XzTLVTscotKCGiuR5DlBk3lcwhgdZ0k
oifBSLjHocKU3SnQUnFNvKI3BtMLMIetFpnxx7IB3302CGoH+DqD9nQ3YVWkcVG2Y7rviyw//nwg
I4RhQ461t+4RwPotyn8v+fSC5xbyCVA0l3U593OgrqUV3PI4AJ+UMmgyCNPs8Dc/1U7tPxXlu8mW
7UFM3m0yuMXnU5ttukEJNM9oGUdPtw+JFV7o5ukNS5iT9W5inx9mlvHIXEw7G3q/aVvDmtNuLFb6
1cvElnsL1jA5W64HKCdumTqVZCJ6utxFyHuW4ySfJAEGRzgR9SrIWkSIQhQPAX7jB7tN1ENoyJ1Z
P0USj2+dBuhn9fB19plduEgfO8wg3x6NaFmHK4iHEEuAjq/+VecUvb1ni/7zTPA9Zf7S2xbQQ8IT
MZD2yqHAOigvRGCst1t+Gr52R6OLqzz17PZ6t540v10NliQMx8wg+80EWqErnewF9mxsL4Ynf6BI
qdxEbRzNOZCza1+5rkAGleWwifU22MrMHdeFGOsN3xAe46iGlNU07hOU0i2iBkj2XBkv4bTRndo5
WIWDA3DcyiEqbkaEO5JODsvW4Ep6FMi0GSkUK+LwiBElcugM0RZuwd1n2Zjj+bzDt2MVEcYfWZQx
BQzz6lQGiF5a/UEoI9yNlX6XhhOeegqkZfVWubG9UW5rPAW5wQ0xgC5ZTbF/YOm5hM9Bxine0o0g
mTZcpoG/DkNGRz/BKS4ptKsgSJIlSVrFhlk+mwYDRZxfJuxFvKB0l9kEAxh2Mw78JrJ2QobdLlBD
uSjxr16RvbHrr5rLz2dmUILr9wHj1XkOlj8OPsi2bJGfDQ6ziajd9dFEjosPqZX5qrqVvlI30f1B
G5o/+NQN5yyivakn+xSaig+smZaToUIUJWF3NREaXb3Ua46eRUifaG+6WxkXP8BN2ydPUFvM559P
cuuufM2cQxqfbOrjs7IxdEJu8d9HV+1pYjpGdnG2re0yeKztUT7+ewXkj/j+L/pHT0fuaaPdZtpn
WPrfkitEPpu+Y51zYxQfmRb/Ghyx72RCbPuUkIJgaAegT+SMrtlgEHUlhg+RecBhmrbe/Yff5Udh
+pdfxrZcYVrMKzzbxDb2N4h+Cd+q7gLETDEiHJQ8tf7oJI6/gBo5rEWimiOkFhTeRh4u9JaYr3yE
xRJE497xpbeyAh1OsoSrBU7FZsI79Yz00M9E1otMwowBieGCEDdRORbKZgpUBIw6KwtHbD+LRzZ4
AFwP5b+bwiQz7OKqBmi3suzOPx+0gcVcPiDt+flUTz5VjGhAmm53DAjzrjvcz0XnOUcEQtG+iqP4
6LvC2o95Uh5k/cvueHS24IbJB2rzaHa0gtocNs0c4viT0BfVXGeQkQZATh41OSd8trEspqyWmaGd
dvJn4r/soxfZKHeKDpFt4LwMbQVzaSaAgyTfTZQ/Cxyj/okGHuoU4KsVP0e8W66/01w1rwP1I3JC
Y1GQw7HNuqJ5zQcMpEWa5RfVTwTQdsWw1DCm31qm1SsvG9zNz1VgxVcPu++5DIc3MxiSF9ZDeEmG
LDw01uuAyOf288ETFIa4fMxNcSyiLLsQ7lWe0gjXqqsVd9XgQv/358//IWB2Qe/j8XQdkzBPx3T+
di6XOcQHvZtnNYPLZrOKCxbkVrH+7NJJe2+dxl52SIJWrc7XJEnTH6TPjdY0mZjB2Rh5w5KNm5JF
yMzLPkeeIg40jOMrWW350oo6Bk2iCh40S3wWbTbQJiHiiALEeMp487E3rvKGZ2kt61uXpWoTGAVj
8pJtvWFY1wgPw/7fv2Qxv6S/XDG4I4mbMdCNYIoXf3/Jeun1jSobgM5t0THRdYpV6o8rqyvMdWDY
YgO1PD3WJq2+EZj6yc3tlQ5z8KGhTniIdUR4hV41hxhtnvKd+nWIC+1QlLDoQmqd9zac1y/dhQBr
xPmkTlLO831h5Fyi6gO8zy+I7M0F2zY70RKAcFUMDxZF7GskWv0QlPLVS/WDIVmr4IcJjpBkEVZq
WnJkPvFKdybv//6QzPeIvxwRbmim62Hu5qhgGfyb2yhUJhD7jnNZm039DLW+HKl9xzCEl6U2LwsM
lAqdHbIbsIz4P5yC/7d/nAGFqTsGsCrX/VtcA7cejUw6Ns6Bmf8Z6orKPt6nXWSzaGuPAPvQeoup
3RVAun5e9v9bP/JrzMLo60/88feEj78Egvz/EgHi4uT9nzNAlhURIFuc3v/dtoyOiE9/oj9M/R+W
Z+i+bjicJmJ2TP4z+cP7h7Bx3+i6qxs+pJZ/eZatf9hCd1yMxHwT6VXYdv7pWRbGP34iRHzczjy4
Zgff/yL4A9XQfJr+6zR2TZarPP8M14exp2MG+tujMGhYfcQGyHEAQXcsbCc1pEe4viulv6JPRntF
YBnyNQwGL4S07iCXP/qZvdTkJjZpfjtHkTUXk8Zh6g8scAWjUUJaYzEuUz1/1lWJspX5R5gUu9BD
HJa2iAI1ex13yTzdjV+9iDW0oExltvzctCMLszmjg1XvZdJKB6+AuLfskSjCcDTgToU2qvXHQqrn
MrP2kiVKAS1iEcnkrZEz2wq/TA9aysmHx66WX77PWp29Wbbsdf+UslBl+F1s4YsiOcjSRQYI3vPk
wR3gXNs+c15uPu95/Q75BFcrxgOzLjFIx/ClQnbDZeq9B0H7Iar6mHbVm9Pl9zpjhy7fw2h8Kug+
2ZJ1czxcwhNNJt17FMKfHElWCiFmn4CGpfgfsuiYxfI1hGj6okP2IHqyHR4M9IebUjb1uYESSWmZ
30dDBWtF2xCnv7Qqf8bvClGwemcW5CxbTUeB1HMw2Vlsp/IJu6OGaseHhTuBB60T41GM5vM4KBgP
TcDwva4TKsF+hc93HyDoh4cYRGuaEngjWsdYorBY33Xe+9j4OBr84GYoBniT9WI5n66ToBcTGcpz
WyFxUg1vDJjdKaphX4Cq4KsICAbBadebNmXPRbqwC6OwYHudbQyyRJcwRm725H7EDXtem8RBD6Ui
LCqQJii+fHS2ZBHMRH3HWTVB9juaXp2YbW1YXuNUYSDoDbVs0uGP1QfHugHKlwDPqR27xYbAkqur
DX9vFQ9JBYM6E19kI0kk3sHrUDdnPKGbWrbMPUGNCmt68525/G8yaD+vkoE1P7TYF2FKQqf4to3U
p+0v8t1kOku6l3WIeWbTuv4HHcuZsdUqD4OXoUaGjFbxjzKsB7+p4ebrw1L4wZ/OkdUiUSFit7RB
GQHjiHKKPbeaEzPyN7DlaKeGpyIlWsrxL+lQvjJ93P10leN0hv70YWXWZSynZwc+sp8Y5cFiFo4y
T98l5Ca3+QzOGc392FhHxVrMnMIHVnz44RzjNxN0eKD5u+a4JO2Q8LlmO7cJ6/BcUd4xz3/zzNim
qJMfwjmXPh4YWYsZrO2Kha5N4HTyXZfNiRQMQnmDSO5gBpDnQE9G55cemVfseHj5BFHxjfI+e85/
VBAm+d4e35ytld+DWt70Y/BnMNjEiwEaTlwzAimGL5yJcMeep9I7BWVpgPGaacvtEdqeUU1YveON
z7VDHuKrlcJ6TYP3ytS+6Q9iBOU1TD3k53X/TNOMcA2YdIL7ME5L6mfHueI9bNaTyYkNKupPOv6u
yTdbxk1912R38cbuTqotnLXpw+g4VONwFw0EEEKYDiIL0mX8ysFjAL9sykpfgkXeG4P76SPSy/L8
g7UEJtLK/KijkIEdw49lX1VLs3efVBSwTeWsZuWEmEgaiJgKXl2NFst9dYqj7hdneIa+US51UzvY
+rDxOjbhbn5wbVSgBci3vtgNjr8lAOEi0ksxllsIgbssE+uS4S/ZvbOTZjsiIaBSXNtdveLtg8Fd
I9UErckOHj1zaI67Xl1NZ1zVSfgc99Zaxd2ppngQWrA0tWHfBfm+Az9uvgSgKOXQnLisd5GlHwbS
+ubvRPu39my5dDubFIFobULGR1p+dFjEQWgXXbxstAcjfXasdyFGxJzVFiUUNeJK5M4qUahTcc1G
+rWMtW1ub7Hv4Jfp40sbilWUT6ucBr0IoE/o5oPe7YU37LDDY84ojknnbPQs3wnF/S0XmyaNgB9j
PWXtTIG4AmQKiLi5ABuFOhjApqi2849DZ7sOW2TgKOmAwIKxSsRDW1fHVrNP2QTtBagfUo6z330H
ybEEkxamVxVGazGGNy5zlBH9rgWvR3Th2rdcDHbjouBm5nYHeMScA2CV5mkJ5Z6nAOYytp2PVuAN
e1ka2/m/nRZ9tEV/QSzd1G9dqR9DIG16GD6zdl9KEjK1PN4OTnAfFCtRhCNe8trnySkt+818XIli
2iJqXc7HefTxtLc2KlB75bG096tgiVRkbaJWHdxd0Lk7VagHp/HRJhjmsdQbOOPqd1RkFIRpccWu
dolySOWWT/ZxydrhzzTAiQxQdfZQ7LTsHKZvOpC7qKrOJXcikwekZ0NUIK36ubAIhen7ZyR2v+bP
yWx6I5jwqunWA1X3qyq0O+8Ku0EYoo08N4O8iiG9sja/NbW8VlmJ8h3AkH8qPIew1uhpcgis9POd
rsZnN/cvyrQOkHq4yWTXqtMPkqiJKMqvw9CxxgqfUm6iGVIX+GS49oJ3di/gC7pnzYW4NEUn4gFY
0xZnlkLcZRK5R9JSxcYrxt6zOXxiqtx1jb6FzPCrGbNPP2hWg0m8ixE+DpvOTN7yHEwH83m3u7WO
Ab4vWo7WAG7EoIsI7oy3lnWqXUCEjuF6In3LwLFhGPohqVHWEz1uAU1psZ/61ToROZZjxNTpuPeV
vivRiVuhf3Ky/jzKA6ynrVm3t86KMd5wSVfWWhfZFozLNlfxY6J8FkjdbQrpG/3wxQ9RXJPj44cJ
LZ++Zjt3lFW/nsmlHdGRvPX6lH/p755Kb1niXXKFOqEkQUn0t6y5xJAWtTR6NYXzDiQNf0SsX6X+
FqlVkzbHUsvPbjmLJ1fFOVTgpz3tJt3hdfSSx/macQw08wWmF047WpBjpBvX0hp2UzUdyRuIrXvT
zEtyg3RU8zMrh++eqKwgmU5gll/cKnpNQVdDd/yVCeM6kNgSaqeeIVdcpDG6aWsdgM1GzsiSu15G
/bh1Zz4W0y5RIofo6ksy6W9Ff4z9D7PZNtOZdGDsFjMzNFoAey3Kfl1yUJpRu41qPFf6nNHK4AET
GKXNgMy3OJZufsZ9DMg3Dh8G0b64KUnaWTd8p1nwq8w+PavboEGGNT+gMtIJJhpFe69JjAoBc7GZ
2ANs1GHNuXvNzRjh7WblXFtZn2IIt2liPjWA/uL5mgs6Nv9OQvICD8eJ+VwcwZIuETwOIVuCUFgI
7akGwCQ2CxYxn6V67plDG0V+cJz+gdv4hMHItCk7XHMdB+lbGPm7sFYPRIWv8Vec6uAm5IfFomkV
me2zUREc3abXEcln4kpukBy9yN/r5BNMqXVMfYQALKbGKb32hbPXmjuPsZOMB6KXvIsneLvhedb2
nQfgM1E9zwW+aDFwUZAzo4rvOtLuPYqVMdN2VTQHTrnP3EDuWUi17Q57R+HrMYM7eot75I+vppdc
kfpvBIqRwKRkSyToNO4dk1imY3ghhhm1f03ygVK/aVawk5bmRx9TQtqNYtqJJIj2emvUT7g7MQFL
7CoFXDVMfKcMRs6Yeo+VGL1F3ronmaRnTF19u0uL6E80lqgVRtdZWo4ixj0VqEt4DNclOoQBmG0y
jMfGCvBIumccexyp2S3hnAM4MnloP+oBX1VgdyGzZNpMnroNdoW+LTJhBhrwRCKM+wlZTtTcOqcA
akMfSVuVlyycfGodbYgPuHfmQIFlNuLZciN4fISWEKFRebO+F4GEVp6GLkuWvlNps/TP3RBcz+yg
PFFYk0Dak7XGiHlaWcoyVjqnUoXhrFP5KQjsEyxB9pR9J5aT/aDC8h0Uxw04NCEjCeE6ZvWMOC1b
0IL6SN+stRv6sGb0bCfs/rl28rNUXCJNLi95gaAXwxJpAFGyK5J0oWS1rmYODQyU6tR0dFlWDO6e
GCpPZHIjjOqYGyxmaLzWHfFqi0ajt4liO6Sp6D4CB2cQ0xj8EtQ5TYmhzweeH3lk5qXOujB1clzq
3+Tibq1ObKcgyS9NysXKDOy9wtO9mAD1bX3e5kT3MNcVHkNivfzw+4yywmfU2nooBe1lJGtrPfBQ
ZyUDEM8tNoML/ThuZ6EZV1v2aVr4PiZMdBvsRlyMy87EuB5Y30YXfekByHoXkq05h+kNPJZJY3Sv
k5uSyK5NGWAXU57SOYEvqSoDwxp3qWTCVYMYBhJJ8x3P8X1VRJBfP0f68UrQQXWusVWKwD/XDQve
334t3L7e4x8edtVA0AdNCYAhcgg2pjEW1OcRj9uAPleWwtmgYlpaFvfQamDpIEb2omAP1m5AFK5F
+LMzxxSKokP2ONtuSst8yjrCDC1e66oqyjWovB7xz81RBB9CCKV+nsMQ7QknfwFqZENQW7oZNUIT
3Tk+cZyDFOUcqchdm0RP/1NTnIoWqYtB3R6RtNUHr8b+pEm84n6MqN4RnIvaHNyI+JRX4KIjTELY
C3O8Y2jhA8zmyEe9b3r2oHvehGCj93UPRRRnzBwUqebISIvsyLCH62TjOCT5r9lDswEtknp7YNoA
nYxHX+pAXb2YkaHPji81aPTS8HnqmCZYHd7THq07dDaaR9PXQICThe3joAbS1SzpCK3rHMQQWVq8
a2xR74NqT7wAXRU3IOk/pEOIqlcSk+Q5eb0VLttZjxgBiYq27vOPliRIdw7idHmc8t4Tzll2CsdI
+u07SwON0KLz4u61at0Xh1zPrkuiDyIYMy9AaRSAB2vIAHxA8UeYxBwMSmiGfernsNCM1FDuqSPO
Z4JEBYmiZbt32sQjZnTOGq3qf/6f8sgfNYycCtAj/mzSUbYHeXcfBaTbtjeXMLKDU6cxDfATbTzK
kQQuK7I4SUg8tea5Cgb67sVm1+tHBPxUc0IqLNfunmRXR3omqkiMMcRXfapM2nfXv9jErJZEekAm
Sn9rhVe8hEj8QhNiM+fmoQPjtQiJIbjFBaFL3hzjmvoQPEufaFc1h7wy0ZrYCDuLeA6ArecoWOyN
v8OJcFgNMUJTmHIn8S0tZJT4x3FOSkqF2ExFhBPeSPsbHddhrGALaCYhtD5ptIMv5C4Jy2eAAerR
M78md9Ie+dEWzY+JGmzAZtiTobNHzwJVK79FEfok5WwzN/oNvh7aq228WM0wfIFjWtbd9EL+LQY6
xJ8Om8HOJwrI7oNDXqY73TLZc5IaN2LnqhEvODwcYLhSpW9LPfsVKflFrcMWX/6qZfaiRHzg8mbP
Pm0LE79v6rNXFmLbVLPZIzunXXceIxL3LCgUbq6tXeUSvn1A54QnkhV2Tb7zspQhKc3IWy3bw+fS
1yiaC9ypFT9AT7Z2cwjpGIh0HPOtrbTfOIIOsaNuflJ/GRM+cl0U/NstHiXZEsEXwp4PKkJA8GLU
5BRiDl7WlJztGqfrCV4yxn1uKbhrPGb8/s75BUNjQxDLt+YXv7zBesWiG0/YcVlRZvGfSlVvPDjW
AnpDSPJeWWX3bNh1Y/BrDMoEvWqyZG+PM2sM+alm+BRMw4MW5Kdoyk7IPtXKLvonjfHCcmjQKkNm
ANE1ktMjP6VtooOeQOj6811l6yDeOTOMwi4fIEnSX8saDlfyjR72IqBxWr1xwDT8pxWoMpJ872oG
ToEghFeE0jjJUHwBjAlqj5OXmYg/S3Qy1Lo8VB9jN3ia/2shUG+b8JZlj6KIPx2L8o2651wFqG+R
uxH1wDW+TEn6CvDl1nZNtbSd5gzTcSPpPW2Ejgv1qRRf5eZErpBsYFTPM7ulad0nBjF3XyPfgryM
qvHP2Bdlz1XjJ1BfZBV+Bx5dc5L8JhRmmzmQUcU0vdhjw5Udc/YUiJqKZmfKmVcD7zhNxga3fPRp
TigDahrhMEh/hdjUC8+8GBO/RZHPpJ1gRBIl91IvauJGn7OSwc6Ue+t64pjkMlOMubsnTfeQg5vK
ojZmgdbBZg6HMV2j0YaLXJbbynWXgY6MizblPrU+dLv4HsXu8wgltqxaihrejD4mTyTJPi0cz/Mr
df+LujNZjhvpsvSrlPUeaYDDMS26FhGBmBicKU4bGCdhnuGYnr4/MPOvlJRKZf9mVWbdGxmVSkpB
wOG4fu853/GKKwJQbpu8ecQjjuzbezcm+ynn5q/TgvRZh/iQmEancO/GRjv2XCpV83S4INWcktZe
2b8ajHb6XO4To7/GVTAL1pwn9jZIF0AA0Qo27okWAZ52fqSpil6HwfIzMX11+D/6gWtTWAtMJTqU
aHCWr1ElcgKH+345Abarkdo29jUYSzYem55cV0CrtixG/GhOpPuyQZRyjoq4ixmvEEFzQNJxQ0aJ
b3mp39oK24d5HVj2BWE3xxQScBNKEFeEESDpOaCEQhlEFlydXhMxtTdggnr5ncnz7JJgAcxh7fJB
CxkcexI/VgPaps7iUwf0O1YV5GHiiO6Q7HTlcF67EOpKHFJJPEK7QVEVQWJekS2x9nL70AJuo61d
c1h3MNs8dF1+G8iMdvcIzJgob51VVmj5bVma12kJSx6iD71+17tVIRcHHTlCbd25AxXAXDdzluY7
fj/0pS78rhH+DR0X+5DanMHK6gi94NWJqR86DRJOxffElQFfV76FtkM0PZcdKXdNZoMmi5NpDITE
NfW6M7hWdg3AOu1WLNP9FAm6QqN10VTdI2FmX20Gd75pFvejnl3ST9slODbEEWvBV+GozaD15zUX
vo2yrya5SysTjp0eJADW+MiTYp/RrH2t4zo1vA9TxYwA6uLKcaPXFhibzmRD48DoQV6LX6EvXcQm
aJZuJtQG2gXhAo14gui6LXk5dJ52RByIurB4jkNxbYLwgPPj1xbrdLLT1xboyorh7flZ2bEJDLF5
zJIGU4/mky3ODbWmG9oNa01mp763L1RQ3DbAzHgf3nqhe1BKbTM32hQze5peviAVINYlP40zYxZs
24+oDuKdrtJXUs94l5M/EEjtOKUC+KW9zXSNCIaCaw+6/9qVzPSNivzWWT057n39YBTeIS85cgwY
spEMGrDC0/g9U+OuxzM6utjtgvCsmarHZB7uZYMkjOwbZAK4YV2HY4pZXpmcJO14uHdoKCzZXsvF
6GiEjhiomhwG+Jg0FbUcWsVuvp3R9cJr2MclPs6SR7wIfJIM33om87Dvs5NZg2Qbe9Sn8XlH1lXc
w8624viVLm8OuhdBxnDfR2+2atKtg+mY3rx9F+TDGeKNQ49xm8YZ0V9aDbHW5L1mGf1JuwO4dlEO
5W0f2VtmxX4W27uXsEnWZAHsa1oRLoyesoTBiXByWbKlCF9Ju8TIyOsSJBkZNgAiaueiMu1DFbp3
cSNJHZS7OOjOJRTsoRBAcTl5TC47JlS2HF0VBESg3zRudf4qTEZXpM3sJrc7t8E1gMtmnx/D6YFy
mGcSwNWg2scRWh0iXsZpTM7NuiNRwLkhCuKq1ybSD3NI2GOBxaZTjNA2wcgKKGAxWRof1EKQTjEa
Q5ykj7iS9HfoZHHAMnyW/qUWMlzv+/SESeUOxfQA4gfpiVdEPRVIQTYXoQ9ybPN9m6Q7C9z9VQ/x
JiRLNa2I5gOHpG+g2W1aj65Oz7OJuYrcpkEQgkpV9vE/MFj+/2RkbCxj1r8fGR8/mvZj+nZe/PkN
f2CuxW+64ZhM9yUOG+QFDtPf3yfGmvhNWNLzPNexER+YUCT/nBl7vyFEcRnkmtAxXeIA/5wZe78Z
thAoN8Abe6Zpef/OzHgB1f05MLYk5g9XRwwiEfGAW/0kBH+D4FQq6ixvSLCNFx9Ghv9iPbuMVxB4
BDRq6Fj/g9ThZ/8eUGZYD2i2OGj+QAtMx9ZIamiSqyg5zeJ90C/n/n4S72N+1hPu9819uPr9x/gW
kv0jxPvzpzPAYzsefntHlz/8a47d1Brq1B5aXLfK5vtwr1WXCYZEQkaZdX/UmEeVOLTylozsnCT3
rDC2uABMPdw5ZIb/+uNYxg9CD7zEuo7TXC46NbDm3Lr/+BZ4KkK4AlpCwnVILGejn0I2uanAUthE
20rAECnerAUCFvC6gyFAwlcZpPtAH66arriHxnSezq+xhnWtst2DUZAuMuEkSaxjkcbXNcWKib0f
Yfkl/OVXWEmnmb51XTI7GL3riCDvtLlP+2lv9Het+mosGDUgGXQaKCzVGsTR1mQz1z9MAHJgQVYU
aqZpLNEEK5irBh7/OPLD9l6BuAm6y4mCOyc40mDCmAQaWycxBUa+dnsut3sQaGqjMCBFZdfSv7dY
VURxsFPi/cezVpLJuvwMEd85MfbGK5XYJPGhr8nKxleccQPmBTEOsyDRyC56t5HjVBY27iYj2YIo
WUUiKKmfURmvtM9Og+YvbDiPYroa34kbIIQV7ByRaSBjhk1PzpwVMTW6tPFcZ7RGY4IXvPjSZeTp
0CWG47OaDChGBXC/abVwj0LCqkxdEq21AaE18bsGc21UtIzj3mPaKnVgrJWxsur7mbJouX5hedl1
zzEGbzblNQlLnM0yIqowBxMJrsijTWJz41KAWVxxNyUHHCKGvhUJKZXuc8XIr+DJ68p7fuaAzi6g
FBzyTBPJAv/A8DhOi34OUdJiO4phBXXMItuVBcYDN9GqmjreWLDGuHozqJemOcWQirKWYTASa6FB
b9gZw7vAgVNXz5P1XrkZZwwaC5PORFxtlo9AcglljwJ/AI1uYMolaCH1iNXAnxt492JIfJ7cVrig
MUf7LjpxusPXy487s15m7HqwkzdxAjQmxoaIERoFfjafOHAP8cnrb1IYxh4RRgz66AmNNDZiADlB
DXoX/UNbgI1572fmB5PYOOATltLJGy5N7UKUz+QMrwru0xSkm7m91+ZnA2NqX7ASDUZh4YfBbYeR
1CW3vwfHUv1EOPHJ3jQxVmpMyT0O5RkjksSUn3824NRPuH/LfYjhZfckN5rqpuXtyxNpo1CHRIXz
l2MrhwAsxCYlNANGG/uKORvbZZk4Bg8KiTQOXJnZCX3S+fCIpGfliJpj3ntVsLdSzMPg7vGQoFSB
zOBhUREbI/mIuMtM69c58+YAgI7ehrtq6e12IYfndZdpeHlIr+OZZWy+aplTW5nHBCsHOLuYeXgU
ko+GRZy3O23QIG8QgtZ/GOXOqt9HbqxOL4Sg6E3AsuFS1lGxynGo9qTuFFCnAo0rMVPXORWd29Qn
2msDMugEZPeeHc23KzKqtfHNaHAYKkaCzfjFLKHApPK8C+WuFvzVQuysON9gSKVLvRF0Z61w4/F5
lz/VCaypePAb52moLFztHLAtqA/iI8XwmGZLNb5uyHsyQfr09b2BprVSDRXne1nhauGKdkekjf7y
bhrHa0feYmVYYzPdRtT45fAhcL05OJYbfO4xwpaYuxS1clXWcP8gF0zNruVIOxoG6AXkLmG+5vMR
ynkdUbfrqBaWfbHPdba25S2Bl5MrVCj6fKhjDM58FelPdv2RNtxmeROI5yR9iVBgV2W9zQjYBseF
zcm+wK4DM3+m20+qZfuM0GSMHjnxrxJi3Ja1uzyoPAe66a11hrsNH2l5OxnYvqSgw2eYG8tgA7PT
fTNwHE/u6ags+WAcl6E9sWXW7w4alGC8r8f7hocoZi8V+cfEA+g4h4QPKwe1bnVB5xnoBBGcIzHd
i2C9Hg/RCFGPUXaZ4u4KyUclrrRdovEkr8UBCAHWeY3gFq2+xIW19WqxHUad2VxErxsd3NYtYPTF
TDqz8a1pEXo7EHoyOzsOkrmBm7WocbDQhuHawSS1WAQahDkQefaisAC4sP/mH3rf7IaAFcxNMbkw
uXNT4ppT4qYhWphFWkJxITpsUxG5OYT+sgel3OMBDBNmioMYsj3Hcba3GgCxsV5eQEXEcY87R9zL
yj6qkj0RppFHR7v0wl0XN4dRjntdY8hAxCD4zafKajc6sECVg5WR6bK0w9+R9v+9Ysuf1cTf6Sz/
Vo25fI63spoadLRd+5+fYs3wo9y8dC/f/YYHBHTbtfpoppuPVmXdvySHy//5f/uH//Hx+bfcTdXH
//5fb6UqYEfcfIRxWXxbCDsm2RJL7sbfV8835Vv6kn2XEvNf3/VHCW2Yv9nmUjQKHdUyleqfJTR/
5JARY0JjNmwqK1P8VwltOb/Z0tZt13KYEhAwg1TzD9klf0TgBWJJSnPLWdIT/p0SetFvfldDSywf
ErmlZ1Gtu86P8l13ANhYjhGJfA4sI49modoGbelC2B8XA13wpXU92DaZcAEnl1N/1ntGiIlEs8gX
K8IdIqeOZa/BME/r8uLzq1rp5cUwL+d6DYMYbpjoMqyc6HJigjwovceKOQBgyW8+r/6/tUj/dol9
u8L+82cr9f/BNehR9P/98tt8qK59i7KX4v3bhbt80++rz7CIFeKI5jnEDblAPP51fLN+c23sAp7t
mJBADGuxpfyRUmTxPTbHN5elJSxcKdT5/1L8OkQbseYc9A8WPIt/c+ktCR9/Ht9QGuvC5iCI5Nde
3C+f3oZvjm8zs8OK3lG8VrIjAhsqBmYUBy5IRZHWzjxOazNp8WQt/kVPzbsEui5VKd3I0NAPZm5u
60S0qPIYk5s100tpJNHJ0LA56l4l/M/fOigVdgpYVDqH7eVcS4Y8g9352mwevrn4PzmxLc/rjz+Q
Q4gTjj3Lsm1TLn/+zQ/EOBWaWRjFa8QuLxpp7CS/84sFvZ9RLuJGOmLzRMzmJDR634sDNgjh3wcz
o1346T2ciHgfd5hY2rC/08tyuoTDceoiklBhdspdZVjxppt7Zy3KiHSIEIAusm33VL/hBq8ju9xi
PxvOERXXkBjzXdQX89Wvf8zPLeH7+2YuJ36O/XhUpbvoy7/9MVFbdbJvIKF71WCd1VWtNT587/em
7ZNdHHf9OkOE24StdhbnpqR6AwNmYCH7oiD+XnY93bYiH5FkRXujgmkSSz26DcGJJtZ86VbC2Ktc
G1GIga6xK8JKEaUWOT3BmYsZcAio6+agXCJJ9FiPXiusBvKA0CO87HNLQ25BEgIeJ2tVl/pH1YfG
U5fYYBaqvtgPY7ix7KK4QMHj2NRugwe9leHNXjkmCGzR9We0pICNwS/SI7wjUkn7bAw8zoBZGD62
vU2HEykzTml+OxY0x4ALWxcgJ9wz9lPJYR1xuFlph9S0H1SsV8BFusA88DheLHBB7OfZEgIp05OV
0hX7/CU22t9f2exjvBl/sh6XPLEf1qMpwKvSwEEaT0byDzeqk23VkngOxN7schRdenrKKuZbWtxn
e1fb6yqDGc9Q+byxiQEywAyf6Rr1Uxon5j6axpd8QmLIui0v6okiyu0n/UYPavO8b+1zLYFy4S5r
INY0bx0ynGO0oGKfaTmx1zEyHyc1562TcUD79RoU35uAlr2D9osu6frYljRpKX2/BqthcWxpbbLO
oEjsSQau6Gja+cXA+GwXLaEYZNc6u1E6OW16EqXx9kAPMYgPOWotANOqwtImZQzlqfRKhHc8LLYr
HvMpAnIwWKC/RJudSFg8/fqjGz/56IvXARMCt8Z2zeWufbNL9HqZ1QTmJOuKFolWM7voZZLdgyaF
izS4Z1WHB5000HjRS4ZnBB2R8EvS9a8/xg8v/s8rSEFLD09I3TAthzfAtx+jHYexU3qSohOuAfNk
iJxQdXRn6Gu/JIu4JFhkJtHyFclJNW98DE7xMhp2nVvPuoYLiUzWBYrw+dVoRaTDLP+NOYvaGL1N
GDncgBMqMHJrUH2AphnmXU4x9k8/ys+uqLRtFoVlY1Qxlxrnmyu64B0nUQF0VUhE/G5Me5RUNy1m
kuPnb9TyUH9+NZdls19URPvPzJQ/f/lMT5kS2vp1HLvbz3dF1qBmHlAVyQpFV5v+wz76s4XAE897
z3Akn9v6YSFUqjPdKTUXKTOxtVpIOwqJ/6YHZuCHvYFdIEze8wb/QM7RdmfLr7qW/sM7y1j2gB82
c6oDsWzkrAHyCr+/diNsLnsxSsPMDyxCzMI3a4nlFoVNq6CT+skLRb1qAQ3QPYivnAgR069XovHX
bUrSWTSXSER2KfmXB2KKczVC5uIAnVlnkUFum9Zm5XkMB8fI9ODMLdtXO4E5PXkaJm+kB8xbriGS
o12Mq1tGgOO5bSEgr8P+TB/KFNKzp9Lzf/icf71UUndMR7ewOmG2dJZl+M0yI8gKE2Y1MsLWaN0Z
molQzxDzUbTLGlFI5JwekXmn5CnKb5uSlO9ff4LPK/H9zWKd8E9biyfLcH/c0JERpMj5yEiam70h
w/h2ZM4VSaCFWVo/2UkhaALScCtV+2WymZLYE6QGy1Io8XPj5LSQfOF600Je6CUdhAgakyKiUzKi
KmeXXWHyxyfa2Td62zgoxDx5EFZL1Le1tSuvfHR6KnjSPkb/84WekyeyAe3yIFKMTbo9ywtSfjkZ
Y0LxP7fhkQy9s19fBvHXG+FQfGB6RMtMbo/xw9aVunpYdgEARZf8OnAx2Pi9Qb/A/K9fmE537k3g
1yyVHRX+In+y9TujKcwvqJrOcHVnR6c3sNzglt/yEgjP9c48pvHoHLou02kwRd4/vIiXzvj3t81Z
jOYcASl2Hfnj50XoJyNkf38UTF2txzt7EOGpMVFhuon3OHQMyxdCDrkjX399sTgo/vXf5p8kDZT3
5TJw+W7R2vmCSpegR+mGEuqWDEwGgDmH69ZU+R0fmYdJT4d/eqZ/8iMbFB7kwBgsVP0zPe2bZ6UL
jLGMC4SGQ6yZ6/alQEG2DYF3bCAY0umyGSA0kAhp2np+pmiXhdJOzmIyx2E512szb/NjaiHwGVtz
v5xHbtuzPqMZ/OvL85NCwqH3ZxHKygmEYumHd0dXtGE3VlwffHv668BoIIyISRHK/pKYBDmXVnST
jnl7nWgdETim3q4beHyqr8GG6E1JMExugTCP59fKrlNEoE1+qVJswW0QdLc6VLzFGPQP1/cnd9UR
UjIbIs/sr1sRoQyhXSzzBTNHdwenkwwS8IxtV1tk3OcRBJHB/aea6/tWARWDDaDoc9LGdi348vul
BK55RpErLVADKCpS40nVmJNSMV57UQj0CEFO7pQGvWZ37WYEFADzIucDlZnpMjYo3OwKyO7t1Iav
QMbo0gHKQXT6aKaA/rqaqBsYFxD8kSgHkb7SUOL++mbbLPofHwdbYIA1KRqXUFXaHt//DATAoHVq
IoY1krpxcglwG9MKD4a2VXPC+54YhnUQRcBDYnEORmMzSS256bfo6dtNONdi08GrNNHhSItkJluD
wToHdHb7KnI39RScosjCnWfk8zYusquqM8nFst16M7hIhYywuZ5njrEWfCmzNLxz6upDb4CVaqX2
YcFoK4wYdhrkxLlM0ch3gIss96aV2DmIFF41rtVvIDcn2hH6jnVoA9qF3SQ6X2RIOphINuR74yfq
ztSi2bEh4e54cUAsTS6Q+LZnhnoEuMUnJsAO76vnboZqNtc1QTYDihPQw+gCveELnWBCt6voo61M
5IODsSqouTd66NQ+0Sxf7YGqxEmKywz/VutNPqK9s6HSTkX9xQ3a9vaao1zll0NV+Dz1ND1blNJu
iG4c2fbBFEwkXE7mm8x7CXVMdJQbNhBg2zoSuLOP5GBuSgyFSF7tR8w1mt92rL7E8XMDUV3GP9sQ
1k22knE1arK6LdbZ+WCaybUTLNnHJoBLshUeTL0P12qyWz9ttG005ltVxldlAvMpNhiqGctYRJNa
vGuNCuhePq4TdU2kC8pwAy4jaUeEU4A9XA0CkmmRIPANq0rxCsw5NXY90ZbjA0kfryNJeYhaVLDR
igRfDc1r03kBDEZoYCb8McVJOvXz0Y0KxoSjRQP6OHsE/gmhIXGhkx3248o2SQCbSIHxp0J7S4fx
BGB1BNiTTeculoGmnl4X/PxGMwZ0JBkmMMQ1CvcSWS/zqstTmOaJhi21eOkWW8qkzcEiu4TnFESH
lrAk5epA80l0wD4rabZQ1qzaRdpbqcPc6GQr1IsiPIrOYiaYa6d5TCMTr6rmvSu7zi9JF8jpd1fp
jvXPGBOKDprKIynNRxVAVI4884OIh5t88lBSIiRWZy5ielTXqLGbnnw5j7+gwxUtOrB/YV+T+MJU
YAzg1OkftjUVEKfJRc/SiIDokSWeZ/KhDum8NwoxNRCXtWDtHQbLWqcMBsasI8MZn681Y3Jlrrsc
Vts9Ch6sLUTSRyZH+byo3sKEa+/xJINFzXoykWwCJXWYTQZX+xgzzulU2PhS8dcQ4Oatp1Eb1uFY
vOUAiPE7AScycqZE8I4qwVMuOJcAX2d+AdBu3gUdev66IAy1xozno3cb9jE2kCY+a1v2E2/CAKx8
q43EnhH+rp6NeVc56a3KwYdGUW5uskMuaFNpKRJhBsmHJh27DYJEJDEjtAu9QjWV4X7wUakz5EEN
zuCtxOUwvOdOQk4CFneSTw0O/6tpdvyejIDtKKJ7CPbuyrFL2CiWlR/Z7KdNplsQXZOKieDQqnXD
5K6xiTuaPP0WUqZFgaIxszEgneVQj3ZaPtxF8g3Acc2M9p1eIV5SV7+r2ZHWmeXigspTe++SZKPF
ZMj1GXcmKJvblA1ml6SOTs7lk26MiGiT4pXxL1M2GaJclOMmR12aAP9cYynEedrbd1ExReRYdxs7
RkjYNkbqBxOG6ig4YVbZYpjGxcy4bTvoTIgFxBwf2Xi9yvUg2gQG8DU6EFWeh6QAMIG1i6vGS4/I
7+4wUxKDjLgLnHDR49IIR0aaBQzyRtOYDlebKJYYLznykn4JOzxuJjDUMrsP0AgmUWU+NiZfaCzc
3OtPOvm2+7Ls3rplpyh5POcQ68DYLOP9Id1QhYAamKqXqYJQE1dEAcjOfrZalW+jYYZI/jUivgbo
ezyt68XZAOwaEAvwTpx17qrW6wL1O2ICZ9SeXK/GglIBmK+ATCYZLxB4BNOpicShItOX7BU8QZ2V
KN4L8U1r6KcAx7RvN9Zjl0zoTD2dfXAeN7CwkGtaeC0HBCTJ8JR1rX1dEb27MSP0/xrZZs0Ymyvs
LfFm6PWHWUzOShhIHiSI4wCj/irLbkiVCHZJRL9l1tJbvQN64qJHz+Ni2rq0M+voMrqjGv3IHSC4
Y2udUF7uWwsmmtPXwhcKvH/ZzCynrMODjw18CRBBOE0PiBOFx5QMTt/GnsNFCyxRanQC8ozMHnrr
GjTXLie/YSMzeRgipz00+P17VaEF8KIRHzYGisZKb8cSMToOk34FTl6Q4xO+RWZDKEafq13pPFta
sXajtqdLCCRzhmEpRHNsS/SVYXKpW8WlhP1HVzB7l15lXtPfo6kICXSa4pdqWRpLuB9vdNQaSrfg
LZgrNCrxwTPUkv3QbE0rhByoHZpg4TjCsbSG8DEymmSTleaA7Da6tCReKHuwTp7jvnBcsTZEMRB0
Mw5Hgq1s1N76BdtUfkPIGMUqn6upijVImlOVaw+RG9xx2D5U9MT535wtky5slcTupaMBPakh8EsO
UAsGjUk149QqpuYte7kvqio+0DE8NzIr39pOUSzcvlOqgpIoRHqoc+mQDK2/FU1Ohhj1GrGYjH9i
xyT/NHnoploDVLywyhhbGKV+KWCW+TCudmTVrGYAJoWc+kNXkieZ1QgxjNWAwnaTLBztFisOhqNm
m+eG68uZhDGhO1vDGdvLMCJzgjAoscOA2fvAvd4m1SDyGD0kGhMSGUGrmAdZfLFyxIOSR+mEygPh
5rJG9Uns4QW94NeHH+3CFcB0kE296Q9a5m7GJmvp/bo3FKjnICh4rzKklYQyozbmU2bKyq81FSEA
xiMkzCfeeJkPLZEyou43AymSK4ndOqQURBWNNkIVfC+dPr8yh2OYwSjh9OGcwULLi9emL28LTjPg
59BmZ4oYB/as0A+PZZU9FqZxm6Y6srZyhzeHciSc8dn1oD9F8hFLsbcy7SVsv4w6KXWA3/CXsr1N
wE2JofGRRLgIMtknhHUVE8fTRY3FOwAqX02b2I+w/AGAOEPXp6/7pGS7GxEROKA1dMRBUNiJ/Ov2
4CFwYRdedCXq9K5IFn2xUfR+YQ27jpkgwYvjpRcRkaoMMe1FIxuq3vCtY6i6wVkJTL++LKDBI0wN
TtRpzwmmKN9u8SmFw1PfKIPeUnYIm1qhbaI2bYBZjz33tO2GrR7b1J3dJq/nB4WNf6hsfWWM3Vcl
51cvicjdotq0SJhdDS9Bnqa7MR1Sf5Sdz2vM9pU5XBWaJknfjPyxci69WkcrMUS3jdL3bpWt7QRG
A1kByGnwBz1wSrwTyHJSNYKuMG3SZklWGmY/cbKn3MOuBXwUeO4AdHEUO2Iw1bnTBk/W8khkpG2y
mRY7ggch9luh4FzUXfUqJ6CpsW8KVNU3qVt+kbEgyoG6Qwj9asCYulEW6nzYrWc6TPEztaobCu2h
ivdsshrqBnO6MQjj2U4xEM2pvMII5h0SYXJ2Ahp/dCTVZxntEuQWGC27W20s1m2sAX7NLMFoLfF8
M9Ge0nTUL0tjb6sFXtLjebEbqLspm0lOF3Kd6PlXxXmd0Byejmhf1hdJm/WEzyB94ghd3hpwiMuu
2jZXNH0F1gPEF8RIYyBBGqI3OSqn+W6Q8nU0tEszWaKPGrIG1SEwa1IiBxCQFtu80XZfw3pt6wkB
DRuptxdFanGsoR4UCqdJA5JN6KfUALY9m1eSsXNV34FFj/D3kRQBg6Agp8BOprMhN57piS0V2otn
SByF92bvXE8kWgDpOQhBO0d1FRW8iQmbQTQZ5EjV0N9NaIHWpTFfVJbwdl7R98gm0kNQ2NdUOqgR
qauUXhjHNugeOJSkfZluAZgCBgPjgABqcUZ4MyYQ41h4hNLaHvCe0Sp3Q9Q+gzMwWUeTs03Nck0r
/G6wjpmVmb6Z2TmCs0S7awuU463FqgpcgQ4MEd3ySctyDg8ez3QPR3hQqb52LZJqp6B8iJtga0/i
JhLGqUh2ehFfZVJgcmC6Vnb6e4SBomyNcJO6brqWxhzuCSnaKDp2vKOfGLbiclYQh3or+jL04CFI
WpFhFWxU7ZR4AT6gfb/q+tiQRIBszgCSvS5RwQdecc7Jp1i5tVcvGgxE/pCD9BiIp0QC1hYPWRp8
4cnA12LrT7HjvkrQEKkQj5Irm1OJRTDnIVwmX+wwuBi0Lvb1+Kql9Kf/XeIYkQPBdOswfOBsOTX1
s5qnp7iqrruO4HfVgBfpZH1M3bDbLPGYhzTHjh7P98TTP+SpOK8rR6wK0cRspIjXpHl0mto4nwIc
X7M0Dgbp3WZFnFEO+XdVGC2uJXEZxw4vP0LTaW7GDRq31EA6WWWrXBAjUWb6URPYsDS0iiul3bdM
YqxtPDfhAbATTE95LI3BW9shonpdRF/hMk0brZzvJwH9BNzSzhXeTWWScmSEOXE01SnndHfknUtc
TysuCIfhhK6FNtCRiQzKea33nsdgNXvBLfBk4EL2805+JIh9cpO1wz4XlBJ4QfTmaFxX3tcXk1NT
+BKhRZORo0fAUUBDuplBTuFTa3RAvXiXm7cEoLd7juC3ZpocVJ6X6086myLabQ1ue1zroJ/XBQq6
MG/1QxTHN1PbvcT9Oa9uUt7KtQyC8FCV47Mg7gLHV1KvST3Hq4T7sCk2M+nzGvaBfSRschNNJFLD
AsoBdHIopX1DrPci2POtao+a2/U5dXLx0mHvhGdB1DKUC0FHTAjsZgc1WVZAyk9pKIXCuZ2YKe/t
mOkDyGR2yTYmGZFNBptqTMLmGD1I2US7vM7C7dKK8e0AE6eVzeeuktW6nlJtw66pc1KyiOVw0EbG
7m5K8nwT1fAnyqC/Tm0xEDGTgv3CAkbhh/ythS6JcJYzbVYgrqow7QGr6a9kv4+sSN+MeTyfBYfY
ke3R7ANGJb1PNpPHEdgVa030h7aXR432MvPi+LkWHcwKqiUZ6JdqIJgJFEUzNlRxrV2hqOQXTwYF
0kjno0zJybuZ6eruqkAkq5quhnKBYHpmPKxsFx+gh6rPHRzQQJnCPgUMpiRJEy7vYUBinFpTSalk
ZGd6nTd4KVhGWoE3SEvMYK/m8mtmNOMxgm0VuhwXpjZy/DGSTzJhCjwbXOcsuK9pwRO2wptmSGE9
Rdm5NFgoIH4LNHzo2HRbrsgzUUjqOucYQON18gHqlRrOU9W+jeQ8ECtqc4rAbmUqYe/quL2SAe5H
zTG2ATdnhTAcZc8ApZlIxo0atMm3392mzoisltG2TU1khX3SHZpcwyXuRCdGio/a2OCygr24cSEN
uLV07+oKWtfCB8qb18liby3iMsFDTkJs2xYbEmR5uY0kEakG2lWqHeqlh1R0w3mU5/QzXJUi9l7w
SS4H1P6UAcjspYaQVsdWCNM0GyR9ieXY6TXvXkizTznBM9bmXZ8Rddln9nvRolkYCn4slYTXpNHf
ZyP+R10umxmcD/RSqe63o3rWAiLDhXEgZHk3kyHGDnIfzd25KmGv9M4Zs6xXahp0r1V6XxX1WZdn
3B2ctpoZPbgGk0liAU7DMwNljr+YrnaRVvpVg1EvApJCkV2ReMIm5XhlsWkd95C41Ss9gwOwN/oo
Tg7Appx4iWqk4NVLbFhDAv3atLggwaCwyzEhIBqUeo9NcRKwkIOSNjmaBw56lYJrPyOnydIvkJ58
M+UkbFXFAdwFZ4eGFqmIq62Ra86avPrjaJNmMQ/YYVNoY9uaM4enY28HbbaORhI/I0lAYRngbTTI
LTLp/mUWuHgduzb213JJbmOAEbL2U4souFmR5mDiWS6M2wxhGkx3m1i6XoFA0yn4yEq/H5zoa2fL
B/ojO2yMz54YFIdCKNNmz+PTE1DDcNTjfZK/ZyFZOzaNO2fAd4WXk6zRgXaoiNARyg/21JpWIjcN
tQ50KE6s+IQ9TNGkPuf1vRrK66JgXsvy8HCKr/KZtIG8sG7IjqCx2raHIuh3dSRv4iL40CZIR01W
OCtLIETVlEv4YXcsJjxUWUiVo9O3yMx8cbSN6EoaNNlRR7druR81+nStdWx/HNXNYNTRDoLXHUiB
4shRLzzrp8xvKoBlKax9QroUhN4i2dDCBrKfmbQgYu3SHs9jgTS/z/KcrOXYHxZKVUJGj28Bp4eU
5ngsNRZmByyi1GhPDm2O2pc2j+bdjOCy6qm80VynOozxE9QRuEdFCxuo3okxD9gghoidZDrmqfbg
pQ92facWZzUhcdeOMdBk0VdzaZWHfBgfEPgUQGwnmHcLZWc0D7gg+S9h88iZMlnbfQSyo26+1OQN
xUNEtR5153OgvSLixyowJP7c6YQPDAmguzYABRc6DUDYcp85BL+10Z6eOHxss/tScxqrrOH/cHVe
vY0r4bL9RQSamXxVzsF5/EJ4bA9zaKYm+evvojYuzsF5ESx79myPRDW766ta1Rzckno7n0IGt0hZ
8AyBfgIY3u/ffcyTByKVfhiWq8pF+Us6sc9bn0OlD19cOBU3XvwMXpCcGcekyzKaS95c49JW7btZ
Rz+GbfTY9jWbq4MAX5wBLRsIEJhjx6sSXbS8eabncknVwz5LplfTLs++kfH2B+Z0mcpGLkPsmRul
9I3XWJfG1Ye1mQdASBSUaNvFsVA61XcxjtHOWxBNpA1viWfKXoxk3iW5DyHJs0jCrt3AVk+g6xZz
GD4jDEKbU0xac4Ic1Xcnx/gzWFIsR5AX2MYnCz/4dCVUjyLpa98tUWOZY8ibyG6COMrUsurnDZMs
SMX7lOkCjf4Q5yALuPGSnOFUhiog4CGlFf1h7GWOWp1e2wlHeqRYiDiUM+D3xcKEHziTaJ60FKnH
loD6ApAHfl5oDJGYjaZgHgQ7hUVElfgis/pXtCxFEsoet0LoLtW8+bcW8b+SRXvXLMZvpQHUo8wz
YBEpYD/tykeRfdKIvM71C0PY2zpEctZWo/vL+O+YTz8l78BS0iqxkB5KbQz9YmHZAxBDtS3V9OKW
5Diivt1bARb2rOeqMMIgXE208tU154IWpuW2FF9GgBE993Uy511yRMZkj1RwA67oetRGzPadid4K
reUJttVGKL3c9elAvwaFEyiwes0ISvGRbbJtmqEmumrKtolDrSisQIYmbnNGtii3rlB/NZ+cRRxR
mmtwTY2uJSFhWnSmON4PBytWa8s8A3fWtokP8ghY9fMIViuMuFc1FYQUTFApgxTbeHNQfXsDb/pc
W5oC5UbN9fYgP5862fJnsuxAPOvZbt1vbiIoCX1EaYcR/viqfu09Yrsx/ECcgQQQupyp0i9t38iS
5bvlsS+OgremTn4aTfs0R0VxZxCUG6c5joPbbUP+GbyQuJ6slpKvyMMOw31OsjRz9K4KhL+Splvy
4Ahd4cgWrtok/dyCHs5wC4ANdj/Xj0/REoias8YA8kX7D4fK8Dw4XHGqi5dBXFov5hjw+R3zS6dj
A/KqJTf0J4ezyLLiSu3bFzhntE8QxWZV2+Jf/heq6ImOaobZBcdALzB0Jh7Nb63p5yYI5UZp5itd
CAeqUGm94A3KDNLEFJ3Daae5dry4dQ5DMeu49eU6ATqRr0OneueDxH4g+w3nA9tgSPYFITe+CNvh
SvdmTw7tRhXgeZeRRe2P9JvU1ivoFnaZBSsSt+q2D86FX/xOTdJCHHR+RtSIoEpmMdQ8T9C3KrMm
GBeBOpwAFukJomNtIve1EF8q6KaihgJn9YW/0iW/ejG8961kgNgStjE6/GE5H5Wl2TUbQV99PbY/
mVa9ETTYpX4SvjhDeDCvwtgP/o8rK/4dwQvSDrU5SbmhK/Up6KyPLmBlrngNZkrLyHUL82lBHbFY
JAXpjlGZFzF8um5pLh2dFI/yg1Xfr4H78psPXwWDYh3opelrAnW13cb6+G2NLedhtPvKs95aw74Y
weQcGGTsAz4Ny6TE6Jgmu8FN6CWq8wbmLVvVeuJFdloWjLy5ppH655ksUqUGTi5Q7RPct0wriFMm
/TsZinLlYIyhm/oFTBQfjhkWVeitt5pG4oTK48jkJs0ynlgV84F+dtYWf8WotF6WIDSoLRHrgdJi
BOWr70iKyDx6CQNdbXSLQLuwaW+UifdcOTVCC0TFyK07MoRZtooD6S/6yIUfHJpPAuzGCRbsooq4
X0pViLWdN+/B1miizwYG8daKCacYaU+FSgwqrgnyZzmY08pC7lpi8l/qA1Wdjl29mSlRFt/JuQWU
tM5LzVWL9K9R+2yKKhYbbcR/MWfxOSqSIpS53MuEYT7OJ65Pp9vY/qDTys2VmkX1rTCaYt2akHlI
7L2juFpbww0RR203XescwJdB+ZOhGe8Aq+ULxQFtYVTVZgLPtSDwacRI4rAdRrIC/RXulUsvKeIl
OZ2MY4Pg8i+ML5ct3crKa264lLNR++JJxJD+w1as+b1LGEFoyQ8l2uSigMoumio/ogWxVaw9bshz
v3TItJSx3N5pjWOVM6eieopfRREspXbnaAnTYtyYhsyqvWitS9EvTc+CFOp9j022x8ldLoqEo1CX
rCIK6+aY/5o+6GRRTojFrcJ6kRX0ZsJR9XKb6VNj/VOWYayzjFwWDSxG6e+7QcExi1CtIA/NLWAd
Z9qFcciVAqpJ3TDXYcYQI1jYluYuqrJhgENdn0xhPgQ12gXtjGOWECNDzHLN9MpyANzUdmmmn3Je
O67KBmuAS0MlUgBYXnTgEMamrb1bTftNjRZd8YE/MeLUPkKOJbnnvXVacPWKoMMDJTZ52ZRrbJDs
qAxfX8sBlkdWdcyLfNwOJX0OEbfbWKtKAPj5MS6sC2LiuPDZ4S95TSenoqZ27L4HpskFGpYaf/SW
VaQ2ODgMA1npgqNtbZrzLPtsAICGUUxbN3nej3Lq3qiTP3p1/C/xjXd3HNHijPLN8aXaS1hbRLoK
Olt0Qog0hamgLkHZBZzaYncpy2gves0Hy8cl1Ll7jNvnwbLnHJoApKtBh+0TPi50f1L22LwjQd/N
2rgOaOMLod4C6n+BGxgw4mp8hHJgn0DuFKTtCP6WvqJwKL8dOzlgCOCj7rqnBHcPwtO47bz2uWfj
WWTcxac+9dcIH3++BJTpkVPf1kuJx4mqx8svkpe4DO6jI7/imnh3Ajlr4ZDjwH3U4dazjDujO0rJ
Io9zE42ifJVCp42mDwpROCqV3ndfcBi3qWkfev9H9i1pu+a9bgIdyIT1QSVStjaIQa4CGVxlYBCF
jDZ0P9Fo6q16DuKJDrgh63dzIXKcvQdNXh0ouas5+0M6fBH5hHUwgZveSwx9nn3CIPSi+9oHNrlD
1RuEX+eqq6JBYO8Hh+1nPtzHsjkbtXB2aYdU12fDOZ9LiuULhcfdghkv3vmUsAIv57JETk+tOyKX
cwhCajNHUNALr69JYY4Rkg3QYK/7bUeFlSHxn4wE1czM8r3eUXNAXdx2CvmEK+AxiVH/0kEuVkwI
1jUIn6hAdGgaITd5yuVWIvfid9v5jVNvw8F2ECQTbtHUovjTdHdH6ORcqc7aUF92auRroZVHPdNp
yU7Zn5Zj8qdM23sflOWq4b3aaIG1UxAAgV0/jjbhyiyDkWXHWrpmbc2jOEwDY/2siydJMBTK2a5t
itcmT1ecOkyW4+A44pcGnMvr58XsPeoSVWeeSS062Ar7Ku/f3Lln1ApykCcFDYYJxwGqWMJF4vV7
cjDxSynEVuQjNsjiHjSMnHRdfjkVQmJZYFCz7ZqcqFmvi1InwWxM30b00zPq2NHLBoLUIh1fPSdO
v65oGnIJ3mKGYbOsP9WBu0vQetlpEImsB8aFnjj1HPPILs+6YvyTUmO3QFXgtpDSO4J7/DY1dxCD
y8xxz3aR3/DB4eoxOKrWVDoP3Tbq3K0fCbnuWmc3zUjvkQ1XEcQfSdVwYkS38q0M/c11YRqb+0K6
n53O+azWpy/b3dBH/g1wYlhUepusmnQ8YY+hbDpis6In6NmZNr6G9Sg2KYND2funLmiBy86eV0vL
IZq7RzMsn5OGeb6P6AD9Jz3byCU7y4nhwcYcFyoz25RMbROTAGZWbxOTX63siZ7Sk7XS+P9VdE1Z
PYBVC33NbuRbHzv1OtK4nYllOnGDsMGDUovkHprqhwKCVckOi9mFTdMzU8TCFeMyGu390GUIDJXw
sNPxO6c6nLegAEbISrOK+x4nR1NvU2z80ELru2MNYoEivdGw4fMiX5uSZg+nQ7Vryq+xTXSmPqxj
WRK9dk4Pyxug7KomHKMjpPUo33WTm+dR43Nmo4xUmYev33sx4u8m1Z+gfLcsLS2XHMnmqBzMLdPj
3ygKkiVtnvDVeK977u0N58mNUyRfT3nusVVzzadq1JZOYNYoY81HL7rXSSXYIN7wl5a5zyGiJ2+j
bcSUxeuSCqp1V3Ec7oKTEaCZmUyPam8uHYU8WZkahK/GXUSA+tYxMewp7z5zsyIvz3RmIdv2b6iw
I2EL43L9cSF/MT9yrcvEcSdukpMTqQMbccH9q7XXURa/pYn4Cv00B72r/6pUMJxXxgAvJPzXatVE
9gVDnAX82cu5nSbjGMxMxI+RXLsABFG7rbUIZYFHMav/ofU4ffYkIQGmA/s/y+M+DgZlU3qYFCYf
CiVQRbkQXfGnc4u7pfcbp0/idQfsNU4plipsK1j3+uvkeStHmvSkVNnW7nFU6KHPuMbAgtdxUjdy
lZGgMH5FMLYfKZXY45qu4Abh1HqOR9afuAxXvd29dUn2IVO2D8wNXmjr0/Ag4ZAeiMGhx6DYsr2I
HDfc2gmdSCMtlk76SR839TYoemgMb8KD4cO6RerdZdnMa23ZJEW5LGy95u9AViiZxLPZoqGjMrId
haXfdnH7LXFvdomkV93GCteZyXtvZuOtW2NmHo5Bq9NZFrnJqvflez3ZlJEGRbbSnBw/IUYCg2Jt
du30OnKMmj8i/6q4+tBTQlNT0t3CHpXeTadtKvvnQSr6qU1AHfiI4ExQEgI34i6GajPm8wKmpdnK
K7vfwHeZP2Lo2TfeXB3dsEJiJVsZ4/jHn8RRZO7J45c5DxS1rcLE/dOZc8E2pGnh2Vt9+PFKy6bE
KfgrYSVvqb6WKzGZlxDY6Fr1kL0p1e2WfZ0/GSMp83b89on7oKnzxvWIkoNnsrfu2w2UXbEcImkt
VQWQoHTmSo4OSBWCOyC5YJ54jF9KOPCFsVcukdU23DehrBvsr4i7rLWk6W9jfy9F3cKJcoMFKYxv
vZVvIvsbO0OzNJ2+Y8UbsTCoFv2GuVQON9tPsAyUOtYpoCXxPMFDiIuPuhtQVIBvCKoAVCibNzWh
YHgeoMOBM+lg842/mt6mh0Z4043SZ3Hrzehe6vobPJ7oNGaqeB7s6YVav4wRmLBwbdIs1dTaXvfJ
JkQqudLd1KAE49ABdghIJG8OskaxHQLz2kXqeaZGmgUlVSJq72UWgS6cqpUJGHo9p50CO5KXKQX+
YXD/7m3/D62mFGvGFbY8DjWbWmenV0tggLhTqbTv9gb6E7ouzmLbRSP1bAoJ615u6dQrkMBzB8S2
SeWeftchWq2tcAwZtMvmreSNJXbYnKgRp8C6Su8whDYMrKlG0K1j5Df0wouE/ev0rtGashHRGPKW
Y9EKHHTZYJh+XbblQ6I9R2V66tuI/bqHqutBXhP0QLDiu2dKsbVlGWPBSG37KRsSf1lidoYD48C0
Cuv95DZkrOMpXyLcONy8IdFAwb4O7viZdfp5MAgsdsn03ihfnjxG+fR+Q5iLjb9Usa6qOoBBSAlw
KVFYzSQzl0SYvmxBTM7F2LaUKnzqEIVrDXZ/nGMHLE5yKiG2izg6Wul3T73tQrrZ1SWnwxqcAKk0
xhaAPivpDecnBaZS7CcTSnl9HdgSH3Qvbg921VP65XlXogaz5gqjI7HROG3+hQkrqQquupbgA5ce
EIosWpVTBqNwaM84vfG7WDnMPX9bRmOJ4R7U5GDtAMGeaWdMrzTT7mzl3luav5knmulB1PVGb6dr
rdXiCJChW7go8uwrg0NeDe4KcAiSEVgTZC8EBYdFws795yT4hCDZHgC81vVexOGLbP0nk1sSNB8f
fZWxR91NoPFD3AKjfSvM/FgZ7V7HfzUm49Wz+k0QNOOWTJ7c+7AC4dbZ79BBGSQ5JZ47LUt3AGoZ
O3Dvy71unVex+aobMCGVW0T/KEiznO4D2TKHMeR7RzWwVetV/k/5cbgSCcFJA9/Jwso1ik1aeasH
aex0Ld4ULm7SWEl8KWytVrnFiS9Co620GQCiMCb7dvA9TNOhG/PoVkZDyscicnYd7Hpe2V+v1p+8
GgxkMDVPOkPfJype4Vpa1Bw8nprc45dDjlXcDkrtaIQCs3cZ8lanpEOrPBA3GFzNuRLRVjWVfuvm
h/++b7q3yu3GY216xHIsOmBHv+pOdMPsIJzCaZFD9GxLP3r2W6AVuWPEW+m6EC3HMtJBb+TlpSo5
+ujR6G/s+ak7iHCj9ah/LECawUcN2rnnp2fWbfPyeGhdxCLPCpG9GQSdqu61UFR1cIhqrkMM6tmZ
zOpphrZYMFUAGoRHjQLwN6JoX6VRBJfHswzzXh/k4V21YtnOsZg0UFdu4GDs0EpePFWlrNv0YTx+
GFthsU/ss1FYPpva2n5unal87mg+n5+EFbfmXKaXNIkpTjSMJ9MM9CdRZUcrtMuL0KNsD2FhWEaU
22wBEjmYVe3hVj/nNdNQFQNoasF+kWIq/iCDv/RKuquuCvxNpzG3ZNpKPwrL/577PvL2I+WOXS3Z
TPYI70VWA4WuzDQfD6kamW7KCj5nYywfiUyhrPo0zg+Pp4+HvLPOwgViw4WENpgUSye3/YPfkmVe
PMJjUmqMod3gu1JjfTf+OI6d3rvAr++25/tgIGb20J+R6q2pRUrFz/9Bya3GeiW7g4rS+CMW7By9
tsen0US3kZ3jmn93s3EoZz9CrSrwm1Z/VWGlF0my47XR67/d/MwdJ381OD6V6ZPi1OxGbzlzhWNP
DSp2cs+549eef/J4kE1jHbOse8ed+yNwsb2MHSKN7jnmm8ziYtUy+rtllWq2TiNeg5A2rt7Dbke6
qNxYiAKzaPFWeiEeM0J0S/o+5Lio12qa/CtVmP4V9cC6WldXL/0rYbl2zSGoQMsQ5pF0l0nrXW0e
B6f78SITCdlGuHAN+RKPUXnR3bq8NB1FA37n05mxbxsgVO0YRRuX4ejT46FJywM1hmjUNDw9DU1A
qgfKdh600OkTzfqTFcAXjfGTkKC2Kcg7//ftlP2di2PM1sS91jPjFo+IUf5AYQtMIGqqfT5T+LPA
SEmLC4YgxlJDdHz1Ssj5Wmq3b1UaYV5IsctMKTXCbniiWDj98GkcI0m2F6XM3pKqqPc9wZknjeYd
QoIKYVtjoOIO1T5z1EbOrG3NhfEYdTSkAABg98iQlHsCVho8odCSouZdtwv/HzptrQgwKZFzC9Dp
FZ23BQvCQ3CGUponUun8IlZYK9+CE6Z0cE+PTxr7Lft5ZuNZevfsJnl1Lathw/6ZqhTsQHLx+PLx
YKYWYfQxI/SQpP52CN61yDOeOeVHr8bgEfMWwbUs9WKTt6pfZx7pZaVqc087exSpH0tSc+/1Q0cB
bpsfqrL9FsBdt2nD7hDMgGmcxu4l951uzqiwlXdbuTHqcjxYyk5OxtBuc9e6NdxRb+ngmFv+vmZn
daqbeasLmqk3meWH58dDOhbRf18VpfopBbEDp6E+2E1l/Jco7aOXvHvKzUQ/9O3QsDk3w1uGgsh0
/Evhn/kRfsFSiqzz7GBL3Dq66LckYpPdYx2mSzIH140FuhYZfZmEv9daHF7CurefSHuGNxz8vwPm
lYuKWlqJ/WijYeA7ug0rtPB7h/OEu2Wnmm+1kfNbPPQ4Xum82j4WBzWvCpPiTWT0vtFx5NgCgZ10
Rn13QfMv+8FvDuAC8Jcm9Rs4JUxMPhv6soxj2LJRvJGRVFvN6eMPN/b+UFiVb+zG4PhWjc0xzKvm
aM5fRTLeBGQCbiHHfWbV1R/Xjdotdntr47t4D5sRikjqMUfsWiXwK5r50+PBdK13DXfs8fGMHBEf
5zBaJSx9//0BUgzT1tO+m8Bkkspd+6JVW9W6zdUKsubqxJq3C1Lrt5LFQcvL77yK5taXOH5to2Fm
IPRPtRZStcp/ctSI4K+8OhnYHSAMqUqYf4XFRMHN9B87xEBfxCkmdmkNNwvu04X+r42gmOvTjsYa
+s7Qr2Vi/csMP1tFPQPFpT3g7gha0P+DWzvLRxN7XQUo7AztNg33d7Rc81KJXpyL+cFI0aoWj+eW
ooiXiB5svPknft4VG+aaDqYMGCn9VEWMtIvs0Ntz6MqtngilJXhwZLDVTE63Re3h2JmpHdD5o2cD
I/QCgCjjtzmU3I9GfHz8EeDZ2Sl2cKlwOZTOO9rpOzTw5i/o/pdSP1LsoJ0ds4ueTUvqO/CD2dJ3
A1BaGI3Wk42q81jl8Ezgp6AngGaPtIqejLbIdgDrnF1c+zOuwaRCp7mpKBuPCOXQv8JGNaf/vlRD
v0n1gdKbLMJ/1qU6MMpR39ESCKK2ZE8OgRjadY6nuMps/S3TPFZa1s3UZItViHTrN+4Tg4mEFBiz
w4J26vfGd5kVwa+LYztZs99zQIbb1gX339kP6mrLem0tQyPtbvaQHJTgjtC3VKb1drlO6bRfm+KP
SOrucmv5YFzoz0hXtO/+TVpD22oTjeuShoVTNLeL2Lag0ZkjjusPb6Yvi12aEbDWjewVQwisvBsN
C9RCFuOEFAuYl4Jztr8FMW2fj9+N9vg3rbHRd1sm2KPbYZFpIuqZGekDsG4PpTJ+LcLL68gxxRE3
vKAxEr+EbuWXXhtyOibYmaRJvTcG/HbUsevbMuzi0+PB0IpjH8UgsVliGO4EzWbskw89g3Nc4IVD
vUX3Z/+oH4sKYV0wq9Qia50RfVqyNP3WJGu2k4qviZ1yA7Ht62RKps+Gdqx6QYtWBr69FrjTDYgk
99ErtqZQZ/arw9akySTBm3xOXYu3jnXOxJ2rOj15rdN2p7DF/8lCG4iwcPHhMeZ1B7yIKm6DNRHw
6kxGQOypTgF+PlUNbemqYqwzpi+RmqW0TLcvRYfPVtOG9wJp5G9hGf99MX9HKxFB45CoBsE+fTPh
Adzh7vJfsmh46maANC2J9qKdVAYchWSe23sUU+UGdegO/waZ0lck6s3IoaCqPijX1o8Np+mlU1Xj
x2CJfU9cFKQ8TnRZeOpcJ+57FyINcAoYzuxvYTPGdbdIgIfvc1Dui7TN7OdBH+xnSz9YdqM9pY37
ZhEb4wTpPpv0VyLYMIvIdVndiOn9AXB6yOM+fGkdo71WLTk4rsLnxwNplbtKNesIr8nDXxhiyP4/
m8fHDvLxPSyTLoaDX9nr1Z00J2nEOM2/097bOWmcbtpatRsTNqpy7Pgtmp3Fvs6rzE0kOMWt7pqb
yAA64cwHgJ7l4pKK9q9BpzQmbZAFj4dgZM4++sPS7E11HaiX2iTWTGkcpX3TIPCsfaCxuu5GIMTd
fhc6sM8LdD3mS3m7G+clS6ee4cz6ZxNgOESiPamu5xzCHO0ShZF+9vHo0EA4fiZTQwEdb8uamUuz
y5piXMUY0D+lru+dLPVf8yaZ9kUX/y3s8mwk3IVF3+tXw9MYXkcIGEk7XsjA+ttxoMB1KGgaypyO
Skwv5g7oynD/2FlWWjRcE6AHfNgU/+MODdDBH38D8tBePAXlN9TZCebYjvatQGo1urHlIETIZ6yh
ZE8zDCnl+uv1yNrlGs7ZphQlMEBZnm0pN8KS4+HxTE+7gy+y9DzKZyQa95Z0RnDXXO15wLxtxL7L
DIBKgsZO9FudU9zlp52zkvPTx/f8nluG6udQ8jjztrJK6scuafmS48pXZVADYjHQOj0eSscpD4rf
IIo8eWraq0Y50WzMtI5j1+q4nmwdL6s3HP2KASyNENbKCzpzj2eIa78KBhiI3Vi88/IwDy/HzziJ
bD6lWbEPesUw1GGYrJw5HeaUNibY1n1JHHUqUfQ+OfgAKPV6tJUMqxDgr/AcixRutNdG0dmFQJY3
Kv5T1KQrhF5g1hT5ttWVt6sNp3muBIBGYq7Gyq4wCGmll5/iyqJVJQMrqbxTOzmpC2rdjOh0GAjT
FIr6nuYYkJx8MyXRbhpQPxuTcFdYOeM+sgfr7lT+a0xsFfLA5BNm7pzLe+77mCZ0m8HjZDvqjGZ8
GduYuHrnAIpMA/cXR2Kx6czQOBJo+8CIhGUj6xN6AXKOqz1MULuZKJ2wArlvOqLitZeRZNVNw9nk
9sXvwunXymym30MYX3hVWsbjkvZW4d8K1wrPOgDnzRToc1uZ4uPoZO5RkjBBqvHpqJxffLNlWu+P
ZndNmUhd3T55slTXfZVVcNHHtPq0dapbSaBZT4OVgRzJxvFUBEgTgUeTSjhiYInaSmxDuCWbUvnd
9fEVdJ7+GvnTCzE0RSM7cicVvzAB5nWvmQx1orUjiFPrIpEAd7bT/wspUvtPC3h8v1fC3kaRQ+Z5
LCQzOexMomQuzTUE6QOXT9EQ1Pv/P9IUfVUCZArJdtc4WBjxHmQUbV5hHl+ZsdlvITG8NVU4Hv/n
Yeqr//20SW0OkR30nv/+SIw7qvJls3jIFI9f7fGbOvOYhA5Jf/X4QRezGdT1MTkqGRxlOfWfusk6
lRKwYtiTxltY29GRnpzx1Dk1I37SPDigxvuUBcM9n+SqlF10pTq7ipfTVylbeQ8Nfj6YNi+lBkJ5
/oN2pGyuYAOOi2ukBw8I3dKMbpJB/amcH+LCxRT3P89zHIC+k101wvBfuueSXZB1c2991M2hbyqc
uTiwpmhag+P7EbpFITTx257bKI1Xau9Z1h98MoT1LbwpnhDuciaHKzPZcDmzSvt2upAUJG8QD/aa
Yz4n/JZheO+MqH9ptOEzZkTR1gEuQbkJuaGdAZJ/MG7XttGwbivXOvsUCWyBGnlLy1h1jKuXlZVq
uzwb9JfR6Mm9MUCWuYUzbsicjarKE+ebeStGmauVFtNeV7zynlV+qmKAG8W5Yxe2LYZyp9bpR2j/
lkGmnoqks5dkW/bCyLz1MtcwVOPcicnxUHAvSnaLvocZWsRTcDLhip38oea4naeQ/3iGkWpH4PYt
cLGawA+xV5TS7GKlqkNah7eqISpe0SizMtD9ItlNx4pgXS7iTScxVYoBCkPtRs3aqryrdCZoNyVt
fe707tmMA22T+WBSH5DZ/pmCgbaVUeRnt+FblWc6a/6wGtsOD6VL+68ZDpLBfz1wpHA2rTX4BHBc
cwVCadmixy0JvhrLDC9OvWF3gxU9IluuMdBOskMWUVXezmGuqChvnZ4fowaVMqcCaF0ZkpbC9K/b
NTcagVot8a+hKd9jEsJ30UCk9XsqhqS77B00K25h5CG0ci8RHwAJ4FXqgkU9ktjHlt7j2hLqtZtH
KFaDDchgH7VqMlWdksk+MD2dFiEGwfmwvhRyVC8cHG8hZL1ZPUNRF+rZKpmj1HpMmEejeW03sPsI
h5Od4GIiguod44k7lq0hpdUZxcw1pTeqy8xzGr/XZf4mJw9dQuBOk8JeN7E4FU4YPknJYLdgeoOc
dESHvnYBeYFS99TBy7mdk5KB7jhaa5bu+eo0F0HU9qvAafMdpxgBz17/lfbWsbGSDU1rnsq82E+S
hr4K3tXaFdWtybFEa2F7Dpr6u2ziL41447ILVbGzI5smbCQDDMtDvGwA5dO2R1ihr+t1PypgxFFi
rNJ4gwNYcrDJv8PJP3b02iF/GpxGw4BYQ4QtIE+5GifDo/Lnn9OPv9zgkQwM+7f6krn3MaCSkYVC
e6f37ZwJFa/SABsV4VfuRtZEWEsmHIkpqGzEnzCEnkFS4NYxMJkB1p+gP6kJo01v0Cc2+SGdcxiK
gj2GlbUmux8QsdWd4Sl/4TgecX4s2SZ5hAEkcyI5NYf5Ciq05KDJ2t13Ge7NorePNR9/3LahDW5B
jXm/oCeS7HbHuESXkDRTfcQzjilkTiq/esq4D6kotmMs//TFmEClBjpitUG3wqNbroJuUxied4Gd
yOyxo9ClMPyNUYlvv0XSYDTM+UplUDXTfkf0nj6mMF13tX6JeCPXGiVxSw+oCGkLeAqd3XylEhwh
NnY8LxOVxeUWRj/SyVtf2NkOn6GPyaiy1n5XPNvKbvZ5El7SXkJU6eGGNxYjcjdlFIieuqoyi3Wx
f9aNwKRyzaFQYfiw2u7o9/lW1eW+p1uTKUGu4wHpaSZPCKYGeAgSH/eX8NQIj0DT7uHeaqN8G2vU
aMp+mIClRf8C4lIHLFPFqmsIDHuqWPeRMPepwN7BoW2NQGduQtXCk2iJ9WbmSzRMGvNRZ2OUNQ6a
yOjWVDgSfhUc8mN7U1n+ue+1rTPkTOpaFSMMBTdZ6dQ2dgZFPBETE06rl9F70QJ2xc+QNkis08Mc
hv7bqDpKYguyXp5ylo7fffqC41njHy3HandhQwC4ZAbOJ5ubeKy1+ESdZZWF00EPo32msBboOtyJ
wWX7MdS0M2Ql3WHFiMPb9u2jF6gvTDMp7l3rXpnVMlShz6ypJYVgMLMjVRLQDOFRQKHF6yxvOLkS
C+iwX42DgU3KlMkuM8yM5BkLIi4vDIDklhNsAyxjrBjsLp0YZG3OBeFyJuFDMpIfGMP22Lb2eQTi
eja6fpNQnxAa3VtPE2QKPGDpWBWYCPjJQapoiHLtYWMURgHfKSbxOEv6/f+j7rx2JbfSLP0qBd1T
zU1uOqCrLiLI8BHH2xviWHrv+fT9MaVqSKmZqhmgbxqoEpA6RpER5OZv1vpWwW4obXSc3kS4rcy0
pUNmcbfmuMDjQT2BthKvXIdCyQySQ9iX1Ynl3XMLs3nKfWWjtOWbzS6myjnrlmeiSxQsp2MIBbWu
AyR+A83zS5bEN0mID62biWiq5vdWmixwSrtwrbJ79weU14Q5Htmab6ehudPt6CCVIHN7Q1abqT3g
NEVROjF5hhHiHJ26u08y67mYiEfS+vuyqUKkLgZKotRiTdSWN/Y8k4eqsI3qs/I79VMvjhXfS0Sv
cdC5lTLhNqwxWjAS2mU5xAGWxdR007Icoc0pIuuqHawe92QF2D1ZdBSkcQxMmsW1gTx2JTGqzNHA
0jQeN5ah4WKQ8ZZ8InywHMs09wpPJZye4N6zJq88rfLTo4g+Jx0lDonelz5X7FtB8jFJTRhuZ5U/
mdcZJ68bDUI/OlCMkYhg6seXuZmMCSEcBXPu0OPUiFqzlpWqRFGPPJ9w7dIMntIQDW1gP0QKVenI
7IzbxB/3ecCHQjnWjGxLi1B5rVPKyZggy71M9K+IKLn0UsK/P8dHSl2iFUNSKn2otzz+bpuqpqON
8Exkhgc8DBEYrFaVgQyLAPTmkV1VCILDzotEtU+KIeBeFAzGCd7rlOGpMKr6qdHy+7STd2GnsM7u
Afzmio5nNLgKMyIMc386djkKZiNmh25P7TmXWXmmHjXwMTrNXsFOpWBbRKu7LEvf9SGm5ICwA7ij
8yn5yfRU5/KmEhj02riH+RGQ2TbkDDJTUhz7pT/W/Ra+gml7rUAfb2jju0N+LPT8S280Yh/o42sN
67hLHH1nheLVvNPAol1bo4PqwYRlRE/Kk0fczMjNXasybpSEoOVsNljLgqiITlo5J4cq4Jpq6ojg
VlwqqW8sjnrslWGnXsNm2ZVvrVkrVzyMcV8asABCIlF8QVtQ1uYW1TnKt2uQrsR8xLilJ/+xbIfj
VFnkKBg8hDPRfHArffbJc2K3tZcqAI6DAYACzOtLiogTq9w69vuOm6HBAawx7M2Kmq114s2OlboC
bbMr7Y5Qh5JsPJ1h6DA431quPGUN3v9aNuSkSn/BPrEO6g1GtHgdHbfTOuw0TXOKuojkXrPrMcv1
3z2nwTFFy1TqPQABle37EKBnV5olqU4/FK22JXHrjpg4gY/WtxcYkOVFmOLx81Ov6XaN90as9QRZ
GcpsfUsm84djjiiSIYyhSMs3RZLLYynjN6Hw+ATbM0+0KFJ9bjUwF7G88uPwEUd0vDEWOI8qGzds
kh1HP0Iyk6WQxKymGBi9po3MiDVk/nJgiCkwBg5rmQb1JppISQiUkHxrnqstxog1ze9HOdtIL2o2
zJGtvSEXFCSrdFfqFFoYsGAdmhDA08GzY3aRioo2eOxvB/Lu2HlOgtw8w4ZdEDkPjrHmSVVSHCMK
DN/61EDKHPePg09oQ1aM+7ToX+2GSApovgErnTXtVcULQXPuZ3KP9CdbMYqFOJ36L2X3AtJyMU7y
d7Zmn4lIrx3zBj5RTcafoSDuBJs2cw4X+jbrCXfvo/kO/Quiu8h5jm3lu83nYhNHNvgZqNd+jOCj
jO0XMv9oubJbEugWFS25KVOS7ms9vSL0/Zvh7kPI6YkZ0fc31bEuC+VUmaAn0vIFWPauN8h26R34
HUYn1llJ5aGOt305t5smI1cqysiUn6ItLGmxwQKQYd9DKJKgB7JC8y1CZeimfsjgo3/oZvCkxOrU
aBKYbXRBaJwIcgWYVmOBqVMYx1PxluoYOAfs/gMMlDKEoP0wI8vPJ4SJk3Kw871S2WIrrULDJ1I8
TZa4IdwWmxd+qnZOnmHvCToPFpnONNcrrTL4KEWBRw7vHFP62dVeZ8h9PAsRJdsJn1Fon5s+v6oU
EyuLWT5Qw2x8pWXzZtnctnxyXj4+QM4aFl7fGzoB7VZG/Xug4OBVLWSUkc4Bzgm5J9m6Bpjgk7qx
1MSaUeo3Vm6/2E2GMrG5irKW8X3W+ttCsdhhpOqrOX6qzJVjYT7FAvur7tjvdVG6YHd/sK3uh2rJ
qSKX1hZDu8dtyPJgwBI2m8ut0HhNT4tK1vXeVqc7AAorYLfXPs/adbyoDodWX0dmcGfgIEbOBUhQ
JIio6VTKFoni5GexO+iDsSkomlML6okM0LnWfb3tUm7AecLvgPQUT2GMk6TFuNQHJIATkPhNeOth
6tK7rtSwsjTGpUNdIJgqYoEOwMQB+Qa8Y55M8qL7Tce2aRXzkAOBQXeoGNT4Dkpfreiwzhdy0wua
mC4hEzwwSg8v+Z1i47DDXsb2HUVfzWyWyk2FTyCQMGk61JIiQoLF7NCM+8G1MyT/GH4zB+qI4mNl
HcYj1hWXT/8lcuDPjF38pnTV1g+gC1oY0lgsPLAU9KyMhq6PUFCX8zsdbrvy/Zmfr9ODyaC3cwM+
kLWNTp8UF9WI3oYW30kSHcKmfm0r+hVLaRClpskHhB97VUKcK6vw4rQnbu6t1RUvWodziy3qdWSn
b05KCIZoUct282auEbmzq3jPxuoQJN2pkcQ8jU1/hoJBjaxVd7MiPamQRRuI/inAjbKaYv87msdd
EnI22RoXCz5j6OJE5JRPgyPPPpFYq5AIEorUU9fLYCMHUnb05MMKI68vT7Nyp9aMijQtp6hHVD4m
t+XgnFLdP8w9sE6jK+4bw3rMGsQ+80jpurzqKm0fTIAIGeOk6IPxuIk0SYP6pBSPJVmN60o+KF2L
57BgXKKpw1Y45HeRTrAFHcLKKGgLBDCrdmT/YWukXk/T4PJ8OEAJ9yq5d6iTAj5dV0XEsJuWrNOs
zjcqz0m8e3p2Q84j96XwyqrPiNHlAIEME1MqyJVeqyRsoUjYlDjrYdrBYFNTrHW58aCEOD8Zoa2c
VoPnzYl96sBa6jlcQ0ulSpsqJpPZ4glLsXaepdKShVRiGW+DksGzVV6PDlrUqureylB5YipQbXyi
fNm5EuNm3aPYBzjQ8SlhvCAHjdMihz0GOjyo1x3eucVGlaPSDWWzY5x6hZ7oc9HbBBAlNrlugMZT
kDhaJMpSb2iIJzAykmv0OHfdPfoOgGlWfm+J7JSG/lVQ8Tyy1Hc9/LaCJna7JSMrzMJLwhoYCMkz
2+uBpLbLoHUnOBYPukrc2DCaa83idsJwtMxnnA/SkJJVXON3q3EXw63VWFDa0OfYyVnC5LIXEbHT
3Z7ZwrC1J/Vdmu39iNthpjeJmRkrsrgNA9gpSRii2s0hbKh19m4rjUMOqaFxEop3JWI1k7BXdo2J
v6kzyE/GMKS967iI/LhedRmNo8WehkvJ4W0oBp43VKC5cksyHd6zKC+IJKO/E2IG5R1hRuzXGVEy
aIT9Z03FoUAYYb8qLcPzkVtfUTeSftif+0rulIzUi9TZ2xaz83J4yWr1SkMm6SKXvICzuNa7yWWy
dC8dnHERHBHa5dwrjR6ro6lQGwo4gJqdcfaBDlk3JktKM0eq1era5lODxejZSzh3laJc7iaD2HWx
1mbkJ5aoL5EJUswKut2UUr1TQ054mUtnLabXBTGjE+hO5B1KRorH+znIPzGqMByNe8xnKanhDfv9
FkCXhPVFMZZ+GbPxJtL2nqYOFsMQu3BLT37dYDBWcPKYNH94dWsIIVz1CmPaVZZxm6nglqbGNy4p
TVHB/gLAWil03n1LYWZmbXHnOXg7rlNV+Z7z2wSCJbmyiIvtIWKe2tLllUp8EyMhIDiWIYHZrypj
km6T69dWmX+wLChdow/vAuSLAWByDqHIIwuY1Hg70PcNnJW4sZ7qLnkt0e9NLDTdzNLO5MV9yQ6V
zXCOsOwOAyAh+EqOVxegb2xkSuqIHjjCjg1iDiLkVPpUPOF94xhyrebciEVvUc2Yt5pmhF7dQWkI
7egx8vPk2BZGuXEi+KDqYDFNrK4ih8hOPcgmL5m5IFPiPAYfR8cEgCSvSOlO7ZJfv1NCY5c7bXiu
jIyPxOd5HPmDC02Pjc2UruXge+PMPUfBsJ+dgH2SYrMzTLonNSuCE2oqEFZUL5AGxcL7MUaN3DVW
5bWlXJsoDw7IrBc0ZcMp3kXOWnceCXjLPXAm+apYeD2V8xLWyG5pHBhlj8YXKn4yzXi6utztGxRG
a3VWy41Sls3anBl2zg7G8p5tEsAJwbfWzpskdU+PimvY6xVmcRTTwG0hWmLf8zjj4eUgOk39LIKD
xrMeH9ZOE/2uwoW0Tiwfk7V6mm3tNgeaQNqnsw3RVPCyrQFNkU7CMGCfHDoDBAmKZsQ+HH2mLc9G
MzxlOoV8l6F5xwyCKTthFjBFjLYq2/lE9AQWpqqPdKP5ISumewZ/JTNR7QR696XMJ9bb9b4UU39d
EL4+iHPFvZM2NvmBswrbbrldm84ZD2qne4boeN504WOgHnzZPgwjV3+dVsvVewm17NEIwaS1jUUO
oKHCrkwi+4zHp18JnEkexddj0Q4qHNppY5jzcyA1Jgumv+k749YSAdo+0i/6DBSorfaHWVGPil1f
cqUnflFlfxxPtFwqU+powJIxUWJPWJsJ6AmvM1N993t6ao6rA7cAWlDZnUVX3GqqVpyyPtjRm2cr
RgBXoorfDL1iM6a0CxbnBntCubzalkHnIUGq4LVOoHKxWm7BQu4C/zjE3Ky81zm1jWN7iJEcHrjE
1NUCMBYsU2N6GCy73eNH8FGprWNoMG6jUeR1acBBbcbSNTrjbOIuAK5ZMEc27+sHJc4XP489Aq/O
TmqHEkjpei61YPRqx2C7O4I8DyzAJ1mS7mJiAZf/101yiStbOyeY9N05SdAeI1PB3K7dIA6zEbqP
r8QkGOwfNyDAvDyUI6Uk97ZmsKgcGVoyMuE8TYzUG9qakYsCuatqaE78ZEPvtkVPe23MynceF16h
gfTkYRPjv7OWJUJ4zOyXNleifd2A/ALls9KUADqohcKeqPAzaviQxTKfNCPRjWbik1DNHMtnpvLO
2Wp+M8s+XBM3PFPB4ucuQ4YRVlDRdHfo2TFU6JuefCV/bi8TPikjV0vQYs1TAVve86NFWqQc2tY6
auPoBTV/SVXFghALZT5UjY6+VNvaVhvc2DbtYhVRYsU869+koV+NQUeT29+Ao673oW4flaXqBYw+
b3os5iulHa6dMUq9uZE7vEjdJeLSiism630LyTtQw72Q4nuakdcIUsNHRW15qpanQG0ZEpnQhB0m
DVq7Torg02xMHwYeyBTJ/e4Wbf2OHIThXMwCaz5KaRuHDis1uYrXhCE/LUBpAp6k4KmjS2tct5eQ
iKm1wT+2cyt2fZM8NnagPlMBBngw/Ova1LoLbfxwyh0q87ROHlnqqufEHu2DswCE5HCnG+VbNmD/
HOtPSDUG0oDmCoYw2w4V7CVZgcFJds9aKpSTDKszwGhzGzchW4Wy5PDWCPlMOIKdCReGNWMZSyKk
MzHc9em56FnehA3xTDHKXleUbNlzvTjnt2rbJvs86d2WnQ6dLdghVLPzdpy0wlMJ6uJcIfuX4J1m
BMoAxfNYpPWXnvc5tpIhXFhKOCYh+nm26txHsE6aKuMZJJV6p9o4J1CVeM5AZddLeVdGpLVLy9lU
Y7R1GDuWU2FcpZA67ri3AMc2z7WCkjllYCo8DaWkU3yNHPuayujCEIJN4EB/0Ckdwsh85Hz1WSNX
gcEmFNQAyN33pKsey9456/27VaqXBrNzMFXZswm6jXZsoH+VRc+eu5rf9IDJgow2IJWmtdb2I+OQ
/qDBED4mxmPYmvGB/HhzXYFdWbf4y8aYiQh41xSHKCCPCUbUhDWmZdRkl8KLmtobJ44RdQosV4Th
jRHHd2DIzW1tIvQcMUSkLQNNK8BbXdX1kzk0ocvbSd2ZlEelWrSt5bGJQ3k3BHARFmeNVGOPkLNv
hVrOpKnztPnUsB3aFpp1VdTOZQgYCIt+0o9RL+c9QBPmw6BtoC4EoMra+n5sJfVnm8Tb4cqZ9Xzf
F8XLkKqeEIN2wcKsueoP1KVBbdeDZ8Go5HJcgYLF07QtG5wlQVZdJ05XPEKpfA1coQPOpA1CAMuQ
OShnngzdQ0i8okeuKHA6/90M4E61S3MdclSGgjQdUwvPAsD5urWGtXYgD4vmYgIRZmLiIAaUXZaI
riKDwsGoRbDm4f2VmNarX8XXiSjyzcQyAo5qdS+YvCFySNdwD/aByo6NGoC2R9fAuzieQsXOXGY8
sCAx63vLX6ACEzYFCADQZRok+ZNrtJPEtQ7YQtGSzSjrezP9sqtBXjFX65BZRnPKcxAB4HlQ7WuE
sydDj6pNk3+WqmNsmm6R0nCUZJR5GPk4zYyiYJuSlsyB/et4aF/HQDzkhskIktY3TayTgh8tAGha
NexLx4BRNfUQiEh2FJyNrtG8IlnBIY4a3x2G/rMD5uNpWfqI0HYE+8PtpfXJw0wKFJQ8At5xeY5l
uquKocfLSsUcTMRUd+lVbNqqV5eL1ApZCYjnLuFA0RveoQjdCtVxuVHzeD+Al8qMxscdY96XJNSy
33+lEfkIOkrYuTHbjapN27qpQN+M8CZ09hZWa1zGJgInMT7JRd/YVM6HbxZfchFbWBJ6bc0MRK3V
ntEObArqn+9iru/6OceYznilTOFPw8OJIAR+o9PHKtjZ80rwdLRUZVOwcTSlvF4yrdUq2hqSEt0u
XzO0VWtITiU3zZSVb+jkP5CsbuoJFKnKX1athb3S8gGNpGLfj1K8ZL3yKSp5iByjPffjNi+DW8si
OXaOrxS6Djf3YxhoWjR66HTPJfx3rhpDgRvB4iIQyj3IGWc9K+PGrjGpDD1ZbqW6waJzQoOC0ZkF
Fxr3jFEYROYeJYLe5t/ZsIx9WqQCtv7t9/pnrz7U8OZ6lh8bswbtHTaOdPMBs3etiE8nQUCr2mjz
K30e3XRWh32MGMD5irNbfAmviZ42jHeOxcCS1k6neFdhFGSKBApspDmQ1Hijap4B3/aIXat6PkCy
UFnzkMORJ89+ajJq4sheAcj5HhUkvHo2JGsk7fdWpD5LVi8IHuSVmcY8vNmSxyEoU2wpIfkR07gF
CbMi/h39zFWoJ+uq/C6sHVzsaCPq5IO8RlbKVYeUYrZqz2mNigUgDbYNRZ/heLieGh0oekIP3AEK
UUyJviKfHtREPfZomGcG89vQwZKmAWUJkHcjqos+WXodsYdikVdUZT0o9kdFPhUATXxmQcu/odQE
+3In4HSUI/ShultGutLaxNlAfRo+1aZ9SzzEZp7scK+15VWOwqTn+9aWz5Y0AFhgFhV3YBy+8twf
uQhn5CH06NAABw6DGDCa7TwCEW5OfsgJLmrhb3xHXouKIkOr+6PmEMJgR9XVjFVkEw0I4Rys9aZS
umofcvySSKOn1ptq3KBqPWTW+DRFyPkKrBeriNUKe/OqBpGN9mMbWpUbBDHQQRMqBXJqYJQJpL9l
EdZZizeOtERy2o9Yjts8/uY47VkHe0bLNRB3g74NJVbTPAKu1aQ09jru5y6cXWOAXO3TCEHjX3Rw
/XsDuDbHIcNj3H9NcjwWFhphjSikQx+4tP+O17a8RLPHCuPr36lKXnlcTY9Kx5tYIR0HMPTgiBF/
a1Hn7IAKfqE97dohubZSysYexck4kI1uBixtUXS7AbaU0zSmO6vblcJJ2A3oq6ZMwCslnerR6QXI
IcQLGlIshFHbuklKYlJIFM+x8OW1iVIoGnAFtbr+6ZdMuPDznnXhK7thxn+mW5nqWlM+3DDGauvi
aKMhNGPtM2GPS5D1jqnNuLKYQO4nHXIh+52DEwhjrVuhQV9Q8HcSd36cXroSxWzJa8/FhJio0191
Wd1M3aB5OZ7S65nYP5gZ+zDX50M6G6onJ6hzuK9bod6XftBRrofDZhqrtyposl2EvNCsuM4pq991
n5wCddHqk07PyrY6zFHx5gAyxp2eb+3Q+cI2/zyDO41j/WNS9WlnTbCUBNfB0Cc2K4DZFeZ0U2s9
6DBGBEVlJMfGyPb+pVFT+0Yb5uNQG8HZwNrlYXRN3bpMu2NZGrfwoZtbuUB+JqvmcTj3jMkHc2mZ
ERdQdJ4Kw4H1I6Tc2CLXPFWo+bEuyFpTMA7mOScJ3oNsWxjS2I6UKWWmrOcADcsMDm5ThotXnuJp
O1Y4vh17mN2h6ckA1xSHfro5GlpubXtczJ7C5b7SlaVikocFaUeug3YE5AtsArPjuo3Q5LdquQWq
76wQHueXocEH2Bx435y1omh8nVnYmqIOib3e77LMuOPUZwPPjsOQtbrPUS+vbFNAzwPnlfjsqYo8
OlQ6LZiK4GslYYB2ofZa8yK9XmWIq4hIHIWCzkqbE+NSomX2o7J3Z+pGPpNLmDT+0YySx7gZD3GW
MHDKQMICdiBaI7pPbRaHY5y9QzLbjH2/TabsNkKybofKzkmZRXTGWFzZFXQlJ1wPJrc2jCmc1M4w
bYCsgQUemWHnEr6LOX43qTzHNZztHtlg7efR1vfTm6EAYadyH7gisr9EUJ4GGeowqdO9oRdvBXjw
tc2kGncey28L9YPWig/L1waQWQnjkHYTidJCGt5r3thZ4BvL4NtO8rt0ZktWL0t1nVLHGJ1HJ4ze
fYMoHF2grnNG7opcjcn36SKULpw3xDcALIv5NCGusxPnaEwUgYGSXkVBX4ORcEdgAbCpPjY4KNRz
o3O0UWyDdKlVhtImoU44ME9DMN0NMsIlFL45AZrdOclgaoZeSGDS1qKAJyXNdH1Ut60pEONPtnkY
ElzjjRjPalEdISWizkGf2rEy/tcRWvIvwW5ENFqWbepLECEhYEuo8x+C3ZjK9MqPRXlONXXvcB1P
0pnfJpTWK2zxx4Kko4sam86RXVXtidl8o0zodxM3/w1tyF1biuK5VVAqJZrNUnqRWZF8c5TwZXia
YEZRWsb3Sqlyl0d3Rq2ot2BpTc7kujjrqgRIRZQIZv8cGWnG2HhK5HUeMK/NC4hB0FsejVgv2OQg
zS4RMK7CfLxSZJevC1VUOzZazVVpeb9lw0YtpqhAIxx7JafkZvBRxFXOZJ19vJHev37z9L/Etlkq
Na8F4lvXpKn/HBCtc2GjxlHQzsnKXIJ1LM8vOufQ2CzrQf2A+1ch5sy1O5UNkodSdzY5UloKzOlQ
JyBKdBZ6aOGCTaKEdGKE+q21KtrVdUJgRgDRSI3kPi4J54hHhqZ6g1Bt3RVl6VYAk26MrsIwLcat
k0l51IuUEODBYq+aBc69PSkuml77purGamMDyP43+WvC+Uvkt8UARVV1TVuCLE3509WDZhFEi45U
lzQvHDWFKa4LPzzGrRI+Gay9mRcG7PUydvIllpnnOg2/hmZEHBTRrqtpVDG6ymmTFMDIHmrqibMp
ny4J6BZcQAGuqs5Am8rs8EeE9AxfDKXqISRyZodRvrkJTf6hNeDfZAFiJCHd5kRl8abX+XtTD89A
mRcwYKO5Yz1UeHfZ5HRa/DA4Ak1fS45b1pquozbddp4Kcd8qwtws8kQvQMO+kjoPV73Uirs0Du7o
2mn+GPKc9FAFKMXRt4qsMjjAtkrpYYDxKxAVL+awsipCOsTyg90Ay6yMU3WP6H9JsMHEUyYNzDvw
NFkL5GjyW/WKefK8H3uDYqTIh3VFn7xEM/dsHyAHzl3AjLqk+Mts7R3ur3NlIHN1yEQ4++F0yAh/
2FWC7GZDHx2UwMFrIcNvre/tzWhDy2pSRHbBQnjPNfLLfwSypolMIC73oF4URWC7E+JSq9RiNYQm
+CqLX2n3I2ey0gGkThYRBH7XRQD/7evRB+YD8qC4hAYLHGCu7xORYNPGxITWhTBw8BuI049/jLkp
Tpmj3k6pFb7w4kCUd5yq+vDgN6XpDiksoB8B61XR+8eifSOS56KhgNoR+hVtWeM4b8BWKckn5Kpl
jRxhbjZayc3pBZamvnegS9ayss46Ma0XtkDo4bXmig257Q6hcUBOZxxFOaPINpv8Ouw1ND6dfLeK
waKwZxczLQs9xuqf+jSKbduro9tDJ7uZ6w+IqSeuz4zQgnw+a1pQek6FWACcIKi3ogpvsl59iooo
ge0C3ihcRAv1Ujqz34NuCSnzbJvo3tSRBWaj1/fJXC3QybJhDgl9HGxI9aJyhCTxeKnG2ribJ6TQ
iUKIIiOXlRaq2oPZwJyf0Fy7cwhz0dDnZg/RLL9ueqDRJY5it7ZilSa3N1DuYxj05cBqJRgS/ABV
svlx+P3Hn+LIm3/8J3/+KMqppk5qf/rjP3berfefy0/893f8+fv/cb7b3P/8DX/6fn7j7/9F9619
+9MfluSJdrrpvurp9qvp0vbH7yYqffnO/9cv/u3rx2+5n8qvv//yUXR5u/y2ICryX37/0v7z77+I
Jav5P/74+3//4uUt4+fORf72UfzlB77emvbvv1i/SkOgn7Vsx7AFpAl+1fD1+1dUYikdw7FNh2vB
4vHBc6cN//6L1H/lqaEbQKSIDZAY5H/5W1N0//wSw2DN0UgENcm2tH/55wu7/i2E9rdP4f+SGW/8
lJCpQVYgkppnO4HMPEyd5Rn2hwf8qNhTHJcTIhGtOlYoTZUYL3wLgcDkCr9L75RppDfw9GqbDZDA
Ls4sVyT1EYME3A1Vo6Z+U2FqVYGSiOP4pi/fgvRs1c8tMszmLjFvhLknKl4lBKZcjxW4cfthklvj
I0cLaO+1eJ9+OOMxNjzK1YbAqgl97h0Kwhs4AzIKGWCQdRWvwfBO5YNlHWKe4JD19XkPSrS1L0Xl
bFTb67BjzqeMxcXESrI5dvIgyQQmx8i2t2AtEoTQJWs1hnEeA/d1RbgSUxvCeUxrLSLYWiThvNIa
rOL7QH9Jh43xvEQE3sBsm4lQQln5FETrjuKP8pWiemno4DphXZ3jh5ByvNymL7ZxVIQ7vBXb6JRv
52//biCXrHRBSOXhlq5f2WnxTr5200kxVuEGAaBLqhN7e6rLzC22t/0OEOfaMljbncxvnxFrt6UP
EGSBVatyEauw0IEA58pdtHHuan2Nc/dNW9d7LBLxVXlUd6y8bGWHTa/flicdjQ+Ttthln2ewxMii
jSzcWAHhe+55PRhM6gfrnT2TNr4Y7QGKgO9fQ8eNtPsFiuV7CuTdbI8yBuS5fOehxtAo9aAvoeEk
pwcxHvrzEU4pRV7u4m4HWWmRCsX8VFt1b5hGJiAzyUlUQJEA93odYYC0vNNmIt9s306bRjvYlgs6
EAjEsOCH18Zd+Sm/EQKLj+w8XVIIN+Wplwx2EQppMviyl3gH38pu/KJHJNdIGq5Ef5y6A7IeY46/
nZJ8MdXIfouj/p892MiuiMqvz+jt59PtT4fh/5bjT/2Xxx9RZG9tk7z96QBcfuS3A1A4v0rKP8Nh
Hy1xrlv/fQAK/VdJeag5LEPY80uTU+6fB6D5q6EvXYdq2qaqG4LK8Z8HoPYr+cHMoVQphb1Q1v5/
DsDlF/0xMFsTHMCatPiPScGEUFvCx/9w/vWBNc69NfqcVZlX9A7UTXIWNwUjigXCCeivLLM9WAJz
PRpxAVwCI9fs98kubqNnB6ACmNuw3OmMYYrQEf8usPovr8/Ah29ogF0cxn1ieV//+Po0ppVJP6Hw
SWsY6xPJ50S6x8Yx1ZMXVARJ5ARXdVA9OuWA2Flnhdx1/f1g4vCKunJNsqBylH74SLKicyiFAtkm
jLd1aUoaeZQHSctwvmCuAP1fdXUnB8BiEbXb+qH1bxKl//peGzqCF8yA4MxU0/j5WdMXXRLAilRI
lPdgYhGB0pTTKlaDj8QntQr84GICABzrt3ngdWn4ngKmNHXQR6YzuDLTdkUc3fTmv4nXFsub+IfE
dk3wwqiFLZW4a16c9lNMdD4bOWmweCKGTjNI15KuNrLCUeOZfFlrX3SpBYsBYRBXy/s8d0iCsA6s
iiSC0t3S/lsRVVeRvKZNtW1adrV+0F/9oab4/dH9t7zLrglKbxuKDvWnXnx5lVIYpm6Q726wk10e
5X+4VAkhQAuyrDClZFGMV9NezwurM2JkD78HCMyeJICHpgseQiN14KmModfK+Ao/grztmEvsKwd/
NTfz5zjMBYJD/0Is3nNMN82aCCq5bVG3WilptGpndCSiMunSozw8jDDYgcUT7lFKUe8gMSWupsTF
rumQnUYEVN6M7tc8Buhro2Z2s5gWadTzYI9rknAWy2rOJlQaQaanO+t6ej2MOWKazIBaZo1nZErX
3PTmXrcSe2d0DM99RKQO8ZzbHNALE5bZ30ygztYYUI4+OJQjH+WOgXtynBSs/T2jq1VEwN0WwIq/
6cZSu8KMQ6M0b2IotTyOIqJARNF6SdPRqGT5UVcKFK5lwZwaQXGI8eHCojk8dOS4xTPQS7Zkyb4J
ZgjuVTdt2pbVpgL9x4S/bPl1fGRKlW0iyVKK+N5612f1wUnUR5GqhauAXEHdBUeEwXO9z03yZDEC
HHCzwZZ27Pigkc3TZXp6FhJgW2oRMpLMMI0k8v2par0gxZ4eGsUpISrlaHUA8v/NRfVz+bdcU5pp
6qqhUwma2k/HS41yNkS7QkIHk4W8r0/khMhtJ60DNT/pxiNmp2pINRevLznl/vhJMkawAjwvnv/1
S9H/Ty/FwbMvdcdS+Z/48+Vt25qVBUwM0ci07EboazIIUdxt+EeEOC7iJD8fdZbjCNW58B+JvpHu
gFed2TA2MOw3UK8j/FT6VI6INl5IVAoORIKYG9FZ3/9F2Hnt1o1sW/SLCDAVi3zdOWhbWbL0QsiW
XcyhmPn1d1AXOGjLho0+aKCPDWlvhqpaa805pjHYRG727TaisMJxkTzUM/CnYUBNjVtkC3iJemuI
iIJNnPuYRvreGPT/nx5+qYp+eYvd35caYQac2wM2PjNwP11w1iFtMl5kUqKC7EJdWp+Nu8Gb4QWh
kdkq8qgjmPXnVMpDb9fZPoKXvoM3wZJMFtnfr7n1qUO1LCnCMi0qiUCYHg/Br9ec8hYfiRGjDq+/
WZb17kTSue0wErBcZhtlew35c+hvCU0l5SNGhIZQmo5Vl22y6rEBv36iwz9vuqpflLT/+HgsYH+4
WgzTiSnxPFY+//PCXEadT2/QoBXwTI41E8eOAt/z54sckQvOgONRdr94MIUOErHNyqocsGd9Hm0/
8FCwWL53IdkP7mLVYbJ2YmQcH2aQW9c829hmOn0Y8izEpTXAnLf97zSTmlPlJ5exZ2BmQCpZp424
oXHerY0YYrtxBttUvrxXZD4gtlTnORPqaRz9W+yVq7Qss6++jG7JRoG/PNBoVFH2E0/CtJhtdoZd
TRdvPgg9t1dYISw4UTS5tSYGlcg7GSOARvC2Cpl1qtoIT3XS2dtkrl5KvOpbPyzhmSFs46wyqkM1
9t+sMQ722XzPr0pP5USaTjmJkXgmQWiNTkDFTFV0cs0Z75uil2a33lXVK/tiTnqieejdJH3/PbEK
deJ5E9uSpR6XHGPzEnAFDqL4MNR2c/a7+gFxoX4I8XYrGRwqnV/MIpIHOn/+CtH6ABmnPwHIfw5V
awGIjXrsKXrmYb5xsX3xMtfdNqmE+TTYTLq8zL2pDIIU2oWPk3KE2kgnWKee320rZGhb7cpp7Trg
TdFjY0OMoRWHhGGtyavfgQwLqdIA4WNqKINOQs9FSGwFx6FA+djKqj1O43BsjXsyu/trwkC+ZVx1
EpCC67gumDfY8SGcq+9+NxiPnmQaPCNpNRRCex4mgoS68TBb1UHweN2zCj62hXXtmy3ok9C9pFXL
77VR1gQt30r13r5Ca7/KG7M52HNFOiy+xHmrCd/bsrYSUlCH3pFdcBPMyZtbASnXY0VwTgcbORa1
ZH9xvNUQvRPX0TyOpXOH2IzpQQjIcjRr5C/w3G606sNTMN5+QIX8WjzDm35Wokl3PT/R1vJHFprN
UVWoQREOtxfA/zcjsG8IV3OJjQ2DiVOznNgWcaPdoLb+MCrIDgbXVWURYlYqbNMcfpBucoxSg7h7
JwZEDiQDNRjO8jiixmIqN007h9WJ3BKlcOEOP5VJwvZk8ktyma88Ff9wiCJYhRLPhYGmgvm4oU5q
8JfIN5RWKMST44T+Y50A/zm5vS9Qp8UT3kFbbOYlzXNJKtukhtRHWRvmGpOSydhN63vcYzsurXXX
6zrYFyryDiI0ya93kB2LUO5rXf9Mm+jIhGIzkDhyZwWacTxi3tToxhtcce4qQM14tIkyBTca9z8A
eokwuoa01FLu/K8j9KfT2x92N4E6zBQUGUTDe8uf//fw5oVjMdmtQetiJGwsxPKB0BSefnxjB8p5
9PheWnoPaULvBdQ3k8O4nUmSqeJ/HcP/cNr1WMwBvdocxKGZ/PpReh1YHPhZVIfGdHblmHDujUax
ArFMohs9EV2JGM8jATWK1AlsBdUS4dPvixzaA0obxL34dyywXnRRzbXpvEJh7f+1+C/7/adDOTWZ
I306Z97vRxPhax0PTr7MixBbzLwTWKR6RvS4S7fYvD3nYrHJXjO7N44A01FjVY82kpyvubIfoJJy
5NLtjzKjDAKzhR0v55RAWAbSZwEeeKim499v8sdp6beP7Fq29OSyo8pPN1n7JrknMSMucOoduPtl
uDPb40Z35CnlTknPxq0PIcTfXR+oN3gD57zmLOJCizJV+Qb+qMVI2zDWNeX1R3Hp8SxuCwcDUES/
eWXQvbF5HTayMfSGy/EIMjNf935xad0ay4n7r8fF/tN98MzlOwn8zqAwf31ccq8Uc+z6NLxADGyq
MRwP6HwvSZjNiB5lsxtN6gxpk8AiPLgl0DSxsFs/KvozRsaZy+BnYzlt5B5l7RKGWb+pniDxOrSc
XeiOEdSo7tvfb4W1XOrPt4IWqsdK4VvLP79+ak9EGjWnQ7FU0cJn9GIfAozLbn1V23LaRJPLaidI
iW0Usi0rco68+RhefZXd/P2jyD8cYqgsUf8GdEFAiH9usWaFsYTYLvlamblPRw0B1N/3/VRv+rkG
4UdaMFKhuDoP/mjheBiqm1jjTqCsdADKi00RZO292fjf2TbbBww3z3OGyYMA5OSe8codrL+ryhrw
H8a8mMJuiYKBa9uCjUvgP299icuLZBNAGXV6LvOWkWQaHMrOKjbad7G38sxWwdC+4V4l/aVWLrL3
1D6SpPEzY0a3m9xiR7AsfhI1Hulaa8S+cot94gZWCoLEDlPaWHbhqRv7TYm5CkANf3NwF+DUmNu7
qM1gD2X4erJyIXp+h3Ksj4BvxW0zXqW12aGhqNJHqdDtOuODppF0NQYRuEZneqtskk//flsc8fsT
4vuWoACiJwG/5dMTgi4QjmsDtbRZNlSCJ1cdjM1z3qdIV2tv2rJKXuEQWxJmFiJ8Mfx0Z7ToQQM7
xJ6hCRpo35k/ngd0Rw0bPPsONhuRb+3FxBm6L7IbrzugDNvUmxH1O6j3SSLkycdVv4UDSaonKpgd
vuC5GtfW0MoNwMsCjzvZw+Qp/2Pld/5QfPiBzf8s2m0MZpdL8t9NCM+liiGhr6ESEnCRuBj5lHlj
MiPVFGbX0Uhzte3Bl/eLA3x00WziQEih5MhVyV5AuGhSbEfbCk+JzUmxf1Vp0t+n0XjIcPQyknfI
uKzVFhAHGocJOzHWUE6BfWKBqkRwQ3cEta4oomNTT/bC+n42wI2+1MNTo+z68vebLH4vcFwHAagv
WSHpqHzoG/7zjQOcr2kC9BPCDuCYNnWag871Hey8E1qP+EbnPwq/6o9JT+aeP+MB6DmKHF0SA57U
kvPYzS+1FQU36D2Bzxs208jURmEdO9EZlcgDip55l+HePg0NmQ7hDNobNCSM+knRDu/MYQ/OFuBB
FfJoMHUrF7D6xB58AVq1Rbgk903swI/32nQNY8C6ZgC6pM3FxIp1j2Vjhxjed5WO75UDOqREyjVo
jEoFzbEtOutzSKIwOF5QFlAqjobOrmD9CaJywhWY0QArKcIZLXvzX7Xs72us61CnY3iAyGJZHxf/
PxeXpMY0q2Psc9QW8Sa2OCmqCnumEh7hctSOhjFg4rFtMDBOr9aGn2q+cXNPVMC/XmdrKVV/XfD5
MDY3mU6GpF78dKrJJ23auuZOT6WKb2sf8a6EbVUx6x1IXN9ZzXCwbKJaBbV2tWTUc1xE6/kjD1T3
r67t72sLH4aHzmeFQf8glq7uf65MZ8x9m6ErXg/L4XRqyFwpeNN22bIOFFGDE7cBu02gHt4WnJtI
2pH6FthMvGK+N62llDIIX3eN7pSP1P4iirCxJ7h9TFRmp6r+kBA1bwWJlHsj8ShbIOclKdXh398g
+w9v0NJnpykjlxv9sdH+56sEZmh0ZUcDOog2ICEObdtZV8rD2EbD/0YMVf0iwrXZmvnBi0g2Miwy
0pa+VemxN4S7qkzaA8hQ1Ah6eTYcYZxqMoY2fjLdKnTaTz3LkNEWxBxZBfWmoX+Ome+8OOrw969i
2X9optPht33p0+x3zM9LvofDEbkyDeh4dM21nZUlrtzwyW2IyoUofmNnE8kLJcFFIGbWVNlMqCws
rCCe/RWoyBh6zzvZNrPV1a82avEyURbrOsYmy8wZrXnltk3vivShkITjmGaZsrU2K3b47uaH52Dv
yMLma1bhdObVwPXgqfzYp6a4sxdMa5A46svYajhXowBdOvVEaGE7bVPbexQ4bZmDXmd55t2HBu/T
LJoeWkhAbmVX+VeYPV761LjSYVtd5sZ+9ftS34NKIQG23GpCRO5xCCQbTgXadAsYxGN/NWopNnKm
MBzdCSGwTc1G/9afm6sCEcseOa2JOsR8ITeShMoeiorU5q4G4bnxjSPc6XRLKlm+x31/HyXVTRDg
UfEME3ZGidrONWE1I6/WCjVb4Du4aVpqWg+VzW4m6GfXGLjq0rqlq00jVJBlvwmWRpMLkg2lBqlN
BlL/jTtyrLTnjgktp9+scP1j2JZLGso7vfhgk7XlcM35dUfvnBST2n31JLSsKc2HXdHQGYwjbWKY
8OubIiSNvVBabHpQq/tlC5o6Yb406chgN6sfO7MV55h2fy7D5KrJ60cfwN5qRMT4j4rB/8NC4bmL
Sor1AveH92lHxmCDOWZioZBIi1f+oi80dCfO0k2cTYdEBLMycSOWf9s28yGq7Oyhmg3/ROwzivwa
a3Ptmw/uzAOMyZuoGmUeXUkHQ+b9++BHejXkcXW0Ha3pNjHCDZJ1OwQQVQvU05Zp36nUpFdQTls1
YoJRGd771MyDc0yHmtACmsB1FrD/jONPVbTJrYWMiGBsvz3nxgFQYXh0yZvHWOfs3Z7ZbbbgatIR
dgOITbxrxiWjAr9WLowsktZ3Kfk83zxH01u2TOgofXXT+uiR7Uj2MIFbxF69YRxCJO5Mfp67MtAX
4WGTsLDFbitiXObZde4QrXG95vbkQiV8GesR5lcMEE8PjLgQ37snG1PwNoll+nWKXuYQ4/CCZfWI
EINa46H0aTXhrGGQnUcx34Z+bl05tNr/vub8cckRJuctH0OeZcpPOwFLfVI0tk0Hs2KYDUqHLGYV
BywwTFC6fnmwG/lSIx8Ano+1KTOup6ZyFr6Tt82h+h2sjCQ8TUg6GJJxbZdS3FBskAjuiAEClNGs
ZQai02ED2InknA4/7FEwtO/M7h97wR/asa7nUwMGjgO0w7eXA8F/9gKdG2OfM25aNQ3wNeD5l9hr
n3FofsV6BVrNgZfLXRDrsNYxDTJetrnpBoDe4evkGDjFmtYHqYEXPc0b5J+yvNZBdusb9vEDmttn
RN4bIntTVh8AF5vTrT1WxHF3eDPikUJOFy9963yz2X8K25oOwRxHGD3kV0MV/bHwWVtGer3hkBZ3
To8zKxf+PiWAhXP5LB4iOEI1RsJ10YKIpyF9RR8uv4U+p9Fr+Uc9yXFbItDa/v05sH5/0QXvN51Q
OHCe9D4Wgv9cOiyCddEkjBgFfYD1MDSXpBEvChv+Ju3TB6Y0J0MxcugNcQlFfNvisxse3G58TYk9
g1IQTP/aDn8/MfGRGHZSAkmGK5+b68R594PTt2o9OtGTnvqnqKK5rnGC+GlsrBXYixXqsJxVYAAF
bMAG9QMYFmNW8cEG718F2e+7s/BAvDDcpzfFuelTQdaHKDaJy6PRYNEj5QM369IthidFuzH9WoTY
XAziKrd8G+Llk2iTLzmPTcKHJhyzPgBi+541lC2tn6IJnMgbjue7kSbhrUaDNKfk1tvsfzWemq0K
CUmuNQ6DyXDotZKYVsTmpi8aawfl8JgAYdxGvoGVvLhtbX2b2WF9Gabh/u8PhvN7e4VvTZ/LQwTm
CBRhv75TrWcSR+pTkwnGxjFZzytf+MeAELddGxQmhQO2zAl8P60k9JhGkWfXRTTfdV3JVKSqjmWa
PrSTgC2m3HEV0w461mkMsdlFzdnPHDA68QoifNP7rftEqzuEXylwBlsR/hmQFzqYoDMsX88ZyXK0
/X9scn8Yr/MVPcbWPm3CpRD79SsyAoD9nSGZImX0FaxAuZ7IeRlnzeR4aS9Ps7i4YYI8qWa713P1
A9kbjozl/TbKAMphzbZFYnUHKW4+GskWhE28/vuNsP/wOkhbStO2mc6hsPtUQDS69hScc8CIC9eK
w11kiuyY2vO0AvcLOzFdm3FMV443EYqoCQxkfFBZ8mQtk2fKr71R9lTIyTCuYQ/BcUTDhtXuNoFj
vM98uzsOxOmyoZ3+/sn/UPpI1pVlcrqszIwXf72+ppJzUHm8yNMMNFDG8LdIBQ/2zYSqDS5icZ1H
4uLPuQtRst7z1rtbz/GQWJQnsuGdf7zIf9B58Hl8E96770lu+lJS/GetIy9D2KbggIq7FAcbO/gO
zGWyYRAJLGC0rkiDICHNkA/ZiCe5HezXWDLE+ShtPqbjwcxoS2a7j77JP67W71Wr5OPZ5jKBdZkj
f1L8EDg/5KCEmMAOoXUV4cgMQKKvmT2/wKyhMTeBJOlz2BIcfMpjhxFUPU6mePj75/hNeUm97NPY
XgTy1J2cAH+9Sh6p0GIo2UxBgL/AtcnmFVb3L9OgZ6g2QbG3G4tuqfDzTdxHyc5zEzznNSqgYR4Y
GJmWs21EezdYy5gE8RBMGH9HImW2FemIZhFV9D4NcLTjyLL3JvQ2DjxyLs4jW+oKrRZWpFroDeKN
nKzS4RkqJg1ZqEfAuZyrylfl2WwkzI28gWYFrf5Y5O59b6e3S0TnzhrUlyIlENZ3fLxSIbwvo6ge
/FCYVH2y3SZhA1c8JH65Ngg8zkmpOfXhbO/+fiWt5Ur9WvpzJQNWFrmoyfzPIgakKmEc5Qw0vKLA
nQh62x5PAgkrKJAjrcly46KSjJ3iZA5QOZOhvAmpODAnR+E5dEFG/OMDLS/crx9oaSzaFu8kCx5C
tV9vLVNnO61FyE4WBeWe4qw/6qzZy9EuLjF6Vv9EuMZdNxlbmJfjF8ZBpCvYbGbiomJ3vHLUFEBr
xdA6zuULQp/8qkj873//lB+f4tdPKWncBBT2NE14Hz6/pmRT+oMJsG5MeqaJ4MLLZmTQ0jlcL+YI
sOOTVaZS3N9gxdHWTOWhz2CwJQsDBapT/EqT566KvXeycocjFaa6dWZrqw03PSca4qykemRcn4Xn
scjDddSP+oCT9ga9/SUFkGO1ExmWEGlW0mkb1DR3hRh8SGDTgB0VH4XPLjzBywGaWoHHzco3NzDz
jdtUzW2O1Gzt2AQzi8jLsYtgkfn7JQp+Xyt4ouzAsaWD6Pq3plISj9D64X+tp0LI44cFoQXQcDYJ
X8dbXi0hRb1aiqUcTb7HiGxwOUyM3TGrYX8S8YGiCc9GI6s7cnkJPNNQPeoZPLZTNOsAXmWfkQoY
QHuGh/2TFpp1xND4zSl8+8T83bw1E7b+KHbMjU67l64ak0ufyuQS1DhRwmbpGsQjw/xM2hd83JF2
28tIBhVyrvyAnTY/h3Gen3soC3Sfx2QT69y+6z1+Y0Iv7rpN5qeZxtEeMwIwKn96b9x5D0r0pmkc
b6c0Ql53qpjUTuHGs1pM1m37krY4aZkAtES3rCpGvmfLbp8qUSDCBS5rghImRBpwj1N71a2MK/xc
6mnG43uqae4w+EbYtIC/AoJidqR7YLvmqOMk93brrkN6TmdaSyhg/PoAHFGf7PSrmr8lEHCQWBDc
F/wvH4bM3H/c9j8Ubb6JJhXxPbpUjmTLY/GfDax0qySooIite3VnRsxr/OLdKY3ruLdqSDDBCp6o
cZ5LsjJ1y1kxLq7icorJW+KvJvNKxGRjIgpbt3W57ZrxPh4T4GBkruTEs/F2V8ePxiAM+Q4OC4S1
BGbB35/dP0zAmGl4zHg5XAZojT7tc1HDath03IhixEzlGcAuJxQ0deejtM/VwmliZhrO5I9n9EL3
Bc8oNERj3ZIv948P8/sK7XtL5w2ZLeRtFKC/XlCvdjMCQnNFZQHJJGh2AkfP37+v41u/HaWls/xs
ahonWCruT7+FaJ12IvmbfIWaeAHIUlYnNrq0nomSA1TZyAWh9T1qmGAT+zsu3bd0G8fssm4un1D4
zXAjYh7foDs6A8p2YwADMUff7JJ6qIpxkzp9Sui8eitDcrFUBUCxJC0naYyZlC8GIJpgh8AuTfD2
9Q1w8nuWpvcCxlMUqseqQD85dzfcgr1B2dsM/QguDuernudt4kTPHjabdfhCqZUeW+T+FG+UI4Ec
OTuNwCubbG9MlQCrTFz35Ja7KrNabOfGe9PQ1PJmDsseg33g6Cg4SE6cEiATbkOSkUyjXRf1elV5
4pY1bxXG08Fv8nuSauFgRnx4gk3pWIMqzIlYCIMf9tRgmWvCZhED4NvwxHdyj1cTLtYVQlx2BBdM
glMvcDbnm1OBI7DEqje5PAyI6pr5GC1rsYoB/SZVeT/mhAEAIlsRSU1QIBkNXEvzrWpb3BsNqTtG
1J79hxhRwK4QKAq6Ob1jt8ZrPjtAjqqI1SVEg619VNcUoJHjvjR5tWmsejwCiQaoQ/zkWDaYtEfz
dcKqvlfQE83aKLe1uAe1Fm9Colx88urWE8gRhvWoQBZyJcOJbSJKjPyZ2HeT/FLL5BQXeC2UTouV
mahXFCxXJHdcwO6VK7fi4jApxX7FRJOu9akbaH/3pLCj+8Q5jJwWDAF4Llid4IiMr1FavUzQ71eu
ztx1Oy4ps/xXSmgVkWlyk3jeNeOeL4Qqd9swQTlmGNmXBPgoCQ/kP5Eidx3Zxhty7zPBBXi4+THs
781KAFxrjTJcExOCHKcBgWCA0Cy6Y96wHFd55wONyl5UL+/nKj25dfyNEMqbbALfBSHuRxr8dJv0
lofkJcARvQqtnQ7YDvB6k9QkHXx44P3zPCc1VNXvQxP0q4ahrgdvP+mRxTtegJQrezad6EDWmMeR
oc+2BZ7Ldefd+C1c6MS41ANfFSwdWe9G/wO46yEluQ6hEP+PlV2cJCjX9H6x9joU67FKfw5AAle2
Wzwm1rqRisAt/rSD6LkOHC/B9qyulZW8BSTyxmE+EbdGW7DhtjsNjwNXvl8LeTvGLr/FWPxHPu9L
OoancGSlw/iFmnB23u1K7PxRn7vWrtCQ2vNaDgAZrRLkekOWu6lfo7m4mltGShKoZOqIO2XlbIj+
OTXrkr4rpiBw1enOoLEAKOwAL78kYIPivc5n8iI8Y15zxj/IQXybmWSx8nY0pSVdZtIhNtX1XKti
aedmxLZS7hbhy0wyB/y/D4Z/iz4nZ9JYxq/Q007RFD98vK7cQUBn0l/LKEE47wnIHbxJhb+8ynH/
M4Cy00nNFW99BGQga+C93Nl1+8DL84WHUG1lgzMWXN3OUHgzY5ebYWQaDmn7VqEOglT6A9k0o3+L
Pj6C8+9k78JCg/J5U7b+O1G+OQV9hNUSWpHn5N2mTDCStSxEWqQvRj1yW6BVo9Gh4xK8ESyswKZg
UVQuDGrudHorJrzrxOqu/MgkNtvAEBwv7HV+LSbiXZRCWA5AKxUqiPd9mmxhP946ZPDQV2UoiiBp
peYZn+AMv+rA8JRoCac8jqnLlwnHN7vhKpp2+Sy9/Dzm+m2kubyKnWfLaN66xgf1HNhboft3VbFi
Nfb0BU7ANivRqYQpNxrzwt7v3R+i2o/C6IE85yyYKr03MeyS9X0fZOq+9h24ng2rvD+ypycLY9uo
3s1kvMtl81TMkC99g77TXMwrVGxXthmTt8u3NSVXPZk5O4QBv94ynurKAXIraUyBY7i1K3mYBpbb
fCLs/gLSmwfXJLMGJpxn19YmDhMeccr+VYeawUXewi312IdSAnVm6sKMIbG1sB5o165ReEE7aBfM
HbzjnBV+R9bkYjmDaiE7bm8I6s1N1a2X3sAnxhVjFIxd5uy+aoybWUCVruqw3hji2ugENFszcpfg
1W9RAvWfajfYTFpuS3/8XqX6gBYR/W0fpesZqjRpDTXJffqn9nlkTSffWm7PBFydyBWAAj/xpCZy
uA/T9gEbPMrjsMLEUjFcaGkQUS98J7LujL1gN3rQBmdhZMDfn6suwIpGShxnLXCCXUsvbXLui8L+
ivvBISheIvqshzPJUWwu5W4KEgn5n2dGeyVwXBWuigo8Vd8zMffHgIyAXWWregUbiEdVKqILmVym
PTdL1ZgBG/fZ0B9xzel7Po7IJmMWUzICBpMsC34K4TlKDaePf/G77CaDWDFzRFn0R3aABNHiGeAu
PSDR/+75dbr2ILrDg54gakBKH23xva+gC6ZDdjVHeOpQf03M8GZQXsvpMQfg21odGGmzXLVl8JPS
iNCr8CHyeZjaBS5qsBZkkDPIjvG/WHl3NYAcGEWD0DG6lqH5ok3DZZ2EDQLr8oXCjJo/pVcgsfa5
unoWQn61JsTySIPhZBs+8Ad73yVkwBVE4oyeWKB8JGewdUGtgqMzU4qkpkfXPqAVUQbZtbBrnmdL
FWvf3xSaQ3QL1oXGBWlyEAnC+BnA7sYNn/zcfNUjDyP+frAmpv0S8nb7U6M3qV+9udQYRqnRvCHR
hXf/tQyRS5iTdcrcEaLqAsbIWVWrFv1zVzvPbT69BhFpCfmkvg5aPUwTm79bRIgmeLHNkHSQJB+5
XZQVg2VWB+1FsHWJGys1IR2zNPKtm3gUSPkhLCb8ENByuvmnl2oofURw4ZiHJQzlKAGzua49fCYz
btoxXWCjAm9KE3fXRlV7UBrQQnAcQnPE253MZGpMHBEmJ3jXVf1iBmO7w3zZ+Ki/s5lgZCnAknbk
eKApdbdtdkfwT7jF1PWemcyMkMiSkg4Hhk3mLPtG7Dnw3afAUrWr3+aBfTLLyq+GS7xE25hiZcf+
Y9VieeD1Q5g+vME3XKJcRLEDsJoPDBVTsD6xdw114r6BX4VnH2zpABxLuQwiGFTs7JYzXOkl9y2z
y3Xe/agsr//SB9G7PV3lDe9faLl7wg84eXkcakMwDgkAqcTgEU6ZVVmRqfFuWvuch5TpMmy9KUfs
wHMaW8GzCoiXFj20zol76NnZE2X4pciCty5gipjnJu54UoFWQYV7NEBzXdvZ2xAggrD4xn0OnDDF
CkcnDxQ5OWEraIcAc/ls6OyrMKFsJRok0CHsc8BhWUdrYq4Zs46etY7hyDC+So7drCGgJcmd1WQv
0mEPBZnxUOTmNqoLYmA4VQKwk4qBwjTsVfWuDFImpJPeWb1NFO/83a3rn04ZmzsnB6I9AevzRCF4
lVXKYN9ZwxQdVnPRFOthBD/JWdHD/By4E6FxbcT5pZLqOA6O3hWtY+1kzIrGgr5yG4sGQum+5ogp
MP8z7PQ18dCxjtctpPS8UN3aIsXjbFu3aV0Rb0eTb+sJcWros2zVQDBDRcpq7+bmUdALjOsDVKhH
24z2KnXsleOBVW7Gn5a5RH5U3k4jEt8gYm63+fBaVcQgeGQo7Iyp3+U9o3JUz6DK++/Eq0TXdVX7
6EAHItUkQpsRV3DtufAQETnXkT4wrenPpW2fhs4fLhNJL+SA7tzCppGpg51lYZE2RrkJQlkeYYRc
+hiJpD2JAQEjYm3PJRhyBkqLJJXAunk6WDPo3w9lVmjfMtF5Jpt9XrCBC5hefbES84lB48mzQKWQ
iXmpZgkR1o++Tkl+MvV06m0eujgLor0dp9/zmoeeXg4+cmtcdeb3IZTVdnIKd2eX4qEY4/c2iSj/
ZyJPMTyLuLmqRo8TO9R5Tj7FntgkSHjqukphOnS5RlM4phwRdfuVv0jAUgr/qMsewgzSb4N9Ye3V
PBElNoYprL+OC3Q5bcWtBxR15WgD0JCsLq1q0D1wqyUhn6kMIIoCkRotFojaOwMB4rA3NJxHJvQL
drTSHUzLdGCoHijQ/YikyB0QiHQUq+hsNu9YaeBScqokENvOWM2ilBlLy/CFl/0hd6VeK5h8I2lt
a8JGVd5uaW5Gl5A2H1mUQIWXDAm3945+jhhlYf/wllTkeZBGVrlEXCTNWx/A60+L/FWbKSeipYSL
xnEftzlkd2ihubB+JgsHL0vjmmh6ltt+OqJgJByVTnfZ1z+bNorZC8jM5jRh8rxZhB3Ogc+FzPPn
YhiI+TTaHSQjdrlwgnFcH0k45BzTq5UMqq+ZjmxKQMII0UrfKIzHO16QfAex9bXNAwJDBg4us2V9
6ySUJTmFDqsGGYoupgkGP9HzbJHpMWKIzEjj0B0I475ezCEsRmhbLLpg6kcLFZp4Gf+QzzN04zx5
qdPk4Im0Xrnd/VTru1E4C8Q7XHeCxCwoD7jPzNG4SsjmmlI6Y0rjGyJI+JFi0gMLBcSIURIZawfT
Ho+qjqmny/YiC9JHYxleNCjLqmP/TZt2Kcg2vUMIYjOmyU51LTLelTWJn1rOekX6Tr4RgwP3FUho
Zvli31fjfuoHfViYKGLWt6nF5+iBgmcGT2kaIu2uNWnDNSbTfXLJ5sRc91YAzttW7lMVwG7j0Vp5
UvdsoA7fi8CuA/cuZn4xdCStwibTZENViPCYmyEkNdkOanKc6chnyAZ9YgWt4OK6/arQuXnfhM/4
l7jbTiK/CAsY4/zRrijLLx1wurEbdyN4qVVkBqD/8cstOXftRKZ7pzpCYG1Yj8TgPaImxVtnBw94
ecd1KKZvSdrcqGZ+AnycgYDlEDdHCBHDSJPbY8svkuMX8bo0bvsJxKYrwgvhBeztfhMiAiYKfsjv
g8bccCxfe8sfAlHMCr3vHe/OGDjdxsk1TeQSrFxjnWtQP8GD5VAZ2QPiTlk0h8Gtm11dd48Qd3eh
cuQ5nmY4lq1cl1pOq4iXtq6wNEYYZw523m6iDtyaG+fItud7wgp40q3pLSVspzFJY2HCkK6zOv+W
ZAQmRGi2Daui/O6dk++OBQeX+K6u+Mk98TirMd0nTjeAn0T55SQ/OxdYgldDbpdGuwmGkqhwt7oM
JACv3ckgXCBk20fDbU0+wjGlvs9RAAhjEPlKLxG5jnzrZROfUiN8bag+jyENR9dglR1LciwG3d2y
Yb6GS0siFWVMsSEoEl2SK2sq2ML/VhVvMymkaNzn16EKbznZQ/1r1Ukz0tp1MVGzzt6LywHgR8/Y
K/PYvjhq+dEpCMkNqc+uSKFtu2W61h0BGG23d4uYYCfpkdTkXCiqHgtzGthfSgwtEdeMo48dI7Kj
uIyAfMog3s02Faljn2VsxDslJDq1xLo0rXVL4+wJHnqw5jFB+R3JEwskfkFFNxBeHXLwd9fBf7yw
IYGIE5Qbe18q0zi6VX5dhda3HCdb26p3iNwb021v4fVz/Mq2VUR51ZLO5jVw+6GERMNrCUxgzX9P
9ArAy8fT1kcIY6XujWPMt/Q8ux3ZA29YqKa9Tb5mURjXYy5vKkuTNGD5GfrL8mogP4c2zBqLy3LM
3szAM7t53PpK+lsrTL4NMVilJlEXLfP/I+w8lu1EtjT8RBkBJHa6vT/eTohjJEi8J+Hp+0M96Rsd
0T2rqlBJR3tD5lq/JeOu5umO7zttn0l9ta9gyteZ7QIFZHqsgjQ9RcJHMxtdC+0F656AzYYKCmmE
t4Kqn03rIxiU4YMRlySTRJuMn3Of9Mup097R3DIcuCWB9smZRyyU0F1Fu1QWvfN8ZXKnZ3oMMKQ1
xKbXL4WpF5cLGdGUr/0Sj/irHMXTSzfIOog1lHCBSaptk5Xve4+cYd81iS2DpsoT9CBPDYDfoWFq
L/rfhMoJL/cOBCx9glRZN9tOv8N0+B4rzzgEBUJ/t7Fm1IREeRkFKTOa3d9pGB+r0KjXTOvFmvRT
OecfSE5YQcTOn/sfFs9xZ9nDp9XMDa67qDqXWpbnjHETFYt1SiuHJHe5uNKNv83yq42u/1P3brJr
a8lX2kCJGtUa+hCPZqc++4xsKqen36GSjYehoKBFKNf0BojPcck+kB4uUYprauTUrbtOyuSVCoOj
l+cziWO8u4KhrUBkt8eFBnfS+OhC3kQaqa0T2rRbdhutBVGSVf1lGQ3BnTQ+7GpXgniHWzMgJw7y
l5eSXsrGqknbUcS1gINpt3/pLGo4PVIS0Cl7BgbEG5sWca5EprFhBtHGdYhakYoeOvqx9DZTA22N
2noYek+cE4o91tTpEOsSOvKQR4TB6KQ/pA2IcRIHBRm4sALoVCtOcM0aFXRXiz4VQGlmXWHpnV0L
fJXeDP5rPIGDU+qF1L5p1aOV0OXhei80UhJuuY5Hf9i68P8bM7TKjaroknXGbh+BgglY/4vT0Y6H
anDOOQxgGbEaJrSbrTKdPEwFojYjElDFVLM2+WcQagJqY8GdShBc5okPjwgE9HvJN1O2cXLGRlM8
0JK9P2reNNMxb8S83zKj6PaJAWtVurjWZwwuSQZOwWLokSVrX/lLU7EVCe9kWfWvdpNsR9cXThl8
AWvs6UApcQnQURGU4zrWt5PNNNOs4HvyfWAZj1wVl5nOtx2ay9p3H3pbPagY7TQlZqwK9oLzbWB9
C5AOGrq7aj41ZkAgdjA9BnZ19ExOYqknuotMkLIJv+h2SqlExAx+81Lg6iS6m3o729GXV+/iJgOH
LMrk0y7IOq287CVdCOIubd/FOqSCh0xTE+EmzrWNE+yU71zRlx4d7f309GuUQZ5TmZN8oyh+JKWd
5kPgKS6R5iJxMjA9P5plDScYnS1uDtXZ5Z9uGKFxtmk2fOLDzQl1ohyLdC154YTc+k6j1z0uJ/Fp
ReWvoAwA/gSRKOg1hcRZ2xz8NDm3koWoH12bUNVtS3IiZ7ODh12TgAjUWZLgz1WD5MPL3RPV63dZ
RTgt0wgMCK06vt+cZDcsHzIImVPqW+aYf+TUfwSKSa2mWmYtDDKAqchSPDw3q1FvVeZ+ckGQ2Bk0
d7nkqmhaXjF3iZ2V4Lq+YxMmFXkgX22AIpmYlbgWJtod91VlwxXaEePzYJMfXl9VG+9D7DgU4XIW
0OFX9OK+LqKXzPsJbYNa8JBmXkx4Ky+30ZA7TBD4taiYJJqpDoOLMd75SThzmBZinyTGwY5wJRd4
41a01DxUQ1uuBxpaGdrjn3JqboMkVM43IDCKFsU1dH6CwZNKRNHnf4UkLMYQyVdkgHAXBF7wGtxn
LhWeqrVH6gmMt9SOCfnL/e+WvAFmGTb9WfGnaPI+1gxYf8ZsfnYtYZ2hcLmZaGZpPSKyp+mjnkiu
Jf6Uj5Z7fAhS+u5H0n5bA/C29MBrs3PYBE9ON1w6/1TZAyMwf7Ylcs0gT/InXC4ZxvnWh1xveu+F
lF6eCbvf1OlL7XZPxPRBeYYO9lETXyZdRD4nJwIQGLzhoAL7k0JAPDqjt+M9PTVOL14Rx+F2xpVG
dE5Td6RLmDAD+C5WUWccxgndldH39dGpMKeS107naoZHgGY+LF+MnKvSTsCr8T60tlVsYjI9l2jg
l4mhPQoKh+CHkhKUwiRNoOJeS2da8jRwCae3xW+YR4AjRCgiHqULwB23OPr2JocMPniY0IbQPyz8
2iBty4ULcxaXq+yS09S4EVINAoPIuDwHWYFagFqXfhwoquJVaOIxPIKL39mxeTWk9a6KvjrHItKr
yvEeRVPfZ609EA7kkY1WER2YjDNXm5fvRoMODc7g42Bek4hT2YwmnOLcmCjOriKY3/JmArUfPx0R
JBc1OXtjCqJdbcPmJKPx3QALHkztJ4CTyMT7uCdW2v4iU1PhhnIupjdu9MJVhOWiP9X607eH+76e
vkgDronzIDsIVcDKze3whvAXNKpdNWWX7IY+eNMGF4CUn30rxAqi1Tib6Xxw88g5lDjVyNQ9kOcU
nKbO/+lU9mz515z/7rKuqhL4JPbYpKzqqAZjj5DpiJCv3sKdU+qM2iHt9rTMknzm/qusYVrUTby1
Q+MRjJ388QCBOp3gTJ6F9s+uO8VXMc7PwVhfutwT+1Eqh1uajsxa/XE6c+lVcb/rxPUYWecbsa8f
mgKTko0G5zyvLBamiLnA/1vHJDcbNj8d5B24mcV14qPwOqCLMfZN7D6EbrzLtBh3AF0wDERrbWm3
YQGf7lgPsNsDXW9aGj127ThyURNrahLrgQ0qmHcUleK9cPrXAIX6o5eJC8HHx7YxnBuw6KE3wWgc
Z36zCOVnInRXneR+biemZ9QFJ4obkHNU2UtVpt4+zcyXbq7N8wA6K8qWvXsufyk0PquywsK/OGAo
CZoN+R3kPWMjRnJyOD7iTA8HG9hpRSvP0e0TB86r+kqXBFUGrQpO75gTNwCFdrAqtkk7cuExivE5
9cVFJCTya/+5CCCN/Y6EPRvsgVAhnumAMQgpKgrnOr7wfnHkJJD42l9aMQL5gq8E1b372Q4ZIMSQ
PumYVSXjYeGDQXjO0GSWf3x6psia6Li0Snns0v6eyxNSOYZNr0P/htgLmyjJItRkEJDkr/ueJr3K
749lntI3LIFUrRT61I3djaOzrSr/+hltNDHx5ayx/Y+bpPUlLDF7Ey2FQTNZKB12zvlFp519SKKt
9CG47QwLk5QCdbZPoCsIA3afx97zoLI6eddX3Sc+mnvqMcgFMyhxLgixpvpZ0Mvu/xrlV2d6n5kH
4outY0ec/S/0GGwuXl2zke+BUfUr4Me/+IsvAYLiAzMQyKOFNcexSNNvs6OnpbOtlqQYDTHskr+z
HuzKXRcTWAB0KxdxvcMX/oLHJNhxgVzjKM92BJpw76XuPQPXWZMxs+roItrjJuRL7+ABu4k0omLB
bT2T7QUpP8OmT7UVfQ8HqDNiUGI7ecahimutu0NOAwr0z3TvPhTFQknDVG6jfJ62WT2+JAwMyiaL
ZFbFe2UjQjTLXq8rC+SrCQ4GQ/SKYkwgmqW6BrvPNjMr+5iRFuFB+69B8DfRmO98yi1UIiyetqXD
MXxScH4YqOr1XC5XHR1VvqBTLadYiIwr8aja4GD6J8XVj1U9XaUxnCOb38HPnQ/y7/4SfRHDj7d7
Mpp/kSmSrE8yrf+JUxhTQ020hsyuwFkf/N9kVzXibztT66Ti4hBowut52yfT2VMs2cOfU/QWhyR3
2eyhdZhvpWasnhqkIH3Gfy7cF966fW/oag0BhtVApzsp39u4fTZ6gOgEISMxydBGeeZ9hDXdkxTy
FGWtP5rJPuJAfe7qyT6FkUUgYHTqUkiarNRftSRDzEuPur7OwDWhZ1BfTqQ+g/i0SaLiM0s0WSRm
Kddxax/l9JiL9o3I79+Sf19n+b6FnTq4CU58EpWhovB7cLKBCE7utLR8DAddVR8ZQoCjVFVJOZ2m
D7F9s1WQ7qNI7F1ruHgmSZOu/W3a4z4B9msbhx6JmUajsOPXk4b/W9t4ZvqQlrO0fWqCs8k/dQ1+
0BItskFJGLmhrWnsk5nyMR0bG2GAlMce9S2DJzPk9LJfSTN7aES06UE51wQsFWtvZmuJfdoW7KH9
5RL7FoFD8nayYHiwDc4nMqBVngjcgVWzdSyxV07T7cbxTbsT+Tomm1k/Z/um+5Yj77VZtWdFJjsK
JDvagtk/QeEjkvQ3RjO0F/JiSkWuPI6teA0lflTB/Dzlxk9YLNph018rbzQeg1ycOaqY91TyitOd
Tun2B1tPsW/LK+ksb4MfPKQ9cJGB1nSVWnI9U7C2jiWfhL28cHlT0cHSpzDsQF0QEc0eWys9yPIH
/skEdQkXVoQ1uU6IU3IzYtlLeE4898kGfuDIFsvK0yz+u5BymXFCUR/HxTaeG94jCijBO4+pkYGF
w2y6lD70Frond6jSvSHXtQUSYgc0lxmzfE/i+YzKc1yVIoXAdP0Hb2SORtsKZjnCHgakirrom+D9
4i2/z5Loz1dc2bpHe1of7Dwmx1tMP8g9OifFKBam1Y7EgyDx+4Pd5uhdJ5RpqQ8gFWksTf3Ersv5
EmT4173J4rgGelQLRgjHfcK6QeOtU+LDaybqDfL0OTPJV25nOhrs0H2ItEnvXg+A5suWkUbuZ9+9
YPpb4wyv1nLUfIHx/OPm5Q6dHpAACqANrQPOpg5mfpUcYYlAOUcb66Rqhz1fhLFrkwA1WJd9EFbl
83wR3taRISILh1eG0LA+ablOjS5ed21GCAQ1XrGHzo0VmimayhttpC8jVDg4lvnJfkTDNPeVyws4
9tkpQFq01Q28ERUUr7kK6x23P4XDnNU1jVUE33b5KszTOyOUr5y/+84kv4delU8y7FP0WLO3oZSA
rh7+nqvRsfFxEecO0uI/DrKc9iGKETbTdgL0dREW9GUCkQhIh0DSeexjjz135tGq/BujWQdfkAW7
NtBX7dKDgQDsmo/BCwYEzPCKyGu6wVz5WrcDyidFMu+UsRMtjrFzW43+qR7fc3Tta54r3mTQkVVl
uFcRzgb54EZMZ4O5/GGA4+2HzByxrYpyX2YOBZnI74ldKpAkISgcTMVxQA1XO86g9y3Mtdvwi6s3
yNVo31BUHU+w41n9agZluWOQwzoyF+CGDXKqxk0PVePx0Fs2Bn6Xu6QTAFA2Sjii64t9XQ63QBN8
yJJFrTVBClXF8zhY9HZGWoIUx1z2If6rHJwwdJH8uCR+l2Hn8zbx3UZ98UeK6G2U/p88ZCUyO+ip
OqHxGbHMxomqDxd+QRsAKoqaDzeR73ZWutt0arYjFmcYeCNclz76sZy0Eaomk4UslvTKoWvK8Luv
44zPL7JLIjBi2t9TJLA7pxhQJdKbC0A/hkuUIMoX118J2gqUxTsY+hwzw5Qy1ZR3Ga7mNXyYA5ZQ
PWZWCd7DWxtjmkefAa3aDOGtK+p3L0KxEaUWpEGFgo01MEHwwaN5hHmbVnUKOmHBSq5MWdtbErX4
qR1PbatRHpoRJNGC9w0hhDf/jkpfjbz3QUIgM2mvcez8GZP2MMgUZr0lsL2c34BazHVffHkZgNo4
FMstS/+XW6XVNk+93dCY2wKuk+w5V540x2MpoW7I+iEARUlngwkeumi8s1i/VoYngRvY+Dm6mfwd
rz5K9Bksaf1ahT3A5WJfjLl5zzzmDHqA8ysXoRV9rQVVJF15n6v00sXOdKaKA8sbheUriSarKMUm
pVh8lTYwY+hdxKEbesBdp9w0lkW7oYF/rlZddizMcplnv+TU7WuD7yJo0Maxeewg/5NL1t3yID0j
ZggPeFWf3D6w8MYjkBnJXSqGGLSkVc0dt7y5SqhkJdNNkU+QsUo7WQGvjaeykH24syIgKHdM6cCx
WMZx7wq0q3z+oBeUt/zGpvWJz3YgHXQi9RptndO4x6LnENArV0EOE/KoKB8tr7FOzFVeI1Sg1BuF
CWKCrdlbd1N4HUMyylQ8ICI3EqqbicrZeWg6UCq0tM107abQ0VeGCCsXGJ3Mnh0WuOrdkpPcZgVT
WrYAKT6cVOI3kP51s4k8QQK3DdDamRasB1K1LaZRLs6S/LVgHjZ+q5sT/W0PdJ82Vzsgai+m/SWy
4PwtT79bJKqVfkYFCsHUR6x6vMvO5+yNwLYGyLRb6ed6KaQjKImP0dP39qB7+iWbNaF71ML78mB6
5qNlIWdQXKR7t00H7gTGcHJJyI/QNOlx9LzlPovhZHZPwRhtuib4XrKteqoxRwSH2pDjDgUrbrm5
2gxhtjMUSEVcNOBB5XASIhiYkfuOQNWA6coEZdUDvx+Oa3YKpoXnUdMVz/lv9eJ5hnt0+hFGArs4
jaykjw8HI8BJQIhVxvrBToIO14XFphgZBRqmhJe0Td86jMHrDKxykxYRkiC/uAmSlSIngNEAh2bQ
jffCC6mr9o9m1P86U4XMagF8nWyRHpnlr5vPD1GoSU1J6+1YYqub7TlYa5vpaRlvqK0DFSHRkwbQ
+pnHcSZxASinJJGW68pFVNF8e+304Yd3ncve1eTYaor5rmgieu4UvG6ZEYVYRfQuxc91Y5v7rIYG
yNgs4tgEUFGiI1SFj5UYLxZL/i0r48ds6qZ9URKqkAUGSLfS8S71emaYECI6D2vqofr8LET1EcXT
PnJZWwHLmQC5SKGmMv4OwDXF+CJadaCPvtnOGrlDmNndqXKpUWugscXQoEgIZLFRR/SU9nqS0dPU
ggSJ+cWjvG7TIqutcVFwo1s7p6scYhAJVC5N2W0zzb3iYsFGMeE/tB5yjlw4JCjk9DUR15ANdb6p
MUcdZFPy7sj8D0JrHP+p+gGHe6YLFgFMX109Ud3V2ntnzftLuiRKHoi/tdXPGE90ZWxV2m8BQMdN
KeqXPDafuxjhZ2+TiZjlzoOvEmjWpL2iFlNrM3Jrlh0gX0sDPjmAtZZs9wEy8SU7sl/zAQ77xO0f
FbTQgfzWryxwfj2XatfCOde0iBQZbb0WFDULQpfuTXBoxNFf/PDNSaNDX7Hao4iwHBJfzL9N1ceX
TOWfbgj86KFsQzem53sjyLbNGezDv6syReEHyJmvCBg0fBoEJ5TEQ56TAC2+ZEiyaRdwlyXZQtem
1IMkjvPsxsUtmvK/ygKdcbAJfQ0+V6BDkFWB+Hk7ivE0iyrYRw5KpK5Rt1rlL3o26mPPcDu64jdu
zXyN07TbEvcAIqCqz7GW8gwaDfxq+HcY1Z1zQQqESLR7sO0jGYIDmkeoysEahnPUFntjjgnMAu4t
E0l0AgEwGNoelZOiYiqHZI86hhMEZ/6uStw7jLrYRBf33kCU4p3su7sRAdImX2geTA0w/iisjCVS
FK0ElTs62XWN+/zvN7Cc/gY2H2yIdZjOccOPATm480I5HrGXVduZAhT664ggFQy3sx+6t8U+W2Yt
QjnfVxvLgZ3NlUDe1IHyFv2wjlp+tLLmtm21fUvT1noIQus45H26tyAhd9qa0t3svqWeTXqaKRQZ
jmJR+aPl8EHZQlRa9BsrpXP22AUD8tr95JTeFrXGZmgL0JSKmPaIHYkirvaYS07SvClcsm2BiTz5
FlFLvXXVhIaOnQ0WkYZbv07wS1A8V6lw/y9TrRL0NXr8VozR3O2abJF1aKT2plHMzZZJVQV4M4hY
+uTktJdnZOOsp0EiZ+jKC4F/l05q8VxSiCCqLSqg8PQvTCytb2mc+YcpHp9iUJS9NXvezm3whCtl
WEdUotfECA3GsBm3bN0lmCoR0pAT58HucgsFdcMk32qEjIVm8iKmOTJIi0m9GU0wGrFKGUdrCaGe
lUR51XHIhUWM9l/TIgsyuVEZnB/+hdUiHVs5PoUdoamNrdd33IlkSSCDJKqushj+4zn518gGVmKb
+a4uG3I5kuFSGqKHZQHMq1oXJqESB2d0OSHKcd7aVlI8x4FYExrUdCPvdht8KtpuT3YSvQZFI3GJ
mR/DNBg7v65ee7KXbzjXQH987z4FnkeueB3VpJ8wAAKektQTMWK82p7/9C+6uXb8vxiPi7UFyxuB
yF96y8JSiJ990D5nQsTXakYYaroGQCmJflP239tcMhZYPY9LRyr+NhyR5k9myG3OOPtO/C8tOs1t
0gR1IjBlhJ7ZOVLThj6Mm+RTZfm1EMtEPtf+2Y+QiwSyOmTSdN+oPV4D2YV/7FS/i4RN0pUPtkRW
YmCtW02Nad0FVvEnX3JZQU2R/+u8vzXYE9RizQPxdw5e7jzSOLexahB8k8ng5C3SR+4w8w49k4Nq
Iw621GddSNjNX/nJjBtY396yyLuaff+9gaJlUl/B98FrIcM5l5QgrYdUvha9Z691akW8ZHyJDDvd
zaNyPLLuCXhv7/O0JOa9D9ttnPvd1s27cAViWJ6LKNohUq1ABkcLPt9+dkebbk60tMjE+ouQIyaJ
UewKPwb16/1kK8tHHArDKxPkqTK9BreBW1xGC2K6RhBuV4BC/QvWfJuOSPqlFNtipO33uoc5rchb
W1FzFmxYv/PXuXUoSAnLR4UEro0rY19bKtvXySBe49zaBMR+zwkagtCAc8QPA8sHgEMZ4ej6T3PK
Vt93ywzkBbiAK88+m4gUJjbBH7FYB7w4hzVqjVsX5OouLtGbDCWXwziW0SEnMGgph6J9BFpmG83i
0YzEcBWzVe0jrbJNUFzoWUd+yB17SUlsQTDKJjyGzrAtowKFu7DyjSXrR2+23uY2vZlFne0GXROD
s7ylAca9ezNBBzf+zQCxo6A3z5H5xydv7dyi5pt7dI/eKM1N5miSGdXUHBUeVaDJDxmU8kTi+zaj
v+w9R5VdmTCaRpHXuzC3/1SFru+9bqBU2rPFVo9FB2zl6Mc+YZIezmMAblplRnIPCIOFOV2ZTZic
QKP0wSETPzTc5BEhyMWk7XDFQmIQOzM8T9I+p2wye93AmJJqtLYiYb7i9OoPGaZX2x2NPSLpg/Ev
AYC+BxtaBU1HPm/DafqqEbBf8UyWB2NQ1GvTr+gOjfGhbGygC5roOEP6kJaetbJiI7943ZyxWqhu
56dRerRIbmEOCos9C9iwTagrvAasYpUIxB4KiOXUhrhqjeE8+ChLOzYf06JJlXfhYCGSb1p341dO
sicA3NrKRcnOq7fD3ICQLvKry7/stsahrtZ3NZmuUYYg3QwlM1UVXwgvOVZz9VEMr+MwqfsoH269
SRYHWhh0qozP2GmHN16GtMFLncPMjGoJsVoerkS1CK/K0Hyi529HYMMp6erqzNt3cJu+ObY23IAT
BuJewwASCT9Fd0HPCVLY+oNeyTvCF0/sRQRcdyQHi87xeYmu6KTaQwkkeQaA/0zShKdA5TbShMV6
ln42oZDQ3TxP+FbAf4Py2zPMF2KUeF3z7L2ZWudEMDMQnHt1zXq8ohrR29Bb0LcORThHi7wXafFh
WNzkEzG1l5k7++BMKton3XAD/Usv1OSWOxVYp4kGtktRIgD3wBb7WDVnMRJph3yzXOMPp8TCVU9p
kk3HejRRm+qCwthvd6YOAQxvukQahghICppN4OCorCF+ahoYZqnGB9sW6ckjQeRE4S/LfAveaBeZ
QBiAcSoJa4DEYWDC6C/DjIwh1mN07XH67oO+YvIEgySCoSe4ukjGYBeHwPaB8VmnOYxGner7JPSP
RTDUdMNjo8QBsFx7uGqGKnnJZTdt/4XTtxl8j7SWDCIXoi+ahu4K5BCvcwqMYriAlQvgsSqwcqbt
yIBQusVhlnN1TnL/RzM0bQgdxdQSJMGG2vdhCXqsNkjticB2WePItPzpBlyNZBhsW6NPv8bkNWHE
wnalzDVBlt+tJF2wj0N7OwHCojuJmc5l8kC9BzZFdjteJUzptM+92jiTe+2B2yX2vRO0+tYvAUVV
XKLEY1j32Gv7eUogf32NAgX0lbZXG89NMZzyF1qExZ9SqJNqaFwKrJ6BRCAyzbvxQ0w8ZmF2Sn38
83371taZpg8DyoM8gT8GtgpYEo+xY8opTMa3x1vBKDxNSNPLJ08I50G5GozE4hOCI8WLROWU5X9a
HTGrZhrPO9tHDR40IHMqeXZsPdzZ/A3cerjj23uOGoAis6ObKpWE2JnOreFUp7FVfKOE20wYMj9t
Luw2cr9huc0XMbXfMXct3rC3GPvCm9bp81BXwclBgIa7oIdH9/x3yPrNlKMpItV4fqf2sV9Nlcnq
EYb9KcpC8rLd2cDqx/+EpJXjVDC0USCLVIX9Zphx7xajn96idvhW2cxgPIlg2wN3nu2S5FR87hvh
KesTEc4xE+VJZ+P0TlzRFgB3BgpK0l0XPcVWgDLfSdtjGUDfltUhCqv8Ylig8qZHoI6KCF+sBuda
Alw+zNBvF4O4ARegpgdIjAoYwwVodLlxewJbGntRmzvMgbP+yUTqINqEOxXVAhc6wakSKj7mA5YV
daJaiFuyJRBqZrhbxSZR0FbXv7OMx6hiafSWU10diUV7D4ssPeHrKfd125Y7FG8Xtnz+1nlu7iyi
u1eeV4G/Q9KI4lU5VUSxC4cM/ABOsLh7S6LZvJhkyyommzIrczZJm3W/qtPtTGuJATTRC/+Y1GNw
loTXLoWW/G7RY9k67nOPrAmxVrETdOpu5zKYz7yrX7lwaZNDMp27SvARltc8HJ66MCTfMOSN7fqR
EHq7+JzNwt/ij23CiRBXBLdTk4uToC8Ftann8Sm01S2b9jYDy0NOJWjp2SSwJcQFF8AyB1UAsEaJ
cdUzpANfpbeRaYO2zXS+C6tHojKBxhFwvzLMEju58jHteumzqMHM2T3RB1bvAR0c+5jL2lBkLwqi
A3e5D8mFQxe9YHwqUvnDcwGfC+yfWPa06dpi66SxR23xm2/jLiXMA5SBn4Quupbc/z7+6zNIGE3o
3Nzh11JttE7MdOnvJjeCa3iHXRkJsvSRvejyuSdHa5+70wvrmtg5mLY2tJdWa3J+8fkSb7ybxkXw
0tbLMGVe+iiutiN6d5IIUIfbNzm102EurU+aqrC/WME91wswjN/09HrzuGlTe8jj0/rstR8ejrub
b00As/l0UsgRlyk4WdeOQNLAnESO1c4wDIW6hLQvL54+xKie/GlRW3QajgwgNbeRdeSRu5Vunp06
LjujmYmlGUnf/XelZx6EaG84aIrCw2z8W5kYC1EKvPojD1HkFQkPGYSL4YKUxSaP6wg8sp/y9nv0
G6q9S55us3yWIZ0+xkAWI3g8SLoRvbk+6xRJRPmzz4QCkmfAbLaTFR5ULttzX7XWo1Gi3ug7HM7U
nnKcpZxR9InTAtDal8lJgEoxCGi2hY1OSHAgHODf19b0BsyJKJ/qkteEVzdlMyag2E1oINTIp85l
Mu4kscqPk8FnZ2gCTBXCKLxva5lQkNzwxa9JrZ+fhJrwE8Y7YKgB0eBNG5N9SSr0EUhT4xu6O6gK
gwj+cY7FNjb9O/o+Fhmd17zUjlx5afgSN82NcyiwEW+3iiU/ZouhJl4gaHVCF7CYeiQ8HsiusbwH
rE2BPFcZEeTIVxONekom5XbqHLEJEXLtnbl1L22WHgc6GUQ9yIeGBpd1NZ0mN/F+BtRgTvMJOzj9
5rirGZA8IjoYdZmdOvLVw/CUxXF+MVMx7OrmTdV5dw3pDaDPJOSicSH4M4kKi35V97FcgkMnqyNq
BCPZhInx0UsxhNKfoC79OQ/M96HrinujitNDps1mkWPe90SCP40eWVozBRibGpTy2qizL+ctCZVo
v5c5xnKp9B3Nb3+EfBL8gWj9xEO3HB+JYda3OhnbNw9xFGFzk3M/xDwooiP40WofUxVBLRNSsw7j
PLoXUX4SSfZejFnxrULr1GRRfzR09EBz/XGonICcTEp7lkXl/87X+N/lBsjZTc+gAIDyUd/819/0
P0JR0JYqz8PAuYbJA/yB74+KgGEp3hJqU55YRdM9Sd4cBAgcKuwbYYkpoZnGQ2e6h5iSn+0QvE2z
wRSJ7rKy/H3Tk5AWqcmEe7NvHqGmq3HJFuf+2nRM3pcKEca2a1tu2jof/5+/kfm/I+A9aRlLCBeH
kS1xeP9nLAlee0bsHq3/f7+XOMS6A9lk+lKrEk6pRhjfF8qmOduJNqp3CckhVtVAl1BDf/SIjLO/
DIThJZVReGlS0vhwUZ1sELAKzL2yDtj29gGxb91Kxl13ifbDctC4k/6tFMnvHY4VIApIPiI2LLKH
x+mHrBh1RgTMTTPW9aqt6hFTCveaEVG6TojBsDc6UukVxjbOrbl/naZ2QxCbPFkD7hnm20l3WEeL
FrvcKD9H7II7s8N8UKh5nQTZFx3VGWMTP4CyuSzCdIcok0iLrDWP7pQsb/qrVnjUq7w6WTOXS12H
6Ex51KZ6/JawSIciu5eUV2xsJ7GvmrJp3Pxqp5o8xEbP+aJzDBrEeZ5l/BzPLVU9ENMbKIHX1iOP
Jg5zb6Oczjr2wnh0MtCqvImuXUHKIzd+ug8mK7/PgvkBXB67XhJdima6TgV9KH2H9JleZWZ2J6RV
CVPnkPrXoRjFxp/gmpsUaX85pGQpKd7jyD2R9F8dB3UeqkDdBtBO4PXwSWgjXzMB3w00Cx3LsBVX
Lw3MVW2EzdZObfOsuBJxpPF5AlSG3o5W7eCCFNA9iLm4YnMyz944m+exQIyI4uAEtIfrskZ0Zcto
3BDB65wkMWunhjCkyIe7wNEd8T2O+f+T58XSzuP6H4FePM5SQsPxXRvUCvv/+TjrQRdj70UYSFwb
ti9Sd/Y8vMM3yyOhjNXK/OlACk5Dksp9SA8AdFshLtnUluhjZ76upEeDapBlnyVi2jKmkCIJuUVE
SJoxNrUXq/KTw2j9F3Vnshw5kmXZX0mJPaIxQyFSlQubJ5pxJt03KvSBinlWTB9SP1Q/1geRUdUZ
kS2Z3SK96UWECN3odKMBUH363r3neuLEDdOuh074CEWK721F9BZIAdH1BuAumuUDc+496TpXiuz2
2vTJ2Z/fQ8aQyK7XBE9+RRkSHYMsyA9uZ1/jIDYP9thcB2TTD6hnZnbVU2F71sV2urtiWuvElSfT
K9Upyn8CGE9pbY7MlAczAURSedZN1sdARMAPhlSfcRkWO6ZRSNYKw76RbO7cxjBxCaK4Jo05reIp
Kq/0ocorfZtvqvCu4wyoJTXG+shY+QFN3ofZjoxv3GSVJBmPtkenH8JNu4eQtaoxMO3w/DGp5QTR
qmPi1SxTo0cGGDFDXSo2Lb+h7HHJ2mgKN26dwrthWL1JGSgecLTSgSnv0sRGh9JAX/M4hbKZ5XBv
gWazm5nbuUEnUFYVrhTf6680fB8terNn6dD1yU0Pl1M1bLwqBLBGxPtxILAhqi3vXIGbPOfUgkOe
nbPBzwlaUfgKYYz8C7qn+Id4kwA5pu8Im7sqDM3gzxi5VIdWUjLcmczmabSDmxHix0Mu4oJNWqcj
yccDh6CjQe5aZhQ7Ct54zwZRh17yqCezvoYkZ8hia4+sJFaCsl7GtGpjzSS0bWFuF7PzghLQOSFZ
htVkjMZe5bZ3U32/pDOWb3C/W6xo/M9wETE5ObXUlLjFhWzFkzh2nlM+tLmqTrnDbkroSn5GzfBV
IFE/0d9hjl3z4fRdyPiLFFQ1+bcmh8LgINzd5IGr7iJjBAdrcnHr3PzWu9mI6p97OQPheIh5lyd7
ss+/favvfG0z0R7bGvIBEpOHJp3GK4YRtD9l6N/PuPZAQ2LuUWhYLZDTZIdsO3o659wrrbugncUW
kli8JjDDvHlM+XfCLchxE/axnuD1TRo/xj/f3Z1/gO9yFaHcuTYsQGeJxP3j2lHROU8Y9MRrmIb3
ndOIg1riFDHiXQyFt0wSwnSxRbFnQ+x2XUQBVVjOQlWEwuGaPLNU3mWPgykjrRY2pBipRtODhp5y
lURqqJgcQ8YPJLjNEcy/4ctQuM84YftdrJtoM7r6qabyahx4pb7T4Z9qIei1aJzdOe9upj3sIfyJ
f5EQYv3vbl8RkBJkeibQRu9Pt6/fTm4Cx3S52JBGOCCW+7niSVbJ5HAOolidIyZUQeZyjB9C5oce
TcZ/8emHy9L8x6XboxQhI9m1fJucoD9hwjGfm4OvBnTDTUoJpwygs2g4gfiaL4sqFP/Apcn0JRgb
863r51d8a+h8x/En7I1X+BrhlzyIvo925e8XrzL06xpMxQBi74hmu151s43Jlxkh9pp8zeLPmm/Q
xpgN/Rrb5YfPcs6EjWCpAaK4S3YTDnlM/BXKYcAcTBeX43Mbnjk9ID2TZCMmA9CWov8c6IRuaRzA
mqUDXrjsNOipOcbq9orOctX6CR67IaYIGbf1NA1HR2L702xAM6b2jVeTZeSFGKqtms6tzZyDdpa/
hunxksVfJoUjwcU4v04T/I1d6L6JiGihlD+W5kIiQY7QzbTzvdL4WC5iSX7RStPlWKHSrRjkABSZ
AHPMmK1TVgHiah4Vu9vKp6AZZvPGGATZTYSqB5QGxADv0LQQKEmUdwWiG1ma9FOE6zD/ejFRpE78
Ats8JsBW5xHySkn5U/jhtu+NdgNUawm8/cBAkmzbhh53FA7v2iMYCQI/U88q3Jqx/wwzA+ElvKx4
Cfds23ydtpPadUtPRKnqgj3ggrX2MbfAILeK8FiKvXdP4KNcVhZ6Fh37DtrrjjO1oGrWAjk8wsqG
cvYUpFBL/JFpZiIA/tj5t8o275e2ZGprAQQNlaZ0g5FboQcNYvin2S7uk0ZMDM+Hgzf7H2YDF031
1W0ICP9tilfXrL/EBr7lcYAi7OCVUnqI17bHv2vjhcT8UN1sGEcz/cQWLxgMsGINZ/apHS0UyDY2
h9G61nk+oo+P8h39vFEHfLT+tCeNutrh8EQMDsl1dOGq9F6NDEcz7RpIlMH1Bu+szKNmj0wFTwop
D+wxnbiVyYvXVPk+18QqMcDZ5h1+D13z3kRYzo80tOZH4UI1mLIkOYFmRmEePRdw0Q9Vhda1Mkx5
rm2u50gPf4d6rSTjW45gWm3YbHG6n1UfnqmFjKttw7dwh/JY+WF+p+Sc3/XJQ1LZwYmb3jx3pQNG
x3I47fspt2c30hkuYlrYWZQyu/Zs++hZtrqGEbd96lbviQUsZygZKGlvvSyjIZsUuE2fq0oTMysR
rlbuoqAFgboYljksD1iNk/BW0ZS7RX3wVLYoqeTkY15ZNGlm6iNcyNpb6CK3ipEWbgvHLc6xcp8d
a4hudpR/9lMujiLjeKu64taRSMgcJ1p7k31NdVTtE8MHceVFxd6ykJbFoGWOwAgWxgVGmRDsqi/J
pCjQraFauJsyE84zAo8dAg9/K5z+BzAUxIsFLXmiQGzCJn/2eY9kULvg9t3WFzuBVMsqyDohOd7v
V/Y49ecCDIxVC0xbmj6MFdOYJnPgsRU0fMfIv9j2YllFz7r2c/vroD3nDnTTizFk4lTEGYJZBaAw
j9zmiIK9q8YjKfDLrUBR0fVTdxCCAyXyQ0WgcPF19BsCddA9U8DTNs9nGd8XDRoGGTvWBaaH8LSP
gsMFKp/nn6124mOcGdVayO4+cehqoWujzeXPzwBFmnOBlwKL+th/ScpdgHozk/10X0kfU0ziYbfO
uuQcD920SnU9PphCbTvkZ0+ghnSTZHfsDi+cl9r7tp4fZ8hurIjd0ShnOopY9RZ2B5+gkPld3Fdf
qCugBMdetglM9dR0yde5LDmVOV+dRWTA1AtvWFRtisTngg0JqJm4IcWntzJa7QzTfjviVel4V1XU
LCnpZCO6kW3QCkr6unzraqt9gHR5nhpu38KPkk0yMv8iIadY67FIj3FJXYz+G5C24dHTL9lWTLhO
+3ki86/38fXiY4rewFZsAw8kuTk64aGtmED2Fdi8wk/eCj93tkYdcEdD5IkTVG8c26NtYTM1NAa0
5UUt8ud6yX9cBlb/fP9d9vh/2H0dl6ZSiGSYMPg/Fj8cYyYSpPsEKwwwqJbUTADW2YCzrrEOmD8f
/JgS6Ld/83/8IQq6/eu/8fX3sppQa0Tdn77862H7uP235W/893f88fv/eve0e/7zN/zh+/mJv/+L
m4/u4w9fbIsu7qYH/bOZHgHfZd1vP1v9LJfv/D998S8/f/spz1P1899/+V7qolt+morL4pffXzr+
IKve5RP97zjU5ef//uL1I+fvXfT4M/9W6kb9w1/6+dF2//6L/yuWIWh0pk3hGzh4Jn75y/BzecX7
lZrU41zB7IisMSyjv/ylKJsu4iXzV/bc0A0IDfdoSYW8h7bUy0tu+KvrErchuJx0dSxOwv/1y9//
7br/7UrwYfz+9d9ndv+tBvy7+4PmEO/Bc3yH6CiCXMw/oXQhrkbK0RQVdtsh1Ux94ilQnHc5ap8R
ykhsp4jsy2HLWA1zilXKbYkNsRryQ9KgnsgrGi84kLakkxJFx0hhlzrhd0M2b5GFqKhP53zbSsSo
us1A0YfyKodmN5JnuylL9NrGnNjAYrJvOmgfhhSig9EU69lCbug5VFgSiw61F25b+IUEBTeRvE7d
uRkwMtbQVIUXfxZmc/b1jDG6K1k+K2z0znjpXfHNklCvbMs+ykE+VBnzrwhJkKeGZuvE7UuLZHVF
O3VtGMW49iT2VD1tGjCYgaa271Ei6tK++e70JQziKxClY6CLfeJ4h7zo78bCPxlzyA5Doo3yalb5
osfigs9Rt0g9p3xAjLQdC2ei0qdTRmFVbuOCpa40HkONMyVEXig4VrKymzlNZ1ujuafjIjGrjBXK
a/w7P6wxRBOoLJPpcjRBN3S/KUkfBuVUeEiN8pseahZzBwl62CBPYBkl/GgZ1n5mhG2UZvMcTuY3
sJgDPpyB5AcIk6Mh15ZeDzVCJx36LurB2F3D511s/Wh78UH9yPTYbnU0lCtzGGGOEPLi5tOL2w6X
LLnWqRrWYeG+Z8yj4zy69g2zW4HsbeNGn0FgflMwZCPDuMGfuwBAeg7QoO8Ka3huR//VzFW6qWZp
c5pi1KaoshO4gSvSBufdoLtLas0/Glnc4HYegMwvOdwoJNTWdwg1KHMP/rovPlCtyx+hLod1S6wL
ZL9nf3SwnI0mVSWUY8sUbzHIuCk0+HiC6l4zhN6IioaQB3ZildvzcAeep10hc3IfhUlQbaM7d5dj
OScKV18kQm1YFi25xRXwzSF4KUxE5AChgf1gfi6Fm+yadKAgJHGCYjRZzxWral1Tcc+knvuthTg6
fTCNr1b6biPQ283d/IpxxjhENlIXCTS4cY9qwP8nmThzkmCtrh7ps3sEplHaU69W7CQMrPu9HfZw
i82BQ3eD0bpnDNy4L/VIne1VzaszYSroe2xZyfeimh4C5FJxWL84yZRhdGGC2dJII1rg1dfls9lL
sc4doMZDeBFj+phF/avtlFsxuEAwm+ehuogopmf4HQsJQ/je5bA7XmLazitbAgR0bZ8GZfsm0K0H
ef0aInziOIvs1ZgOSLTVypU4vSOrf/NQ064hMqKZq59aq6bF2fbE+3LCiWjuIt85pVb7rajwsgQa
XWfhoMDhbXM8+rCaHkcq9gonrL+00tmPzqVmgrMUZ7LuFxVr+h1BhL/VddJSendfMTOf+HhwH8Yf
KUlVHNkoIuWaknUyD0rkJ91R0yrYVmjhrW9Nz34vchvlGMYhVbx4Cru+lJAx+no/6eSDpjoq6tH7
XiAkX+XhaK4ydPrbKfB57ubwhkT1HUObzVA1vfNKAlCtoT12M/oFt683fje9q8FbPC84B4jq8FsX
odqYfSQWrlCyf96ilnojE0lLrKD+kpYmkrkYl80KxlV/z3B45zEyOvSGhZmMkgKDBOvINF8mkpYW
2B8fUKywt3jVyh3cO8NV0c0yGkjVQUV/n/sPhNG5Q2azCTOc6CRk8xxnUAAYGDecP2ff4g/zd+Mu
5nGA+GrROO4MQuWGTwSO4OwHgg3RUDx18zjhqyGijdIR9fRJSeMu74J4xwGecXpyPzbaYBA3Yloc
fPva5Ex/0AQ6TXsqmvJB+xZ0RK5HOZRi01WfUzcewroIOOlNVFegheNefG1N4J1KfWPfucggfihH
VAcd3nPkci0f5sRW00p6prHj7lLO3lvHhA+Hn+hgmHhFcUkAaHWdmQlucDZgjJLI48uFIZtc1gak
gWrrN704Rrqjf+ebTwUM/Q0GctiDpfmGb5jIT3XtAsYZORZ5IyWxsA3ao8APxFT+3k9gdYkavURk
yscuYkG25o8pGZ8t3B2rDvT3etQoiwpmXLE3ZBirK0TJwARYgeROyH7vp5wKl5WLDnu1Kz0IkjKW
095gcL0WcYlGuVVITzk+u6luN4bVHCVVazXV84K9wc7kpC7RrECZOXrv6iojwgCXJCy2jBNIcYqa
Ybg6eSDo3Of2Ctwkjl2RA49GKS84FMUtPRCiJLObQT94M1OdbDilnz0GQiB/bIgZyV1jYpyYRH3S
Dr1qu4oKyDFgS4maYwwbDskpiiqQn/5bEvnxhngwtacNebSr8JOt4GqWLbV/+SxzmN5xEeEaAPa+
XlC5kGM/VNHeEPakaLib5LUkYkMb+t6T8seciAcSIwFQ6n0ch1jmdfKuagwxtpIdViXsA5lkCEsK
gQsEYNECKcFOCkJ65VXAddH1bhC6o7LqFveefpwZ/e5kN58LErGAkN3CMdjXrFrbpi0+S8ZoK7wv
+ChjDutGg+7JDuT3JMBxUKc9Srrpg7DpDDfaqA5J9OkpBQYRvnjvvwLcQVjk9HcyBOURdpdyokuB
FZvOTdh+AWA9rQoz0NvEHx4zbf8toe//bR3+Fqdx9fNH/PHnYvwPtfv/N9X6PyvW//M/2u5n0/yM
v0d/rNb56rdi3Qp+pUcZcE9jWjc9uv7/VayHv1K5k3AOkiigl+kvQVS/F+tU5IylGEo5ts94iiCw
/1Ws+7+S2Ga6pgPXH6uu6fzfFOuO4y1T27+v1m1nCVmn+Uw6Qkiu5p9Oc4mKO7CyHBmlSsnLRfi6
q7DpzgbVSynzkfyjBILQm03x0yE9PaoJ47g3nmVv4dT3/QMKo0X5RuXZES4yqfarQzth71bsGpko
TgKZRhC0GvsiSmpA6DFwOu/oKnlTpv/YabAypWe/gjB7NpfuZGTDvYzQwiNLyVdDoenwwbEf4hi1
ePzQu/nDOE9qowiKgrrGBFcNH1IsrIih8Fdjn34VRgXZfkCmfxY0su9pE/q4ChvMzohjx7xKWb8L
bz+mL4bkcFKT2m6XGqry3KyaPvwUNmYuugDdsStvhduBLC6sqwj9aKVkePRi7M6hAzYkrFCOTS6J
D6TYRgcywaHchafI0lju1Eu7rSwRP6L3phq4RQRl7arQZ3ONIsqcehsFXX3XVvNjZk53vh9dRy9/
zYtagk1J362o58Pq3pEDL5SNCXBsAlGbATCjNboTFv3FuEEd7JlPo/LmTTA1xT5VNSMi+Y2eaYjV
erh4FY0RwwHL1QHf2RgR9HhVlvjhMFNlTiTXWA/CjT+ANy0Kn4aIPWP1isqj3S1TPNixlo6LQ4xb
MSE1YZOjeF73YsCkkcu9OwGVYxFnO+xgq/ZieujNnEXRmS9xhLwm734UWMVxURqfzqwm0MGaJm6a
EjgygWT1ndK+BEQmcRBPoBWr4nscJ/4azwihoxGm8BAERSNToIUNCO3MaGeADac6kXTMens+hrH5
4uREcxBDDCuqtA5WS1RLSNYLY1ZoY72vGJK2rXEwRXhoyLRsaAzZJCvsXKi2qKSPZQfRQfSkcAUJ
C3cB0h53aTherSh5xt7+SBHyGETAJzNidXzB79On/YFDIgblVdgHGHQNX3MNAsZmKniAHRCSiIJx
xSGeuaX/sAoMDmJmxwxvQhCdQP8kolyA6PLTn9IOJ9x9NTpVZJXoJ8t2X0DI6LoQz10KTdfgt19h
IPZ2jtvcm85IpOkSO+UC/mK/Db8Sgdqte91ZL+GcvEXY+dZaxtY2vLhzgfJOtIhonLHejFB44MW6
2REQOXuZWpImmBnWMS3c1O4BcmXcnjSqwb3D2oCnHn6JlvhUJssbN13OmhzbVpMPacZr0nLHg7Mu
qjrZ0OoWmzppeEO9Yuw6EnXKnmwghKXlLZD9UKlwyoEiJ6gJE/wGRdA+041dabt70Fif9hYn3c7K
WsxCznfbLtAa+f2BDIv0MOMiSPJq7Vsh4E5Ir/flYKC0kgMSNnzjKx3P29KURG50gzyHVQesz8ad
ZTJnrwx8nu0gy72dOuOuRqggMHtMsnoc5wb4Nkb/hMu38TES7xszfqCCQ5qJ9nOFf5LGHUNartVV
pe5hVEG2qrTX7A2SolCwiHIrUfOns7apAlNnCzJt73vKBu5Q4SgVgUYKAwWGTOX3NrM+ojDPFsH1
jyymn110iA+RszBKCfG6O+EpCY12a0saDonfnCLhYz3pzdvU1I99LRwYfpQpmCfu6uQNPuA+beBF
Vnb0w/Gjc193FP8Vt2teM+3xenAJKnm2DXQxC4KckZnTrRFPArl3KfmxLomOVnkRgq/xYWC4JYBa
qXiMhADeRFjQh0y6jNnt2rbSHROD6hrbeEsSaZwZZtK+TQYYWdYtGXehw8lkxLGJHyIMgBT21Z5t
4S2Dm4H+hMjeUDabwhk/tBQh04kAOlOp3upoPgEEJyzAjB5HTecgtVRMTAdMWmZRSXVG0O6vewRz
s27iXdsXOPprzvhRNRQ4vrV9GmVzNtGE0cwIee/477squffqId8HBRbiLHZAV3TRCcwllqECX7Tv
WHdAq4HPu8GbVQKeCsso4FmrEYRX+XH2jHVMOlVjyUNGk4JXrDtmMM5GZH18Z+W3xq+howmojhOy
z0Y4J2G4cN0ldWnM8d3GIfga+28e+hs3y4CGm3Vx7NHu0AJiRjypCwhcVL4JaqWhAJjieI8LzNmE
Ab6JKfZXaWbSgVrAnahu5tH4VmIQ3igK8jYBs1V5pJ54zCKLUN8n+rc7KzuZjneyTVwJCIJuRsG2
aXvJDYrtqkZsxmHoqpCSPQ3dBQagPnXJxO1qQ+5CyrztOrgpZCRi0yo63oDNXUMlSmxEM+0YY+xt
zwBgYQbJDnSq1X111IhkmLH7MaQjgNs/v/E4iP0onc/OJbNVG9YXJjswOrGMqLZ6iJmEWZS94EgS
yalr2FP47FPSqTadcgQkJ3ZuD5IPC/17TDQNgRKQNMGC5Rz7I8g/y5Q2iXIMJWa0WdzQNYsgkmRG
jdo8c2oY9Eg+lHewSiPc50zwWgh1m0A7eqNnzsFdUi1U7xfToosSk2lBglz8GJUFWDijr3eeBWFJ
xns6mC14PvjO3KwW8nLg9+2DPdDJH/Hslepe1UkHjwcGhn5xSQfbORFzkCD65niAkGVdAIBAxAa7
oc53jKmAA6QjTg/vEoTBC1VWaiRvk0RHO3AFIuqIyoRBhVqcysz7cLyM4l/qj6CFigugcxRBexhd
jDl1cGxigbe1YxJTf/SRjVDCKO+DNrp0hHpNTRJiZADOQAjlseq7YJuOpGmWxdWpcB/HnXVGq4AG
S6J09QhwTxc0R+NK1iSYF+ve1sl6Gm+jrfU6x/i/6RNSFzF0TiWgqS4rd7ht7lO6JswABe6UiUNP
hMSBK2EjlwUNgIW/GRmlaIUkY9B2fDR62q0tZ6GGKdRBBuLVfBN+Bj9rGMQhxNS+wrch59i8eIpj
aTyo10ZaepeAP9sOwJ6oYRLMGUjuqyR+m6mBmP4uyTtFcjAs3jjHT4rH4tPu+yfSRWDROtOL2SKX
GMh/X6X9fZx0M87ikYtjDu/zkIstfc8Io2jV3UE9RYQODW/rWtFEIgM9WLubTyoOjO3g1bTNEp7L
wdXmJR8T/+BYOehfOzk3Wcb8ZZbruokqZn10bu05C9ZTVBAMZbj9PvPjqxpzG7MyMDGCGJicsTxw
iCD9qZ3opM6Q7m1kx1GFONtWTvgoZbp2MYyj1FKvXWG+dObS9lSnMSDapFisJ+RkZKiiC6erjiNw
UmbUUK8L3ztZLcPSqayeEfqP56rB/pRZRByLEKKLZg3eZKQywvvdw6KAbDf8MEZ1cZEbA0u39j3n
zGPkI9esoLScEwNzVg0U/2q7Fdy6rr0ZmOWLvN3liGrldGMwd0OdwWG8ztN9u0Gemx1b3fxUFQqN
krmVb7opmJKPvDPlIWjlkw1okdYTZhjTPxAuS/BH472ZxmJp1MU9w2CIVwzCgG2STNeTnCSzw+xl
b2UhyZ8OZbwyG8TBrtnvQzWS1FPic6EPy02bgrdeO1A+kJaz1DotYVWGFbVkXFkkNoUWyxvj9oNw
EXibzrlgc18pFNnRwMohDTZ/S7X2KcMWIpjvddRkDuDYTeqOrI44Atd2wvI4hI7BMcbj3wma76kb
40ae5+GGVQpaBSEkCS/lg6oPWZsxOo7OE7k+FMRL7I6PGtr1cfoO2K6S6qSbQR2HUB8Mu2JWEbis
e4xX6aYtLos82fKkYAvqo/fSPIISLXZdW8JTKppPEtpocRNbhdSvCLfuaH96FnbgoC+nVdekF1+x
9KXaZF2e0K6Tg5EXOerbFKAqAKd3jA1Ai4WEBVDejBYeVJzMzzRTBJYAbNxMuTEJ8CmEUXyyYhmc
U7fcq4KA1tr5DlHwObehKcmc94sR981Num9pzW6Ipdmpx+Hg5PJzqbObuvvMCiNircGA4JVQ8srI
9jZBeNAOxBqUasUONcfj3FXywJiTUg6vZeSKVxttIaISH7yUohVJeizr3dMUD8U2dxmLTKFznxqf
DOu+ggg6wq5a+QGruVM51yA/19M47YmMzVDAHtALXPg4SyLvin3eoDXsHPfD4IS8Jf7yGCTKhQXp
3uxcPaL/BpDeZPTsCIYJ508hx30KiQH6Yeljp1gELyUVOLluuML5xtqhHoxN9iz66g4Rayi468lh
k5i/Zr1xsFwj207aogdGEY7f84hQV+6TiqeskeAvEOt2Q0Juxl2f6oRcIIz65M1twx4dP3D3x5bS
Z6O66hbhQkF6Gh1gKrMFNxom2BcnR41TONVME5KrHAXez3GAZWLlIZ+5BcbVHmDQhUh0FzAYRpAp
6mALoLScKvNRW+Fw9jjWqlbDWgmqtcyL+Tiq5EeDYwKvM2oW2mKkNE3Gu/AABCdE6THzZyvCG5H3
BJao7qFxOn2Qwr2kpX9VYaBvmUPAjWWSGsmCsRbPrIagRyLcboSdU36mjYEjiMl44InN0A8vckyK
TdsyzC/8hsNb0/ireeJUnPRmem58z8WkPv6YooZA4d6+WvDLznnV7exe9feoF9pb3T9jb19hejGe
B26orRvT4Xed8bsOxNVwrfu2cVfeFakUuawoE9eZKtHXBjErqBweHcN8EV35HWjygFKUNUWznMme
5vCMLs9rnpqMh4dW6HcMJ1QF2Ysxd6w3LRKymOehxnMOw0VEqNFHge0lIBpkxD8mcE4iPYDNNY83
DbmojE25R1D1YXDMcBi9eFF1SFzANtLMd03GRc3neEXS1U1DiN1YEz6/1stOjllWzA81QiAlk7Ot
9qB2OFnlMI5RfvNevfY02kV1Um5BVJuGZmEFBdWtY4N+0+LJlyFYuLamYeDAwrTSL+T+VjA58Hwn
8TPAPeegOufJhiWlloi/ACk7fKj01LJKEEvTkrhTWRCKEOPlxlXdMTDg7RR9gR8tvACDqdZDE1i7
GA0Rei/D7R7qeLbuuglZAbl8TMhCoMdMPuqYXJiZa073qD4yuyWmagcXabIJKwHPdfAjI4EGF2Cf
RruxLZaL4sdwRmhDLYs1NbxAH0r5TfpBjBMrGqo7s2rOTuffkrK21mYavKUo70EOWSYbJXBmwk8s
0mQSawt9bgukNthFBRrkyrm4vrg4if0aTlRSEy2bRlOL97XP6SAhPwm9HDDmaucb6iD4b/bQb8iZ
SSP5t8nKdtyvFV4Yy8jUSWtY5jWQao9+8GpmvyMXzln3JkVJhkcqqwkdM4fmfR4RQlVjnByI9cxM
JY+j2BmeezBCeaf89rM1ujtCE3DaMkqVquz2bpDjt+vvyC06Zv14zYdl1XdnzSEIAGmfyHcVc4lj
dIrrfpggwJrFMZmMM1PYD53pO0CH4LHG8aQz3jJTooh2JxCP5i3HCGAgBjLEzxT6UxUrBt4c9Ehi
oemSu+E+q2ADhdBcKy/s4UViXQXIjwXsN0w+2I66tQ8c71/0fF0IP63IjY07x+zjfYCWZDy1LFcb
RPb5bm7q20ABjHqaSjiwRnvrKdzlEeOWOkzQ1ET8apLN3IgagoYK67ETS+wE/p80hWEdxYQXpKn1
VDwgRsL2ECRfcb/tIlhVZSG8Q+gimimk+NITU7PT7HESKOiWQ+JCygKEBKPuTHjJToYB1yn0Pzzv
ODj6K/bAA6ioF59jCJVafEpKa0kc2MQzM7MQQLpueWIHtvjU8hkzkEi1N50fOQcpziZg9t/pF5En
gAGWCMQTb2+XmAyV0BxwKh6/iWkI2T38rdchmYy4lzhoraSRkQYC32Yb4TfDPXaHE3jJq09v3K9I
xcW+9DUx1Ia292B236c2+iRbi7Gvkf3ICZLTZq1PnvA+DTfALSWwzVnvaZhSRM7MPVoDyjbgE7kZ
K0F2LQn1O4ar5zwjjy7HvFXhHWSUee2jOlzVLvENwgfEDhYmWGFYOJsabfiUpo8Bfk+kp+rkpPQL
sfH0N9wT6xlxviJCk3xRp964I/VJQhRj0FnuI/6MWyE4yVU1nKLeAkiUMAtbNUJSj7sbYloh7Avz
IxklniOeGVKEUQUzQDTt58AAasEMkGOxm60jEHmHTNhnMMT5mthEGJ5edPTm+Oz14QNoVuvkhsP3
9B5NbfHuUFT50aNDO2pTNabcwJN+0sBBqO/To57kqzuwMqDUORrF4iMVM1kMJqPSVlXztmhTUJrt
G+PiBz/UPd4WUQKE9o9DRL+ZjQ7LaAi23CpLdq2sOEkv/Ap/deeRmWHW7au9WPJwPmt6e3ireDz9
6EcQFE+9MX9ztZMDrOIzwTiko9fav5iONPdTbSyZVTisqfDvzPBzzGJ0JIb9XkFTKzMDHCjeua3q
uPfEsHZsLCh6NLYuN9UloNWKXDLaBgEpDyJhEhdVQFI7bRFcMLRwgI48xQ0HXvGFt9Psufgb24L+
CCZ+5ahwG7jW0Un9H3jdjKg1QTPCwDE009iCdGZqhOHcKd6fY4mL5ZKwZNbczWlZfZ9LFqTY7sjN
GNg4relHquZqHdYOxBAf1m6lP4l4nTaDTWRrHHj7oZhO5jjXULlNBvFz4TKZ8/iJCQIZz8BIhdYx
SM9dlVmUeOGPSTnbngz5fT0srjQ5HrBO0O6NzOEBZLV94imHiVi674L2wjWcggswGbI4LV9vQwhB
uAURUfT1KSc7qe18xA9l8ZCnwxfAxl99evREkeJLMYZh3yZGcWhJYIeO20MMZaWS10QmLwoWLz6Y
aOPwJuiBvyum5lEgvgX19EWNmM2A0r+k/mvfeZTvZkyyqhdf8i5+QE5Zb3ubvNgwLLCEjtjknXGN
sYg+WaN5Wgf7W1P9lBFUAtUxK8hNWH19j1g2esFRj0NzACMmmy86svV6Bjmn8pbmtMMwW/Uw8qzc
eqg680dNvz53ATZY+GDLZN8ZqAF68zFqJFKr8g3KRrbpdQqdHHI+4/yDKht1rHCy18XA5lB4DIMb
Jj5dMZxdPo1nN/P/J3VnsiM3km7pJ+IFaaQZaVt3p9PHmKWQtCFCIYnzPPPp+2NWL7Ky70Whgd70
ohIFJFQVCqfTfjv/Od8pDoWk1HNGkxrVW85PmQ+LC6G1gQcQdz+KWXJ/cMnEVJqbTWFdJpv8+TKF
F45T3gzTTFthkmRH6m3NpX0fzdIiLcZ4a4nk2SjVs8yyc1huny8+OF5+8wMCxcruv8gPQlG1lMT3
DN40cXqOCl4ne4l4RN0cFnz57L3CeB02de3Do2dispYfuEWuMA53hMMDifVdlzri9/86NVuBpv2U
W9MJh86tYBK1B3blSDdVJj0w+81DFx8w//7e3j9r8yevQBxMBSQwmwspugvm5vYqOLMsWz9WmfhJ
NPdtMltQXFtVOf+RnYRpnLBHJ9FEZlxmRUCPYPXal92yGyH6sSh/yOPTlNN/3EcIHmbxJ/eWbI+e
cEv6DdwdNfkt8firTvh568J8dFfvezhqD+stC/gMBMYp5fzAp9e/lgIgN8paYOMcUPzmDXvB1t9n
+rxojGvk/GOgc0enwv04VOhTEcNNg/C7G3cWysC1a73yOjKrz+nqIWQuTynrv0n3hMXM4ssamu6L
VzovLZttPxf9U4NIfskTYslDAaWNnucHXYC1NTz3uzDn4U4vPVix+F6WeKQLj4XI2KXfJyhLjQx4
sUQHM6/sa+HxMZnLW+sCEgslQogah/DQ8cvoBvOkpvg1bEgx6lY+uhSgEK53bvirn+ZuUL4WHfFZ
IAlhodMg+o7iT/y8CtEQ2TUM2fwzdpo/lQUAZ+jmUxFO717b4fuyf2PZONKvx8/fkPldh/ghSnM4
LGt6Ztdk3da5/05z9D0DvOxDavoBueQG75JBBWKgSIsTmoaF4snWjjJSqtkFMYWYPuW+mh+7DqGm
kFNQQ17yi1Ti6G6yt7nU8VM984qZOdFPiNrE+7EFIui+NMbMqqY6SFPwDc2uEZc2FrDELoaskIcu
bqEGJeGB3ajjIYDneUT7qXb8dvHIwxPVO0REv+H0snX64uTGx8LKwxqK30bong3SPvm8dyQrjsA0
J8hGNjNVnX8zznYDiJecME4Pj+xEMWIzanheR7ZdP1+FcjDLELc4VvZ0KSkPgIIH8r9OttnI0ZyT
NI3QLrCbON4wT8dPI6Xu/M4q+3tKpAf+g4yH4rkupnJnz/zZiMWvnQOJll58dxeF7cFo/aqPOLj7
mk4HPCukDNElLeNPOVQf2lzESY0rbN5KI9/RIIDxf+RK5XwJzR7y5JR64K8TkNrxSN2WEp92Y4D8
yhcRGFGF1c2du0eLyjV7TdJDDkTc19bAxNbR7YSE7I9t3R/MHSSSclcrNrTr1IxnW2YfmvndKlpi
Anr2Z0T5YUw+Rkmmiqb2bcuQvguk9d1EBpq7YELSFyq4iMzPpXKDOrUG6pbsKmDcvjUyKXnyZYGl
DR4Hv8Wzk9inXmoKgjR/E84q42CEm5xQ8A7MzFNMdP/ksKgfBvdIUDl5CD3vnHjhmyW9dxk1N6sl
OdGKlJADIMIhKl56aT4UIJ9u7TxdeOe3B2/EyYNc+1GqSd6UU94rJ34s+ExpPW5TVsnRt6angbsJ
HUq6qXeT0UOBvwejWXfjekkqIEICgSTxfbJ4glsMTQ0V1lCK8w++Oy4kNY6UybKf8Rf8cqoG05As
H2N+rIrnH4hne4EqxDdc3XRMfEZtNejuDzKcqFQ2K4IwwayYtML3QMnurClCLbCSV3walDKQnTlM
ACX4fkO8YVN6lrlzLqVZHBxNd2P+wrriXfeQIOIZyc1dI8ESDdmbmCzOQ0Nw2SkRa+MCvgqRpm3Z
wZjEKZ3v7BZDEZto88hL/2RZ9k2AG3wu4vi3fm7jRx2Nb2XC/cLM0h98F7B7uQlUiSTEJ6t0MMtn
Q8Lwkzyj8PO9nSkIXLD6ex83LmQHOpmaWUaiONHcHqqcDXunnhlDLGA7+Jezb+R1ETM149liEwQp
SvdRafGNXaL2e8u8USb5Msh08IfBRF6ib+pSLmAP63a5jXaUc2mFx2jGof2k6UzxZuN7q3lPtGyt
AFbDvOEi8WyiYD8lE8NeZpGfTfgqARv+k0zrjz7ESTJ59g8l6NBWrsFwF5Uf47BKf51J8LLSSXYo
It0Z8t9h5tcbrc3nqr3klFO4mBjkeNlQ0t9Q2980Twb88K8xlK09djAYjLVLcCRxct6/B8PxWMm7
g3mYFLcDyr2PRZnMZOOj7xTbk/V64xpzUd4jfTlIxpQJHuJlAfLa/CpNRrHUAR5gO2ntV2OFpBfP
yzFUJXB7o+Ggi8Ob4Oxax8yHu8hUy2qaopX46jHFQEmicBzazT5cLIqo15mpa4l8d+4PTsrF023U
0cu/Z5lrnvPGBpqW1a/gxFhvl+C/TcDRoGflKUYzo8wppF9ZLG92all7fr4iVw2e7s82Gt7wtVkB
kw7NM2BL0HhNCfrKfO0UU3Y3Gv6Io48XBnQuYFuYfAv0PFPK4uKpqj1A0fS48xtf1hbZsSF3NC85
3aBpXPn4UxA5ACv0vzrY5dOAES2eGKzqZk78rGiJQFK/Q6uxiW7kQSERaX6GZ6MCMbNVlwErTN4q
aQ9Lz06obx3WQKVdwGVQnDgK5Vj4Jkz3g+MQj5HPQw+jom1xxbYldaoGnAs4zOUarHGMA1AP5jGP
ovVo6e6CW84KZsvo0OexX07l50xvD9fdRe8jp2buHaLWjyUr8aU0LhSoZMfKw2Zj55szApcsf0ku
12VZfwIplGBXiROqzVA0Lh16snO0sCzsOmvpjv22e8xiPKgOE7Bb8HxSk90p7nME38kBWu9ThjWw
xo9wTGY85q5cIFBlv3tlTRdrdbb93s9w5Zmcq/W5YsUDUlFa9zlbnnWP/W+8xnN+ZQTGQJCoF7jF
v8cwg08UWRfRX8o1rfdUlJJc2HwIfbFhxfKoePRK9xeGnvlYhu+JscFdB+Pi1UTlywV7eTOc+7bz
Lr1AMrZHQNxZpGscNDP8MouSOhHG56agUa5lKppjxhvg7WNKPGsoNsKUi94wzMm+3hbkUQ1cCJGJ
gnjeOc3yU1dAd6x8uRvbUJJP820tjc+1rITv2kxeMb6xhQU/t0rjgY+guZrn2uFJ0zG/+3VcL0tG
k/Jo8U4uLcfvmvBjY2xU/XQnEBYe9MhyNisWogjz++j2Iw7H4hRToO1X0Cp3szCpsZux7MegaALd
E55lkzfsu+oZos+MfkcUUTpJMOebZ2TEqEN0k6IdeKQQb488R8dxUZ3PdijaR3b3HnMaHLwwZctp
w3wr7tV+MZz6Va4IwIRm0TnQl2eeggzmac8W0ybOhgyvvkUFW868phDFW9NTKrnU1CXOmYjIPknN
D83mhuAHDCs2XsVZR8xVXa4OVEARopzq0m8EmvaLDrvutWq+zLVxi9f45gwp7Fj8ZFH9uFB+E2BV
/YNm1fhrWKMG2wzacBCO6RL+KlpHcNJPX7KYwh8Hx0fDWgRaMaOLx/YcwhUfTsYVIo6/CSXbq0vz
XghvQJqIND2ISo6xtb82BGCX8auVh9RH0O3iezOPOAZyecYfcXGDcjUZx6KVhzShFcruvRe4tS+2
lVxTotC0AFg4+nHXoAS6vKeOTWyc2rTVd10hUCq8VXFUP099zYKKAoIDNwUUlip90qGxHC3WffSw
sBW02UIaFUUujYGZmb1qfjDpNPHrxY/wTRxQi9sDwANMFS8YpJlwHesulHF02ZfTOUPlk074mDH6
QT4XzyOERhQMoLxJvFwtXkBW1VyzYb1HrV1seAD3ImNJfcuSvzRCArZs1o8E9hn8sNg3s+IG/FA+
4DF0ynLaT7n5OlEkfmOPesZX2e9oKm321HuxxkrX+yoMZzvqxr3Li28xmKvDfvK73rxkTn+NKsYH
HBXbmhJqJ1FkTCfcr9wCXnq9fYUcfL87A9ICEKOEvi/3azh1MFBCKgpIO0C2yV/rOvqzDC7dzURE
/dSqaeMacJHwwXqhmH7g0vo0jPbDafglA1PgqMxatjp29WFi+gJeBcY3qnEGyt+dTURqpnJgb4T5
c0dnXNDyEGWc9yj5zt2d/1QOIiojL1Dw3mCTWjXLsU0zZ0fBCAJHrKlJaC6jnKvHME/oMvL48NPq
lC/FyzKOQabzYz6lP2eng2uUJG91hy+UeZX+pnA82Gq8NDL+mmRdeM3SB/KQjL0qHQ+5RVFCqpwH
wVqF/oAEeIxJVIW8tPQxOfyQlLyxwQV1WOl5P9kIyyHQ7l5le83beFfVSblTDsCaXNVfRMP9vSzk
69AOJ+oyqCb0EtaxNimZzMLmMgztJSqOStflw0gHDzJlXwex4fqdsLHnZ3wGnhWLawZnKK8ptUjN
5zbh02QFjUZUR24Qq+7aCAPbGz/kIfSgYrAc4PSldBxHBFtdVPvomCbOmWXuAMB9ya4Dp9/oYKYL
+8HmORBbcLThPWJuVW54YU1GyIMklUlI92OcrAct0fjj0j4JRdRpVEh7zlRWh8KJvpSk65S6AP2t
g5EIKzgmk+ZSVRP4hg2YUrEyqHn0W48/lSSSq58tHoaUbifP24zn9nfV5BeJBxjr1+dimoZvFnMA
WJ/0L8Obq44OBnzVvyLdlu/CQkfGZUkMdovFDq+YHY+C1C3mJvXOE9BRZL/+0sn85FJf0LgZuwfT
jM9UztS8d+9czgznQKmUe8IlYzIfTPe0JhlhxNwSBYs6y1nhkFNfPyUk5LyVTbnnSNyXbKH77Oa1
cBRmg6ihZz8aQK35A8mt81i2eAPieF6ewij9mYIpRRqF6lgtTOepRXtSZjPL1Ie1dvU5gRSG2s15
X8Ya5yj3jH2LInTonGZrAOSyMKQw+iN2SaolyVa12JNdj/gGiPVngcWMOB1onaU+LXwfTpa38Pow
50tvw/jm6o1vY1tquR9ZWzGDkZ+mQCnkLg0pRTEoGWV8MA3aFmAvfSCQTtDDXuAo+bKL1bFfISig
mJ0islK+MXCMO2G0lRemOjD11VtiSWLKe3JrcV+amWfbcprbaqT+Iu8wb5+AbcUBaRwbKy33auwM
xAOj+NLF9kBXwvIl90gyksi6cuCKrKOxGatE4n7UWc+nEI+XCd07sMNGcqkUhMpq9rS9qm5iIfgz
NV3mD+Z+jubvY7K+QjwdA2lh9wYXurMAeh7BRJ9SbmOBazmFj7kWalcR3rc1K31Oe4VdZF0Zu+ft
OKuMcnirt22k1Ho3WWl7YPx7lpzfB7gQ3P7hVIU6Nh5KXHsne8TQJ/OfIA0YSRVdSOQcodcyxu2F
464soXoahCy+WKyPDy1zji7Nk9GOz4V2/2z/AujBfMrG4fcsQOpElUcCSkxf9Yo7ZE0oEQEdGay0
He1qOE+4F/FNZhwaRF7obPuNlXYN6ODEMOMSwGJEQK8uz2wfMdE5NEurzRXkxfoBfZyKSWKRYQhw
tWf1qNo9YIgAru/4zUrJCfG+IdK6ULQQWreuIgDXFw5ReCpCNqUsR9my78BJWttjkVHmB8Ao4BeX
jp4u3NJUbJhfEyiFu6bh/gUhmDo5uqhx2zvHUfBtSeroDn4nP06W8wblCghIFNmg6gWQrqXCESq2
uJw8ZozNzJfdQx3Bn8XpEXLiX7I5vTqeeo1a0y9XRYqW5UCYNgM77eEcYy494f3gL1cIwkeOaYFR
8QIGZxcXZf4roUJEtNmZLvUjmWLstes8B155mjw97DIN7YJQhXE0Xes0E4MN7LR/U7T25Wj8pxqv
4j4BqgE0gd0EczkviOYAx7q7LgSkTi4gsVSm7MwZQHdxS+4oZhc1Ew0+tmP/KreusgX//9GWBNWg
X+yqpqUEYhzf8WCdIi5wa1fyigA+z/Ib1DDL2k861ZtzI6KveVK2zyF/OwlB2UBFpqvSZJXn6Q8R
muJQGyOHgAXCnWihv5TsJ0esFkcIXpR+Rjce3+dSZsDPYkW95aKP1VSKUz2wQWa38BnSJAkojmOp
Vaq5M85ihUgJSEw28EqZsp3RXDZ65UXHcHUOPVbrho0MUaIXZyx+9H0uAgl7cx2M54FP8IDtc91z
eVkOfNeF8k5Jzs3WJe6m6cP0I104HJshzpHiTOyNllj3DOW1BnM8EjAKjTiI6ByK+emP9NqAtiny
Fw6x3K/VSF9ofVZrfYndEJBHSmbRmjDteBxlDZw8G2l3N6emOoi8/9onXEpwRiycJTN8umFfDZjI
aimeqQsggkBklKX3+4BnytXD3Sb5fNgGaaR39T5s9oC1Pc96uIHshnpkC3FiX1Hs2s6c/NBk9zLZ
nHCKYGcT/jLzuj5DR+pSU3wJy7/4ycQls2o9aMoEmdVwGXCIMBE4NWg2Mp/7jl7U0xRhH5xNbMVc
IG9TzSaK3Z1xsWkaQQDVr6XRFvu6od20sviRpl8YnjGE0S61eIimSEIlFF+AV6Rbsom2evlUG6Wf
u4i7i3iz8c/sLJAvD27PZOia+KOBbJSYHnvMS5vFZ/KypxbnMbh7vksKxaOQvJl6bJdROv3oAXIG
ro2DC58vNW7DIbQNQBZ1I86zkKgAoc2LquxezXJ4b+UnnYLIF2BSj1X+kXnRpls0QZ1R9q51e0nM
GRkrWu7WHP20zIx61Ri8osh/Fl7N42MMZ9XNWcCGCNKVzguo92g1a8axWZHjO2QCV3hm8SoolPg+
jLhlQyzxqrIl75IfVUwvUUbSAPcehtt+XWJc2iE+UpjcqjmAfpqPdS+u7foFTC55/jBukaIfIE8U
R5IeD5ZpYVgvvd/pNMSBJ7hGrys2mFjo/NAbJPcnVl8s4AHxApFeypILHyhEiWCImguqS+bgAxYo
VYdkDh8XmxIKVkOy7b4yLYkT78CQXSLmeo5nu+2owbZqg1Mu566e+HGEJRN8zpsYtryRDRKX+rd6
XyXjJyKW9HPA0LlFzRN1Hx/sv03c/B/5mqvnqQRyP64TRwnS7jBkP1cDOhT7lu8SvEnsiDPiN7EY
DluOlCtPWP2IePpV2eqbEOIx8cAKFU32mikguwvfsaDLWIpa7xHcH0RPrkmhdyRB6ezJM7bHKcU/
TlYflbKDt8rFIebamiTq7oY0buqiaII5qeii5+AOZXFuUBkOVZSeMkzi8wQOc81c2MjolCRCdXzi
flYCrt3UMQyoWMX6B4MuoYNlUg6ivYbGw9BOAoAJA/cbEGzonQiwYyf4wsNnyBW/3XLasqBY30mN
zAE9snyx1744Rgu1cNxPeKpygbHPmTYfNz7g2e3cA1dhUuvyp6JN3jdKUFBTzJKs0eSvLGn259Io
70mGcp45QICmRnIZnbMDtgWEsGb9FbY2BGinY0erzcDq80cnzxqWgmZ7X6cLDVQrJylZnyWkBqQL
nHD7fkA22amprE8rK/HCEHA6Z3JLdIlVRxo+sCb9FPFAa8GQoAZIOthkSmmdUyMn2xbVRxQX7GWG
T2pwb9VsV1ebkqrdGE7smaBDFVzuY03aV+hWn6dpObLX5Ns0j9Dn6/SPZ+BHHDfGK3Sy8EoRqJwS
97Fv3fdGUCXUKPCKIDe42XU8OGmafg0jslFqBjM3IYWkuPf7waBrcbYL6BExaqZy931Nh0YHVdV+
tBCY9lvwZyrq4tRumpJTvXqNRzZ8LX5JHlLp5fmhtDTXvsdlsSgoo6Cm3OizxJcPIkmeXHOiJ07p
H52RAyqEF8CrYAMDfLVU+zTnZnehPC47RGb96SSEStLQfQ2N5rSqLPXNiRJTvVI2NYcGMY2IU93x
sOcupvxlcnpPE0rB0nC8OCbFw2AGgVxYUXF3fzlUdrW9mvcUXnUB43i1OuGdYwyK4HAJHUyGIFW3
rAVGXtOkioVVLJc4eGOiOiJLtpdax6ACuKpjE8VsrDNk9WEqdo2kNsIjMqwbdNW4wsXeL7N1ykEv
z2WpL6XxCwBBwijKLhpca/lCoJ0i2IZxPpPkC/T4NNg6P5ULba04jgqWrm/mem5z97mwYwjO9K+l
xnROQz5ioQF6zLjkyMKw7cfqeOrTyeDoGpkVKZi4RSP7wHIDBbSwQcJ2WPzGHAwOYPAqlgE5Ytun
ph0Mr4GI2UlD94wBlSOJ9Lec7exJLOFnlCoKRVKWqjYNSI2tduUKU4+elGyv5s3d3uKqN90I/krV
PVTuKlmKjeO9lXl0yHO2NtZIlMtrzLuw5jsD+JeoTZ7qGtetiUoFWpp+COnGyMdD9USj193pPVwB
Ckb4KNxAVK/ATZfDoowruMyAEBcz1LwFmlsdU35BNXYSNRLB3nFBb1QnDqnmXzij/7eR5v9fwsou
KMT/GS308PvX7zb/KH/9W1Z5+zP/Ciu7/yWESyZSmdK1hKdN/s2/yEL2f7HkhCrGtlhYrqfl38hC
9n8BgjRN/qAjXdO2SBBzD/7f0CFXErHUlu1BHiFf/H8TVv4LLvn3qLKp4RTRMsSBbvI/twWm678x
tS0cVtSI0cQ4jIT38N179HibL8bAu6PRdH9bg+Y75tDHgBloh7bY+5Wi8W0yU7mPit/UpGGLGTsP
YYCeuCZpKLklJ4BVleY5upqPVVSH/uKicRHUTbOOspiaKG46tuepbTQsW7qGuzZ/shiuLCu8c1Gk
4CmmlWmQo3fE2QjOzjICIzV+K+yMT1x65jtYumOI8WrPPLFc0tnr0Tmxy6nWvK45cUQ3SrLD2ov2
TQHOIHxBTlMiTM4pnrkpkRi5ASrpmmkwlXq35tSp/O1J+G+4TdY/sF4mv13JZwTUC7cQ0/I/sE2m
w3bW3sJyjPFPbLQNv6zkgjDYWC84wGd2xruEcGrvAdBw+vQbBXcwTzparvBetKcutT+0ld9FNX2d
OXT/w8+neML+Laj+18/nEe6TUjACmv9gri5OUxXttMDH1e+SSM0lltFj2FrOdZipV4+IaHoIvyeZ
kvjsG1JBWVY7SB3RK1UhN+1NeLeiMby4aVdd5TcjaZ9rJxK33MNLGhHfyXTzjS4eRkh3+7yTQQd1
nf1QdTf6vKEf/3oCinG9rc1aEpicx2AVQCliEx2LHcXSN8VlHZ6iCF9yna+neQLCZ7jNch1Bo6EQ
swooxPggUvb7KLfHiA3Qq1QxexVS8bVc+mdaO9kv1skfZ+yNh0rSVRen9PZBmn3k3IAYS2twpMeT
FQrwxSDv6AegoVBOfXj56wHBDD7+6x0Jj+G/h3q5/6QE8MtnPewJ25UO2Ftn+3D+9tUrIxczbgZc
hxUv81f4WmdeflaR9VQtMAJGC3HGZnV9skzor2FsHKNmeStS96stC+IhcPP8Li0Aeijq8KQDj8sq
SCzZaflOoFwdOuonjsxecbXOD1z/U3Z3XrTFDMg32LDZyQC0fjtmo4+l0D6otf8VudYaVANphcqb
yB8libtf3SygeI0dRkz7gPTOf7V9aSBZlDGSr6ZzJgKCzhi35OSrE6fIDgvLTr7UTXVvI9EEIHJ+
xxis75iDknu2Rt8dbuSBUfWfEV1jQR2uBLy2f6gIbyzCYBLQ4DLxp4kq1ivZR7r0Ti0bt2MHeMDP
c/dLrFZ9UnoWAbYktnlWxOUZNOR/+KD4QP6Pr4nylLagSHmCt/g/2biT7YyATxB4uyqeKP1z9m5X
pUfZp09DbAM3IA7jIHDoCGjKQrDQnignJfF+94DG+UvB8nXo2u5oEnw7Ov1PobkbVqp+CGe8d7UY
8dasrdobaR3j/LL7Kx9zih0ASsCad1sOE7tdq432PNrCwqgHHqLTpvEN1eY6pbN91TagSBc22pnC
0ylIUHquYWa8eZB0+S/dRU1bXKbBm2noHBKv1WPOW2ec/2V2nM0Jd0U240Kp3hKT9JwFsz0Ofbjq
y3WVk19iPmbE4c08pL6yNFmeKmOAyfA1M7155tBixu9PveP9MWoEpDqyrLOFUoagoZIjTEY079Y7
OO5IyBYvfhtyZTO9ysUb/tAVNYCc2vnEaIs0104gsVPI93qJnsNKeDdmGujW+O7omzsMpO79rJOt
H1VAXPQ4WL4le0Ij06L9BGoMAxGE7K6jlrw2OmPfQdb0xyHFdZL389Oa3XnI56NstxjB6JCBsl+q
yv4ZxcYbvU7zMVLGu+so98j/Q7xbliI/ZR1pSbYFja/TMj2PJmbFeM6+J50dX2WtjnpLE2VG0uzx
1rF6i/j/LAUIJRmK7xmhc+qw599N25GUNbjjUwCjkJxI3fBjamS8W1Z8X0U4BUvv/TbrjYTQusFQ
h81FNMhS7sj9d7S+cQG0dq2ggKCID6gf0JXlZN7J5rgXG4YrTGX6d6dX1RmPsZ2chtErXyOi7nmg
MdR/b5OkPtvlZlGDz0vT2nWqh4gXhq6DghHWZKMI5xgceez00bUxKQ2FYR5Uk2LpNCr7ECWj+bDw
/tpHoXmeXOsC9H3xQcxzAcnj5OB6dL9XSQicLr+NfWwGXlOdst6+UYTcsI3JvpECeXDwgoUJsQZg
Q/sUN5dniddBIl11mloM6ZUfYLCfuCXhJADc2i/cYmIFW74ks+Z08DoJHQ1xf+zi8Nuqxk9nq7Eg
9YK4qYJ5pjeD+FreW8rvyUo1Lu4Lm7zaQGURS+YMobuKTwsk1UEjPESO5Q8Grp26bqDV/ikqi9oG
rWn5xKOfe+TZyvxzcDSZlhBxDzS/tLH5fKSJWxHA9zDFtA857s5/0Tr/x+Pir+Pg75OahUrlKtvx
HDodODr+MUuQaklmhoeISEuOvb5ln6Lt9VJTFbkfOq3PZa/fhhWyPKoZt5hl4ivi6rtRUpQyYClZ
RRPdMadhyXfM57ysuyvF7QUFbzdC8nvevgHz0cgaF7iMFdYEjMnKXXM7+iE1pWYps9eBGdK622nh
kseAA0KPl7z0+cianhwg3RvixaWTCzjyJk1P/krUC98eU14/NyfgZS4N4rd56H8PchqO/2Hc+kf9
BAoVERnlSEspV4Hz2d7jfz9RQdu5bgVBONzsLlhjd3bdA/iyeNfFfURgrOVUGnDxnLBXTRhWTqKo
VgJPZHy75JbOw89eyI81qViOEtFMHO6jbiH+E/Ld+seBsv2g4Dw9yRmuLPK4//6DzraBYOcKbvHP
Yes2fiZK480SnDB5BXt4INR6c8jJdAa1VTj3KyxU/+F52m4X/zb7WSZTqevyWVOA5gqx/Yx/+2WZ
WO7gVnAHjluE1jkbr3Xo0N+9dNfCkvGDWz2z7vhCR1AZXP81PTS8YOh6iDICJBBnKth1vgqlvLIc
RF5Pqf8cW2fY/TXUAR9ZT5ZN2CSMYDIWuLKyjHLoqgQsUcexcSm3f/z133jiu0CG2d0EF3lZtn+M
/WRe6nnlSjGaycEc7Qar+kxRympcBMCaxiFxaDNR7oTX9NzTEYg180PtPub8Ai+yS3xDk0j5q0t6
isZH1bDttYf4lcArxlC2Jv/h+YPY/89fKhU/27gPgAr+lLldA//+S20nQsGJQXKyX9XPosd5sLZE
rCZKBN2qfLEB4AAVn3A2GMd+GCEwqqLF/pi9N0M689y65r5Be6G5ewXe0rBA81FkaJCqvcCb4+eZ
ZPacjl9dh4o5t44/ILHHWIreUE9dK9FfnBiXvFuw1ppzag/B66yeLvfZMsFomPLJx6jFhmwPzQm8
QTbBknAQ4gb5oVrB0DVGoD0S8Vm71rBvXC5GdHhfyEkh2uZRe+RoRvQkdtIrfaF3MfdVQJYd82SW
HRTEaKiDCsttl51609moL5wrw5gejTT+6kTqcS6Sy1jY3+yamJHIfWFUx8ZJ2YWWzhVsK4g94qAh
agkx8fYzHtEAnYz8oNHizuM2BSV75iqHjQ6bnusrl+OjotaAkVa8OsIOlkheIjifu2rimPTQtXDv
2OOlMILWNY2rp0n0qWHcUQjPVq3rboVGEOkk2a7WArkU5hQH91Ji0XIIG4tmjIPBjL/Nk+YKUe5Q
V+lD8bC/CJN4JF+0nOAQd7u24pBiQ7LqbuVeCrO8hUuAPYEte108VAWGLhVap0yuLabxb8AAf+VW
9+lI2ZDnd50Lvq3rHH6lQW3e1YD2DlH4JNhQFGKBgIKJM0AjJ05TfeeHdPfSEcaj/uxkeVIYbZ9c
xq04A6ywaj6+MMFmiIx5Glw3u6h70SXpXndSEvol+9C5z4YicRLTzJhrjLZWnuoL2tmZHbV6Sr5i
Sf8BV4IcpDPfY3v+MUn6mfK+pxfbeuFj+MmplNNqqrFROemT267LHhFrU0MVOUk64eeRCKgKcVTp
oqqfHS//WZlleKxnfo+UI0xUWOmP0C1puZFBhDuE6aijcIUPpHKK+k4x4T03WKKKosYqu5hXCCHr
aSyix3WQZ/ZsBAy8Kr/Nq3o1PTAMsDLfh3Z9z0Ia4EmH7bzFi95gjZ6rvITKUYxIaUaLfx2H7p6E
x90Y9MJrsGPJAMBRr9WlGl6KNFfHDKr1Xs8UsAIxjefwXuQPDSqelr9HDZHF9hLtO5Ave/QHAqxQ
gdiNrnaxnHMIUFyI+o4V51fJRXDX5+l731PjInHV70u+HkQfWUzw8F5J5GB3Wbp7RP8uJzwr3wEg
RYpZ+1pOY0vM5okUpPfihAQdhSvg2RjeS+SJh5WrHErxL7sJ82vJbtWPBMVcDIhtSvXbwt03Jgt6
KKM8sCMPa97YzEczgWFGIFrhHyA5Zj1hCcLgjUKLAjQ27IImoAo1ijjduBbwi/QNigv6fMkiwEQ8
IfrZ7pWzebaxcqS4uLPUQOAPczJG9R9zKxzV6yp4FPv6WeWun2eSfWHXxEctxreaESkv3G/zMr3N
JFuvnScgTwvupY24rA1uBUnZ3MHxiDFP3WucMgnn9ZVGnPpo6+lnWXvVYXB4Tbbrz3H16K5kfiVT
kj/HxY94mYNhIyG3a2Hv0wi7/4xRsC63WuX/Rd6Z7ciNpFn6hZoAVzPy1veNHh6rQrohJGWK+2bc
jHz6/hjZU0AVMA3M9dw4lKVSRLiHuy3nP+c7NVtJ3P1sSWgcG+7aZTx9WsbcrpaX/JIwD9GtRYeB
423yiQueyxZE2rxvSRoxYyDbA0uoxqZVto2+2mXa72i/q4gwePpg5JO7i1V9n21QTYU2xBZ4xYNs
2IdDcXBpTgdy9VE49LhH5rjn7I22jtIXb/OStDitveRiwQpupESaUGjV7l0f2LjarZtBEnMKBs0M
62cFwUcMfOS78ZCXHRNAZaScvvwnUM3Mi7mwk6CZ8XKPcbD+VkHOimeWJJzievnpBt6VjYJ/Vidc
I1QFapMbxtYk8LnxSpXuzRiEWxEvlzFYGf9cq6hM7HZmTc7YUNwchNtzLcIjYzZ0DA8/tD/xbLvg
VSwYdJM4+LDgHWzHWN3euJXNd3Yq8DlPI3vQxh5sb618RwHR8fPS05bhUdq2k158CrQRMvfGJEEK
jOaSY8zrt7dqhayR+dxBfOOiO++tJJAQU4ZIRwKmWBUbe7LJXEF63zn7uiZ7hFcwIOmyKxszuaRL
/kdMcgnxZjLuHevyOF2moI1ffMud4Wdg6RjKdMOV2j4u5ci4lUHMcejgsoFEZcxYHkEtXOPO/GSz
3zGWWnEn+tVqxetoWXJnLsS/TYOqA2+gt0wBGYx86MckT9Z67ld4T0RF4UZuMhGXJ3DtH2bLTbDh
fG598xYmTEXLTVuNP/vxgq8lwF8bVxx40nW8guh1N2PiVGt02+aCiLuqPjCFivdRj7vIaczfBrWm
h3IQb5S0oYnZvn83hoMTYWSrCw9eUI5ohhUF/nXafrdKFt9gskGNB+9Y3Co2K9bDcwKZhzyX3NB6
Qo1fDDZ9UniZU42PrjvKTF6jak63yl3keRmLi0yMJ8LSHVeBpbuMCitE63UAaOV87e1uQ16heZaJ
/stK+TbtFJ0TCuNWMjl+5WTeD12ybKuk+VGaYM6F0z0mo8DY79vfFVIKDXD3COszZib0ufwLSLRY
EGcUxXu+aE/9SheDbvMZ/Naj/zcLABUO4/y39P/Yi+0zqUHoxUyztf08oAhKaLxYFbLWElztqPwt
CzbhIqXhI2MsNk/qqCEHYbwvmboo8SsacXHzBoB/LHwSOItTAdcHe4At6GeZDr/HqO1DX5j0e6kH
Vo5iT7CDbbysIAJy8YW0McCBwglq/V1Ho0kSsC+pe+wBdXmEkzI6yxd7dqHP1Fe8QaiXlk84KBpw
3in1lNTeVcJfmDkuccm2jGefZEmr3f1ogOTlLka0Jco+fPNDD4UTrsyeraOoBhJQYLKlta41ivRV
rDwd6BEzkU9V9aTc6DijIr5zeVnM6VWnMxmcOQXsjcfbalmgK8pZEoyIh1riGa1Q0U3La26lW+EA
6Cp6NHwH3w+zyneDMrETJUsdcbA52sj5FdAK8WaCiguH88MgUFt9pAOmhDq0ujLMEAGeE6f9Nhg0
ylS4QYfusSzlL0yoJ3vpun1KWQ+6R3lFc2TsR85TZw106v5C08tqr4FJpVrzA7YEJ9MgJn/ZtVJu
J1iQHeDUXWJbTPc8yJ6WIl0dM1vwZc+BtcCT4lPwW5cFXUt9/EE5ChSESiwbY67/ZHamLq5zZF03
+RfLt6WmOBS3Ax80/6mVCXds3GybUkMFSRZ0rsJ/CiZnuQ4tnxyLOWTdkcTIVPxIpqm5jKk4US/v
7ewW1KvhBx+eSk4wxYkulmN+1W3Hp5L/MiVpRk1H0SbXBecrXQN6cHW6q4zG3h7oh/T3tWYWK2bm
MJ6eXthKwJMyVa8BnHPIb9JT3ZA37Rr1Q08yu9bDuBC86OaLw2iEw3tzY7DLa2LEtNCVwDlaK9rZ
jJ7eAgeq51DibAL3nZsxNEGRxShR0g1TvW+kNI6+F3wmMODCHF+hVwbQLYpDb+gfo52MbyKOn3P9
HEvn1eqMM4JTesgMrHtJ25GPlPnB4biRD57cjgY2WGqUiPC67neRz3h4AWvTfElqCA+dmVd/mUuy
sPgVPx2R9CeqkZHkYsJRbCk1/rMBRsrLUOn0MJLhe67IsHgpJ7IJ9NqRYQMXG00QkNhOf56IOG3t
V/KCuzRBG9HVvW38GVaC7ZyDvNEAZDH/VkG2HTzEvrQbszMZRpgC9tQ91RqVk330bze74/UVYWxy
guoL3YVlPB+WHrJWkNlYfvznJhbVA0TlajNqLl8/gjd7IMYScXaRqdZy2F0B3cOiESmveMtoJ4X5
PrunPkAHH9za3VrDR8w0mkLg9DrNLglm648R1O9BBb/BWmvORU85KSXsMBTL1VIkE1xYHfz4NHLF
wcPyD4urC9mX6UTzHLxjvRZPdEgAy0/XyU734jZQ30lOvQhcbic7oR/yny8YLDDhdScHRkJoBJWk
hmJogxMyG54gUOPH1mmfGUGrcy3UG3kuc1PGrbwCucTazqt+/JobzEPYAL29Z01JUjYZzzH02mNb
GM55zupvUUHsqjGH37CcfnrF36DaflRRN5yCID8RBIsvURWYt54cQBSzt89EbzreaLeZpqltXfsm
wB5DXL8eclxu7ARpe5gZI4Ygct/xlUsaq4o38HlGWMkK/j23642VmfkBd858T4pViuzQUrVu4q0X
W9VLMjTformsrpZmtsnTNo6FMf/y8H9cOi+zHiZd1OxHGKeblotiIIZH1HfIsYQCj1HlqvuA8f44
JbBpqoy1RnLUOqJXMh1zzPxEuTShKN2fOca1b3Y/k020ntyAK/faXQE80SHDgs/TwOwH0Q7zdMLV
zTJK65qQ9StiA08TTtDvtnip8uQtJ7pB2ReblPLQ+2cGYAN8DZBUoEcMkmNF/cdc5ltvk3kd7F7T
rcYJdEBCtNnlO8HZckkhLeT1rc/F8KYIwy+iS69G2wzXDs0KJkG6s9IkPUWZq65QBueNs4aCK4iB
x7Z0qQOMuH0uTq2hi2aYsdNuuNuF+gicqXgUHSQOvZyW0Sm/rU+isg39GKlN6Ucl38g0pee50S/t
Oh/AEwzyGqDIQZMIW32Z9k0l/a0dEU8y7jm41LA5lVky7AHxGSf6Wf42nY8pkfqGy6jCjoYoGuy/
NHa7w/Sd1hMIU0qhdmBDWFn7cqcXOlldWuryFEN40Cdq6xgyoj+KhoilGLAx4pZygOsfJd1yuwVk
aZOTe8Au36AXy730IfSmA6GCzt6paXjhcwaEuU7wZsUzhXs5hCgOXVbYoQju8gWyKVs0JmOqydZ2
xMYkClxjzJ9Ggr/FrUldltXAzvdNX+k3kqF/K2ECHS46uTVKnw+Qg5+oqYLpPMg2lJ4RPCrXxIWF
WeqQcULpcaiFmV+Y7Ij+cOhlO4RJYHOfHkaOuTCQD+VkfGvdIMMlUzCcQzWd+6x8cly3eIpYvBCr
IhK1jnspa4Sh0R2nA57p7rAweYCoFg/QFrPlz5TQDiB6sulTlPxJ7EScxghGWBGwhMfAdmPZQ9Su
Wi5patS7sXSb2+TAxuCTcYb/6bw7tFM7c9vi3+fr10VgfgbcDzIPdIRLBvMlkFSsSMdGRrMpwzES
eQJsFx0bVcavc/bVhUoDjuvOP/vK4g4Ieo9fSHl3ErSgvE+qD0RonJyZ/6kYVZ2bhHAfyOPgWGSt
uWtdV53MJcMnuehvYI9jXMH0Ihgz5i1y+PmDQheuSKM+THE9/+gaH1vcrN+ckbuIN7j7ts38cxPZ
3a2zMWeP+cVVtvFmkk9FgDO/U2nv7FOVX8yKCdzYmNy84wk2V/vBBAsaFi8vi7n8ZaTTpRV1eowa
dL1ScvhoVJ8eg7H/HscRnfYOn3CccHwV2bIXBhOhAhZ5epfAExKdfJdu1p9hFyA8rnZu06bHnHkU
xtOxvi7me0OgLvYmHHyQTMvYfMl5AkFiOYiCMbliT57TrDboPCEBBrsG+qMFLbuuqCHWCjdCCSsp
Z3KomD+kKGP7mqP0uh/TM41ZPxFb2jUuZj9cvt7xfRDB6xAQUOhUXhXv8ZsLUuSWtwRi8HkgmRp+
CSqNCasqgd8q/MRlOsN/m6H++ePk7XskAIzh6XHCD3KYVg5YX5PZBpY/3vsCjlXrT9fWbX9Dwe4S
4Br2wi5oSqVOXx9CmA4kepSdHI2FH0svBxwYYjPn8nNan4cwK/O8XMxFEcTjv1naxoclaW6ag/e4
Yeg5JaT7+Ao3QpsGAuwqfrbTyXRgxVUMqrgxLmbk35JpZ0qTkpPBgVgw1L9HyS2K6trkio9tyqf0
SOiQmEPm7dzSuDU5TsnRs8zVJl1svKF/tuuJ5XvmZTO8yucj08f7mvEZlAXm5YF/ozweD7ETD/e4
x/j6NW7UgP04HtlH1C8ckbpOyDOtwetSk/mB5lc2XXNy6SLGdyqKY1mur1g0XW0HO0E0wiCOIqD2
aD7uYQWsWQhFCI9Df5zFnwr69tmrrHIT2Ym6uZLfTlN9NoNpPXVB8jxCLDiQBaUsUC1n3NCQSga0
kpZWRWAboUGoLrQc6ztKXMTWjqFjS2UYkbshicNpoviHQWS7JSi1zdZ33yI/K+Gop17G7d6p3iub
mH5VR3cSLSQQ6TkkSRldgV6Sld9NHjclArnTcZp+GOsbXRnVPS0rdVgcfIytDB6xA7JMOwxcUy/Q
L5wtc6quohm0XMiOzP2WnlpczTa9OOYSZguRLsDP48lsR/cAhJJzlftMgcuNab86+c6QHgdtDXvP
n5ejazK0HFA+VPCSmfwA8Pq3FDBYl7zNAUwrIrKQuEnUDWnYT659lInzFxKDPEd9f5kV9+AlrZBk
CrFl7OsjBCEuOEaI8FTzWQWEDP7/R7vOtLVbfaRJNGysVnF40hEAcWqUd33uRWvIojoQsv9cejO4
DJMKeHslaPcrMiop578GGK5FqdYGUIAMXOBppI9YPOAurOXpwW+3H5ar04S939jQjY3fPT1qYurf
5zoWL8KM3rEo0Z2dmaSIzR7vd+ZyOVIYZ+zWOyRcsrbUnSK6eFn13LdYyzLKXekJDY5GJA5jom28
KMl7l9JR2Y1YI4bZ+nTz5YjhGeBQ7vjXpl6TydRicdwQ8YwojBSzX92jHR7hke/T5R6anwkvy/Qf
ZcMZa5qUwxroTgfHgHH49RCb2IbRFsFljRlvnExccQh8dgziQtp5BInbKH+iB3U4KBvf0DRHnxY1
7ltBVyeym/d7Qb7Y1HhX+8HmEMHIbjNjRjgFBp7bduR8iNeBwwxg5tSyf7jDdJmHbgmNxHlNI2Jo
c8o6THKykxNROXTJLT2Q3T4waoEOzP1f8l7hg4H1xq7hWGgZskO+5qwTKynaP1uTM989s/0J+WkG
1W75aBXWtaQNl8B3d4pMrqNeY/ebfk5KykSkPnoEY2Qs+A4LtXFF0sNwXPCtswpQpKeWzyi3n1Uk
w6Yq1RVQS/+QkfrbVV3yXZkYLBxHBSecQb+92Jm552a/bLM+Z/gl9snSB/ccm0Th+MhU7ffcKD64
k/qbKA9IL8ttABn30vjBNc0FhvmJIi0tMIq0WdAdJpqLdyjd3acDv793HeNb6S1vpN2hnXp6vlnU
fB0rvhsuOuvtdWpicve6OzsqhuKrDajsy3ogTseLQj0N4a8yuy5OZU30UY2iA5H+J1IZdCR7+auo
U3oFLWQKHwQmbLkD/XnUiNkgeHJAbiwlPRYa3JrkiiYyeVXVjpdxmDW/U9guFqyzwMfowUlo1zc6
C2PXbk6T1b61S88J0YXfpLwJ1H0pD6WrzwU1YSsWliCTEb3OWBFDSJojFnTlvbqeMYFIpCKkbVmu
cvG6JOknePb4EPvw6MGtBLsrL1lFsUQzHOCzLUBM8znJT37OHkhS8qQcUpA66d5VRS9VUvvLdXFe
leC8IHw1HImTxFcIVzi6Iz5rNkPbdVy2pzGB3lXMk4+W5lHumvrb4NlPxTh/xJ3eWxByl6T/GOz0
3i8e8iDcejnlL+mKkwL8R/MjctzGp6qMVKgf0HY4Tj+rhqNCa7GPCDzg5BheGpSs3TgFBSPFoNy6
mtoCNLcfkPeZsnVc2lwHOUZq6ir99jfC35Yu3qeo4TQj5XWOvF8Vb47t+sMAXoY56bL7OiU/ZQPe
1QleqcSjc1bsciQrRxPk8gdHh+1QfSsL+aQXVx+xl8JtSoLmZA8LXmiqusiQmO+zm6pX2xnuA55D
bz3lduFAYGqbC+gXZAFyUP55vHdZHbFWYZzKBnBj7VgcyoSgj4qG86CTG3e46B6r3thYSPjTFOcX
q19+A1PindMjMHZJfB9T5J7EtB6KLp96QihsxBU06s8+9T4rCBJT7h8TjfOib8c5bIV5Bz7H4MKW
y7mbf8drKDwr63cXdBM0uPE5mOL4XPjjncbUnc2ZA8w+dAJKcKg1nHe9vV5Pxg/FazJ4HPkmTDlK
y9dSRZ+io+WnSwLm6lP62+jjV4k4BCdoJV3T37iRy6Mm1A7x1wG9UzucsZCNdJfRTGKyL6MgJ4eu
o++Gc69P2SLrYh1V8hn9dktRw8No2Qs4TUpOGHy2Fr+B9FH7W2a0nEG49M42SgxPkC4yCgz8N/DX
rRxANcXXBNfbf/GHGmSUC3KirL5jEny4HYnDmBaNbW0dJ0+fRz66QXfvyjTsXo6+M+F1mh9VpS8J
HNtNcdG3wiAJZnOlXsb5J9AwKoDdD7dIyGQP9OzYZ3P54xJJoSPgzVnytzY2p+1/mdDZi7akONKP
JYM8NOOmEa+BU1+mInvLGBTahXcfoqX6/9g4/2V3/r8b51/Hn8Wvn+rffPNf/+Qf37xj0uUlfSfw
ccavth7MPP/45i2Tbl3GX4FvCs/y8Vv8q+TLX//K9D0RsCoEGGv/ZZuXLh1fniOEje9l/Yv/hzpe
/9/tO3xx5vEeP5nju4FlOu5/WLEA6FOwy53jMK11MKtb5euBTQvbpxmX1X72k+GSro1J5ZZyn5lK
7XuJj+eJCZ91FgE+9bl23SPIle7OiP2bXeanxqutkPDzZ5I09YmVzQw5FEGfKwbhgUc1n5cOMuXI
TCFl2HvBFxxd4jFxDr4UjCzF9Ja7cqLTLkgfHnj9fbFMHmg/n/OVSJVxbo0fEsfT3apmiHHKOaDi
B88RvSbGkCV7WhYkt1ZRvVU5tq76UUm/P9VuH8KJbI5Mzi0+WhTNKKMjUxhl+cMxJZauABg3a2Jw
xgWQIKLA410sG+MxHjp2Q66ltrdsxyR3LkJ2//NQA28hiZ6ccQAA0o7M7DrYzAYAfjARdBq5MWQf
H1rZq2tGX+dVjsSHgHMCtbH9+OV/N+8grf6bd0esQQjeOhixHQ+RTfynWd9XnD5GD9RSCqdlQ3qU
cZ8093LwrXfkuh5zRiR8PIbkqb2gwrARcOokPHSNFtZOPXKSbZYpZI7dbV6yugR/zNgAeCZD2bmH
zu1zWotaN35NA7FsBZfky+hgFJ0pS3YhG7zQJmqcl0rz68IFsevjEfKkrx9retRxxl9RTyKL4hlY
mC6MooTZh0dZJrk4/xxnPoAbxdj+0COA5XqWHOY7EZ0b7N5GZWydMchulmQyXUpQH7lBzpomOOeZ
RolsGNxHPs17uxyix6jRvYJyxunQVUBwnHRtiRjefaFcmhfLY4Lt8Gmhz37NX8WkNG33R9sVT1/O
NXaxte/WwciZ7wl0NEdqnIY9aYjyaHdMPgvOLTdrdnmaIkasmmQxYDIt9UFM730iCZf1DNcaKne1
HGBYuL18tqAsMOnxqtc2Tn9REp0dTdyZjAPBcfO+dy7DsoLfHRqqbMyi4GHvwLWYI0zQcIFFczWc
tEnImDl6RxoHWo7DnHF9ob8UaiZGJVgTgi89sZgRbFckwlFDS1T1xarj4UbT1sQ3aD5RX/AaY/2F
97sm9ykOmMyZGZs3JfdwQ3SPOs1yxtikBHa4oKMEeH3dNUVY2zgjNY7r77vRWHrt9Cl3vQdhKgGk
DVbZLgOYRujt5H/nYu7ucsgg8jH/pgjgrZCRc28Nu7/NdEZ9AaF6N5WHwht/Ym4c79p1Wp680bDZ
j2FacIySZPhH37w29vhnKbG9gadjNKKjkboy5vBekEaHfP3tmNiOl7xw7pYUJ6uhLSpqm+9LQPPX
1Ff1M/GgPYtftm8KuyY7TB9VYSzMwPx5fkpyRdNwPb4VKlrzosPeKQM67xjJoynuciKeL3E76JM9
OQ7dvun8KZlHEn+Ints8kLuvL2qb1nrdCcSR3OBwNtOZmt9ofIachWI4pdEjcqzPNnA+RM7X4sjl
vEubIznu6lm0/hVOexRqC722xV89Yi15+noQA0G42oIorZeo3reQ+n7AXNgGfX6XS9O9NUlBxaiR
DKe8wp8TK7hwI8SQ+wg645BEmDH8RO0r3gXfux6LWxNcG636F3g52VH4aXpPhAkcwCH/P01/iwhp
aZIcw3XmVphtuG3EY5tCeEDhqXzhfXOc5DXLjswLk2dlGBYLPMBpObpwQ9Isi1GhkwIcuMDAVw/v
HumAuilvRuJqAI085DV2NWttaQ/W8YgYZXzlA0yTx3l0veHZdIzuReHeONqevS2XKGZJKOpQNmMd
6ojx/KJltk9AG96Ryeq7QbJTIw5NriOeVOuWL4CXXxb0jym3h1eeknWyU1yxqZvSJwIFGmNB0T1R
cKP3lK/3FBVdPUMxFfQTL5Trn9rTCAb5qlG/N6OexKsd8EZ30rwOSRf3yviDlstGVXfcLlw6Zo+8
1hBFaOmBWLlkj7FebNBG/b3PueGo9SFSJkmKrviZ4Du/kgsFrjbk8SHvwCwNmIwOXy+IXnMhpQMg
24GS8r/vGEA3/j0YwpbhCc/BaclZBNen7fyH3ZN2RHywC/E2N4KubTgyHBPa6WODikFPKjB32njP
7DJ7droge85E9I2tstykM61Xhe2ZIX1Ic5icsbaz/BZwHOmxK2h5zP+0VeafGtuO7p6XTTsMTtkO
r6cOo96F7wA5KUOM3c4U4obIRthlGgpDnHUEMaHEH5qO0MfgeZ8TsszBH7LxgqdZHxVhfHCvlj5G
aPDo6XYYNQXvyhHJFmu8B75Lffrdik9hlHpOSpQ2SLbJVjlpAsrZzEni0Y1huupi5JF/AdLgX3Qh
z3Zk2E8ZtqObYaa0nZfZcOCQgEbaVmrn/AY+VoVzFeEXEt5WWGsYxgcM6MTUDvVlmcLXljGjY9G9
ACxn+PMbnGjEeuekD7add+V4Fj0ezneiCeknvaB0eAXkEBXDtI3ZcmFhU8kPNi6mN3t+ghefPUUZ
LixoYC7gUJGRr6aAz5v+UCya4D4AR2LhED3LAJDGUNnNpfenfMt7Nwu9cvow+jZDH3Xsg9miTlZl
MZy6SLzbftff3RbSJkRkCqpF/IufIUISzxiVIcnmeJSvJOc19eGKOxHkN7qO7KsQ/sNWjPVSpvH8
TxMl8HOe4Gji0EayAqAeiA+Oa/O8w1H1Ach6ne94tyhNQePbM9dzy+1O8MILMMLGuRoock5LPt6L
Wxehp/DidhWEfZP2z6N5Mc3eeYsJcx0TNKldmYvoNo7TX2M0Yksyxqey6lcmXOM+XNTgXTRnBh7L
2bxAbAgx75U72tWrd2Hkz61vsJuQzI8cB7w3KoOtvRB2t/9iyRRi5zzMWx9TrswrA/23jo5Jlr99
KXBBDzNonvtrFrS4uqjEQPmPqSiN7POMe9bEBH6V02JdmW4deb+RYF+lyzkGukn6imfrWelTDKiC
UQSfH4Ry80hDBYRwOFahtz4s7ZniMYKnmWkyKkict344uq0wNsMi9SWlZGX1X3f7gqP709zg9mOt
QckoXlUd6VeoSRPUGwPcqOot+FB0xRYGuIWmNLz7rB25zT2hHzZAJxhts77EFDocjNliklkEZ7lk
LAYleBO3mNJdjj3iFUfYS6Ky7pIVwT1w/OVNQbjaZqmKjwI9C7prED+VKY2FCNQb6TY10pHy3zAg
lIPSd2llRJ/c+k7ODxgfIJ15xdGhVW6KCrHM5eT1aMf+kCKHSpU9tKfVXwUBMnWbZC9D3MRBOHMZ
2DTot2fiuc0hwlZEHyoXFuyA5VXWBfEe5gz32Vr8veHS+yc0LepURdBIWbG9I0ufokgn28kFHOyR
1t33DtBW6vYYzKGNfC9Lzzg2Y9mFOaLIVlU1hktEdYK5PFBgokxIC07FN+hEttIYh/QWL3lK+hMk
UONqsV9oWLqZntUhNkbwCYXll8yrlvKqgz7aTYK0qljvMDYEZsPCw9L54l0DQ7mUjIOfi7E9UzKw
NvzQlW5aWfc8mjp4SOPCpBcqtqPkr1z434xaOlcvt1yMfQ0/Z70szF31Ptdl92xnadjOVPp08WC8
Ude0rUXAygSPddsOFFIYS9I9GaX6oHd23nqT39Ofoqg/rfx1oE0KCih69x6ly70bmz92A7lPkRjY
lnpWB7RL9K/AraiSzf8MJc2/8UQKC7bfcx0NyXPTRxC+SOjEEA1UHzMRySiCp6Q4OOYlk6SZE/ct
4H0A32n+nfXdgCv9h3CFvAQzsIPcp8LRXFmuimrWnS8ADYhluftgPXgh+FxN1YdNQPRmJ3yE7dlH
emPcueWywrpVdL+SFBS3dpR1G1h5bmNGMUaOTczsmmHX+rG44A6dDnnW/Yjt5lnPg3Hi2cOYo/F0
0/jpsG87vAVfD91002wkjyjC9t1zQT9ak1ftF4tRPmaGDyue/NVZSCg3Bvxl1JH5izUE9y0I7D74
VcthPf6Y+7a3joSUmOqBkAgOX2+s/gCYhSI+fgsEFYDv/vNiNUV5ipzYRETFjzWXIswiUHvlMIzX
dvSeUFUBhwTjK9Ni3MedNphybMagmC/Nynr4Aj6METDK1nPqvTtXDeVuKeYfv7pFQ+BegNkzGFct
yDpUMKiuASw7C9YuPP21jEK7kqF/lvCZQ98IbpWR0Ys3cvlv1Wg/DeRYR6H+dpKyP2XE8GfQaAr1
cgYpDPrT2auE5lqjJZcwmkNz5fq5E4Fv0R2EuDfMAtqLyHCgLfqWrg8K9h7ztuZeMcw+kCG1gRpP
P9KJjaHhYhHCyvoMdhbBCSaZRnIdaM8auXhxURjwiudFc9CAFa/dqlQaoGwKWDBh7csXo8CAVcDE
ftTGOtfUEJ2KDZ8clnB7Tm8+2I6DDY3N3tBqgn2UoQBKHg8z9ENauKnq0+l1nNo8zCr/0kCrqzYU
JkHKETE31zy2zwV+ecpewGqYWQ8Lpxcd5wR/0NuGwsvb18NUBf7BFe3DUPZ2GgQBWiRnhGfytNtC
zzYSTKrofpFHGlWDcafT4t7I0TpWwWxc+lR+YCClYkt5G3MsxtDEWPhUzfMxGqkm7BboIkECFBYB
Xh0rppkhzm3RT13YsJfh5NTgcwt6FKipcSDebNomJeRWEbqrEtfYW1RgjAx+PLeWoeEb35ouqU+D
g9S9WVoTIikWPIhh/b6tgQf17kyszhoTrBD/5xQezQkjoprR4VLTfmk4JUUA3U3hic/oBiR2m3Wn
vunsl1izxSZt9l7W0xPkZ+PaqqmhJIIbx8wYcMrZqRE/fUr5GorX/OTkj78BsA53KE91Kr63yfci
IstoT7Hej3EWvwumTFVxl42snqekakOnrr+TwTgU63bmDEH52kNEsmhlMMqBWcB6B0tyXG7ZPP/M
bbRebjeHKpsT3rJECBNb7Jkn+x9x0j+Ez5jcPH4dZa0akIPNMCxJlXcRzTLciNdWG4ujw0lZVvqM
YpKX43RmEpZtGrwxr7VhtRSOJ8DN3PhgxjF2Qafvrr7vAOFHtHeVLkIzK8rQnKlGxJh1zImhbDx7
cfeJ0ZhXR1WYNfApQDj1cJQV7QxsNktSggnqm5/30eFrgVNNm55Hls/A9PybVxuCmjg2q5jMcccp
cON6tbz0GNo3GT3uRFfWIUCmhjuGElKZFaghwYjkplOsfQOYmX8Wzq8vXuOaxRXOPtfYnAT9PqHr
aOKUns6WaVJ4SHBmMT0HYxqGuiSGwCluSEOA83tOu3ka52EfNDkeIrIf3TDBwOtHzp7Ma8klBReN
6ecUtL++Uvh6iOuw4kS3++fLd4JURFoKLGymbSNP0X3U9AUVFDlNLER02FAYNyy3yJTdtcASLxSm
PSPjk/uV1W8l+ZHs5I0cC78eXKAeHo1Noa5rqHgDQ3dOeu2O/0N/K5uJXvqKkZzbpC+jmIwruAvK
SzV99V9Lmm3TNtHDXdtHgqfosAgcktlM7mDIifa75mthfFGCFD1YmfVz1AuTQOGNd+5o490AsYuy
0h0aa+GqEcnZhkJqm3cD6xCRTxdEMWVQvZUtR55IHAK9B7xuYE2CGcrSsj58/YkGqQyPmDT47Ubu
gfgyZarY3TANxjYmdf7Co66cWtZcnv2KtvDSSkPH5zPq4xB/kmsLMJkyVWfy3uIPulcifTI/i6xo
CXyZ5jUegwmJ4y1uefn7MSYEatjUmfYzFfbUWc9OTadKY6dPOejNxQWV3uA+OEPsasJOpWAcgvqe
cSp7MjtVPXEsvXZKX5QLMKHyOvXsQMHa9VjZPCzZj8DPAJrN5a8hqca/bW6oF/zyv9MWo6dfMIzv
Egze2nrEVvQwcGbtDBugVBuZQQi47yy4wV7+oTHgDTiqwn7HW2VfiIVT79Rq+xx7v+Yx4gZVe/9N
1XktyY1r2/aLGEGC/jW9d2VkXhhSS6L3Fvz6M0D13R33BZGl3luqymICWGvNOSb7t5nxKYVnTJOL
yJgsBbdicyqthnhCA6auG0aVOddZc8ddlRUw5mQD+jlx9yMUhCcWh/SRj/Wpwtfx7LVYHngSjU1G
iN19grLbpN2VgQEdrhI8XuaP+s4r+ftrvhWxRg9arh3XBqLW11D3ESlFZ1SfwyrkPUWPUnM8Vzrq
enMmiFoQK4D3bPhjjaZ7MUen3dC+09aW7K0bvAPr5rjAtlNOplXgMvgnq+TEhYeCTFQSfQKM3CRx
aO2xZEEyHCY3+lOXWr0uSBnf4ntNoIsyeC35xESytYBcc3dDVYgyJTcOsyh07ZRBOk6DOThnAuqv
yTklYxqcY/mZKSHPsmgYT9eQnpUVEnfKaDWXZSG++OFGTcMvskdLYOr9Jc2K9ljPpXVNxsC88pk4
ECd608ZOR53QFtdotlQLU8y7UXNnrnhogRMjxG1bYk11I4pITx80uXFKKG9hWaSwX0kTneLu6wRt
dh/4Ir+oC//KwBq5IyM4eZQoC3YpUwxEFhpKh0iBbCSivq3RjMldH70/I5mkp74Vylcx4/lwJcxz
iJgN3pgzjP7pFMzijM781U2gH2iaDXR+ELUg1Ii/eeBw+G2nae59+nr/3eEztXFDQNBemw7GKmci
WFRI6WvDBMFl/xaDIz5k0ZhXMT+8up3stdHA4g+p3h096m5Z7eFYLWoPrwP+Ug5urqCJRBqeENu8
/KagDXxVl7+DgaFoF6EOXAmMq9dgoM0tfFoXAUwKMOIzbEhNvktdlNTaevRmN5g+umA+9mN9s2Jf
qFtedMxy+c0lGPR7351CZOo7PSPiigooPZfojZk8XmvrWgatdmVi7u+jfvpSCQPMgFqSvjF2whLv
GjS2syY9Dw1Uh1aYC9OJguiKPmi46XSQUVq9poYKiWKqJquqrC/QKFLGzigblQJmRpWBonIY/rq4
M674UcOxYlYWQPsCbYedPoKUPCak1TkDA77s2s69xf4XirHhQhTmeIGtYK0Luq6roSxIr+vTjxhY
4xO6xpxcow58pxZP6l43dXuNGy2+iLR+J9B8fKFKXNlsX25mKY+A9C9J0NO1JSNlFaJGucVq0bgI
1P4cnYwGSXfJW7hUS9Pg88NMTUOtV2GCshlhCUINLnHjP/0EYds4h+PZ08pjSyQ1kVD+euTRPhWT
k3GUsoQhKPp6YsjdjFGJ8pcfCiKeswvq/nfq+z+M1Ez3wsALBVol50eo6l3Tl+aT8XqDqAaqfJbn
J+lHzcPLgfmwC84fdjjeXZDyHQ3ehykgPgdiHjdhlPiHQdRIq8IE90iJcSrRP0aixh+QSADvOB3R
A5pORJ3JtkTbpb+WBb9Jm5z3K5TxOijsM7b5bQtF5A50lOlDM7oQeyyxo+nmoarqzE98/diZw1Od
OtMvYml+pE7uvGRlgNm0cqpBx/w0wSPkQj9yZ5ledlzR5DN4ljmx7ijnkxd6xQhJRewzZeB+lxgg
T1rT/DHnnvjQB3QNBnmnjCVxgDqUaC4EzWuL16AA6DquNFhcB1226Xqq7p4BDMyTmb8RtvXbxbN+
0f1oZxeUuXjMcFY7CJ0wKaXIspWxJN0mdYOsHO3TMbG7XVMOwZlwm3lbQw3kZ0N7X6slc+Upy/sv
ZefGR1AE5Rt29mDLJxidTZFgBrfrR02xeV6Woqe0cmJBOKA1N5e4skwqPuJ1a9+pIX4zpoK5RciG
r5I2lmUEJRnkfw+75dgrHCFOg37qCgTxBXq3C6gRZoCEoY2B9lNrYZCPOUI/kU860E96HJOVjmzv
WNpLx8nvICgLtKqYNlQuEkaDDw5z98fRYZR2IbFU4nZ0NlbZa1/ha3Pnxx288xzq66q0P410ujHX
S5/SaQAo+tmfQbcHIi4OFdHnG5NHHAahn53p6goEMXhX92XjvpUemofRrPqLbeFLsgQVqzZq7S0G
Zu87ROQ6fdof2HI7buBB+BVXbHSChRFhOgb/JGen2cE8Cu+2R2ajLTJtM9BNQbFazVepmQfPqv3r
smRoJUFHRefcSprrEITdy9LR/po+wtimYp/QEB/f8p53KMohBxhV6hKY4fNMeN4zIZfh1nfDnk+N
9/QJgFpFMPz3hWuF11Zd39wg+5OUpaLGF4jK1BsaZWN+p9nZnxnYnOqEy2ZTghbO3MxQxhrPWrf0
izYisjCQeTw+RB7o8zYsKK0NSt8zKRzl2S1Ik1PPXV4NwEPikJ1JJIMaPcKPbLzuiy1zfeeHbC2u
WgJi0eqVMW3HnjOzsc5AHNga1VayvEInOl7SGDcoRl/Abqr5Mig9ptejK5oRZeLf65uLdCbGaRID
2PKlcJofKMFK4skofXXHR2wLDg9ffc10cUlDDokXwxDQ+ZflVRQriLaTnolPkwxn1D09U0wM3rrv
nWkH56KBMEZIrUQ7iuE0rbUD892moP1LGzWhjXQRCXkcXtz6V7AAv/WWVij9H/+NUNV7qA3pd1wd
56DlqJgmR7/3U5MduqCPyWnxwQVq3ZkcpBfpDpdIa6ZzRw+YixhlQyPpTcUpZlecg29GE2THrPDf
k8x2qKi4eXCAO9u0yMKXw2SwrWxafOkZIHz31lgxsk6rd/Yh8+I3RO2Th2U5m0v75yh2Xivp81se
mQPphP6Bj9Z2GekWjia2SCqh7oe4p7TSR84T4SpRs6m5IJovg40IFW2Or7Y4cufTz/xA+nl5FTkm
r4zyD0yHYmfMgX2e1RKrkVMzJHcjwj8cV5MJU5DYiiCa0Ui9Sq/TTLjGUN3mkF6P0CRTXzwL9Z4s
cnIOjQaSdER7f/ZpqSAvJ7/J4GpBZBqmO4s7IQgNABMkkT25I8tDTZzNii6Aey0H+zciTnu/fOXS
c4VJ5apEje4YZ2lx8PH7PyCvXHy3To6pZ+UM4lh8WCEHK46+clq310ItyqdEKAe9TAnuVseY9t6l
PRk4VotvOvaSa9XYmK+d6Y0sF3YNyOvm1KXfxHxwUoqZEvw5Fv7sM7SdFIczN/9Iby54ztLb8kdc
yN/RUdgYtIBfbYNSDy64jbVLAbHdddrmRFxicLGsKjnoofUyaV0xvFbIsWWxe4jSSW8oNzMl1b5I
4oej9dWhAtI9VReLbLTL8grHzr2K5hgzehkhjHcjDHC8yuYoQ7gufuLCb469Zbwzi55uy+ZDH7pd
RUAddqXI4CQ1o89xbF2Wr0jS6QlmAQGSqe2+A+ijVN2cHkAjCTlgNn3WE2FVq069tFIyJGq130vV
PsuWm7xanMoP4On0V8sKPkdpRqQCaEO0HckxihvjQ7RzeDaa3H8TuI33aOvqTe5W6bqPh3Ll9l1+
yWrS0FaBnTtHIZlcOJ13LtRizzYg8pgEjlxTw6sYjERgmecRozN9NvhtWss3iHIxWmcd5KOkC+lc
qou7lvnEqFSKI63mxssSQIq4pPKnxJR0XvaNZan8sT+mffMWwYXPukI+YdZln2RNUVPVJ5l0zc53
U2dUKqcbT/mKNIdyv7wF4HcqFMQzkkTH8AD5gRPdAhHS6NwD69PhOO0XU6VdVe4lDcOJ0Ho91Lce
wIK/3cOlhciO6baDOHPAYx9knySs2OOSEEzJxjWq6rws3PbYw6ss2EZD+qdsw/r839IO2MEDZ3hB
9R2x+6bja1lMT3vvPWALhjsaT5u4N2kNz6wdYQwzRoZm41c/CxVrXMdwLrKK7AY+k++40ZBTV9nL
s3CFa7kKHBiLTe8SQBRoHXb3ogPG1qTuyfU1c5dP1Vedf/HmWVPyd2kQ0vSG9l1vou+WFjQ/OlIe
GYBOH4UNqEeIhNk/fPr1JDwUrhp80q6S1hNYc7NxokF7DhxnoYOYY+5t/Zudo5Vw25DHXjMJPHck
8QoFPG8kIfaJ0pQclgY8V9VXNqZL1SFUC8qw8qIxImtN+8gOCc6NIe+9yxp1oTGGFT9uvo115CJt
H1TvMrDakxVbz7hzdwy9jVM2V+K0vFqWsa7WlkZxEvineGKnCY0Wr6xgNugPElKbxswbQv0twhL9
0j09wK7GFLdyO7EvR6Ydfu3Gz4y0mf1UKmV8J/9t/sKSguuZezl6Bx1bfQUw83+HS43C7pCN8zn+
WC5KYVY4jzotH3bYVOe+JzpmGRFZ+e/CU/RJwxT7EK03Q6YuPPH3NGcr6gGpTcFtAL8hMSWuR6/R
b3GBMx26BkZgTIeMWkKxc2EuExzIgAlXRn5wE0a5+lBrd4ObRazqvzwGV+BFBUOxogkOtQYCck6I
eJay+RXDGrMz+KIZA/+Cftw6RzN1Nks+wWWdfolrFGNykPFjGQ1XVXAk69EEQf6WO0A9acW6ePtQ
rKvuLv6AX3Y9e7c0z4lappR6Ch9lU6/7z74dZ0I7QqUq49Y0mdfBcb1zM4XcPxoJbj7hWr75O+Vz
kjfDGdoTPWMKgaCBL4/3eivjvj5NZLucOgIfPBlhyQpUBaHIIq5LzzZW3etF5ZSmJEV5XVVtl/va
spgkSVXcluiAE1/sRUJ2bKIB3VoZvMW5TlJeMCoHVhTp21Iiux1E93NIvPxhDWps7WvxSWPiaWs1
WT+9UR/zts2eTR78dIArXI2RWVTZ+5z+1JMVVAQsIIn2IxlqulyFc+87/t9C9SHSPnSunvHlvyeH
N16eCLgEaWKPSf6VrgM30ukc6VgzSecbvvRw8jaRw4ORMc8DONq+XBppwP+CnIPQIX3v1zI5tAIS
R+n58GaHbY4fmVCbFFPecZqYpHdCDsfGicTa6tr26iL75n6qBfuYLg+Bl+34rlflup4di886b8Vk
TPYbVpef2Jm1g8fIbR+lxI8v578wZHAwGLpscr381oxYlWwNcmMSuS1ppBjr0FxP9ykC3kcswtOw
+n+mOO1P9JbSp9/XtKcKfIcponf+eu+FL6r4IKfrwuUeyqiE9YAcIrz7wtVuuR5nZ+wbK2WiTbmQ
Vmt0gt3KyvU/EPbaTVUXAJVB3YbHwh9+j734YsZeeMbaGD/trEaa5DABpyF10unAn5ZXSHdISgk1
knwEGeMcRssScg86J6RKGqFPgJqO3N9i3vWFVgdQQTI/LK71m0bzEuAHMLPK3h3OAyp2aEwJNhtN
VNfZC+uroRaFFYu8ojjWKn4QL8R4Rjv76Q8jzpiBvX4bqJN2WZymKTaWxq2M3AUz2Jde0zz0Qcdp
YlX1OhQWMbaBPOVR0R/+avZq5L+ngGbjJUnH3YCx7uYozlzbw2bTrbTed41ePSsNfaUBIvdQpzDm
kyJQ4qQ4izejQwUBp55yJtUgwNF0/miyaEC13xFkQWbwgIjhuFyhl6e2Akvl+dKZt0XKc0EYTWNi
aUk3JS2GU2ikR9sOgmM2UtV09bj+qwblHg+vOWXegniLIKNqPjuqemgC4UPv5zNCBwb2aA5zKsts
lKgIFZVIwzGwFq1wexFKLUt3T6HG/qIh/TLSDYky8SHszPaz+BzYHYrYkM/WmJhqVSmMAyUPm4M2
3SeyonsrqMPirvO2WTDIB5InA64xSjnRlAezksAO7Ii+GECHbTMwSopcwwM0zixcb4SsVn6C9q5M
iSqtat3EyD5oaxlUVHQpgQOiolDaekE5n8hCtf4+aMnM5LgNtHCVCLZYoS5J9RgLBj/Rq3dB4vS2
27+hhaxe/fzQSukQq4mQJwlp3Lah512JGkjvJqKoLNew207Vt6T0tEttzKc+aKq3QuTzZsqCfA1j
rHsFGPp8gdWhI0Pz6qSWvm9kxf0SqcpN8hRujOQfH4zow7KEsx+4ImBF4PLdzRwviYGOpesTe5/1
Xk+kO6ZHCDQHHV4y+1jcvUasskhssgMiVWuFbbV7q4YWFZEJUa+dGwNpE+1e0eh3iOPA90os/qgq
B3QpanieA1i+24H21oe2d8/KiG1OcHouI0iXvGUCmDIcXmpP9/t3aDjG18CifSHYHb0O53eg+V+Y
1XWPPNFSzD5G+TZCXQfRuM6GJvwVcCaSsaTrjzm3xi2u6KOIdEGaQXiwXN14jvXQv5hH7u24Wfed
Pr5Hs7d3BFRvwIjEW+qB82j6PN/YE/ewCkzQFkKa/Z4yNlDO078/CSV4fVuojqgin3Y0dFdfc821
WSfFtu9EzSPcF79t0f2iPbJaxiNt7HqPFvGFSv+owhFtisz/fdW2GtQ6Zjv7MTN/mX1ZcBIFxn1Z
yPcwyR4aICPq0a9ZlsY71nXnVRl47hoLb+Dc2m+OUOS2qfI+Yoebmt4Yp6YjuAKBefvFqCdOr7n9
6Eo2IXe2b5oJ1KwmDQL4lPtSdD2nnqZNWuOmp6ASHzH60nXXt98lbvYDw6HqQzf810j03M/R13Dq
eL+mXLLzqG+0MXv+EqO86IFAGD3zzIb8Yl40Rg+mT98RJSj5pVVaY9NKiuuQNndLfUZ7/KrXOhRr
opTkes5HsVmEakiXCsYOskFcIT6GQkS7VLf6mwsHZQK/sU+UlBfiwxsyUWtjTijaS3oMVLAFsa78
q4RPbVvMZd81ZjxuZMXoojn/K4z7z0xDu+4jqXImxD4y776YlV1gy4+GDb55h5Y6LiPqYW1bTcLf
dFnqbOvMJjBnHN2n0PGhDUm90z3UeoA8rtkoxlfHDO3kqSwTs9/NfGwehfrHymFLgeXu2C6609Ql
aFPDKEKnMtXPSlS/BprTjeVEb6arZesxAFdgYIw++wV+YQ9J2rGmE3vsnfybgbJ3bedasEMi5ZEy
VORnYqB/wG1wTkFO+eCPRfGu5fkf0Zoj+5QVnbDhkQOi4ZaIB8fCTNv6n/QIPjMrDe5Jg97eTlmS
dvjiBsyNJTHubwElyDpxke7GOibmQUbR+2TU8RNC7Ub2bnkvfLLcMt74FZZOa1+NHqB+Vw+3rug5
XOOY6TeUIuRQS03AU4mgvc/oSkTG+DUqcDos6BK7bpkJ1XN1kH33ppudtl/2ShtU7NHToqMFo+aq
G3CYydzMvpsBqLUY7N/ODl0OaMTSLxnNT1ol1VsLc+y/0bPPLRpuVNLQw0JNvnwMS2E7e10isUNE
N65zz/4ika4NK1FG3qWQKV1CuIZFLPNNEYAbHdMs2fFJPeKkBZGnJp1lpd2TCVhBpIRuUdR/UR+e
gy2DmMu+/ANlMbjXjRbcGUuBqeozc7f8WcWAEOGGuIrKc+6VpcNaHArGCZn/7jJ74lJb5lidBelc
wAu/JfWnVz9l/+BQmn9EZl+QlVhVl2pKX4bUvvs9iLxmzMUnWuRN3M3ZKRv09Bwm2t3zivQgklFe
dLUMUZvjBjbf+Mck1KXUI98rp/aDpJHvaa2xo6vrg5O6IA85e4EwuPbDJktvVBaaZbGVj6bG5by3
muayAG2WhUmnds2i9NPnmC9J49sn6p2ZoGcq6VG4cjM04r5adH86+eieTiZ99l0odGIuuXPeyshM
3/OwzHcmI4Ett0BsrvOMDVo37MegZ98YHOknPED2Y1kSaV2LTO8PTnMxumHosITSMO0yEkzNHApm
2sdnp6/Evo9FdPZdor2TGYtewTbA9ViZe3oYUG0aN8elqZPAGepWUU+mYdY4GKam+hh53cVShu6O
EXwdyPboqqtkvQzF0hpKIn9FlvnijNBSnJdX2qh3FO1005J8bzd60zM71+VlWTg1w/WUIZdZylYG
Jv9WseZEfzz0Oirx1qOhO3BpuQIsBRvor/Q5REcVWE+TFst+6VPNA5Ng2sBv0u/EscVJcellfOxc
4dzhRKzMmmsXN+qrkoKvRs/8h4yu6bwsaWL++ypXr4rapS8KQtbVmBKvUfsSlJBeSQDH25/7j44P
2qMzTCRss/fmk48siOl4DCg5njjb5b6BTYPBpt5odWhf+I/JfZk20eyyuF/p3ywH4kpbaqfBmWaA
82g8lmX5Ui//aUcI0BW2ow6uRjNcTEs+9YnynLb5Lwes+HmY3PFs9NF0cIfqUCs+pNZSQMlWtEQ7
qa8r4w2JAShAT48YkIfwjAJMD1FZtC2IGTO+OBOpbQw8OEJcUohhm8NhCH24wlnnnge1oHJyz4lJ
CZrPY7OroDOeTDHf/SQVd0InxD2kebxxHASJc2iIfebXVCdqMqabqXkznUNnepIxeysQaNydSsob
yPOpLqzPOel8hsqiO9j28InR0D44wrWfmkWXh6gYG/JLV3Xp19zVg33elj8y2MBryw2rL4XP5Ler
POtSAEkg4BY/emTLcm+1DIeXOcQy52mt5kn9ae6dvmbkEI0Tb2I6nlo0Nx3yg6BncplTOkO9kWqc
r6tl6f7HmGn3coox5xUJipH/tzRDgIhOAvKwJp2iRo0aRht1bSC4KfOFeEMTop3lIoxzivJrWkTB
HrIXKoSOeOqtVYHsBZV2qrHn7HGs6KdlKREFnnpR7FFKM1XsiFMMR4Ywln5Zlsnq4W/FSjE60cwx
myve8eJmGUa0Fk7iIc3ky6wilLwbEYb6ZmcRwxnaeL54XP2h9o5eQp/4f23R5RWWEeQRnZUQ6fH/
fXR7VJtrZrSoqNUMY1EdLUsi0z9hFZL0PGfpy2dCdhAEzrczWCcj8/ofY4ZSgKbyG/qrz1CjURyD
3a6IdHyBzRgO1aB+v3VHeG6kUyUJ3P3LBfC/+2CUzAeqduO4HEWZid0xiKt52zTWzyCy49siLBCa
89PTrSsO9/TUF+68afwCdqSySHg9U63lXjpQha3MJqqO9thUm9jI822X29F+0oFjhLBhD2kAQgwU
Y7Y2nc7ahWOBgs0LKJQmW99YjZiPtESe9JQ6UJ7OgigCbtVL9+bYYIbh6jWHPcqu/ldG77jCVPHS
EmAluddg/uINfLRT719k8AcsPzJEDeyGCO2Jzwgdfk7g5cCJK8xI6D2gMrnmx6z34ufyIiVsEWBL
wSUr4U1j1jpupiG01kITJVVeGGymcZxsYLcXWs7OxIzO8lfLrdJiJKmbfrrSUof8+UKGeHfc5jA5
8sS0ON12EqbJ5LFPZ54kLlEpQrywwSHegtuavdx7dbm7pQ1bHqQr442TViEkJFW6m4YO80E1+kkv
KE4lqi8URv1IWgiygWXBC0k3GwKOyTTFKJyB8NWRX1LH9RbfqtLl+BS/GSeUBlgxStHQYaOiplT/
DMg+nWlRol2NQhvfzajZgU1dXF+LtcrqMEpWtILhqYHusTWGkW1uuudnkszELqhPz/KZKRpm104D
2dwtYTLYallejXUYnkOSe3ftjAbeH0EW67kbH4CW6fi3kupqJC5uPDOSp7L8ZxEwKth0QhInnUH5
PaVRsCYxSK58i0hECGY+GhCWCZjExqpSf1NOBUgt4mgpX6V3G43Ae/em9ON6rH07eS1LE4dojd2U
urwh8rtURGqLtLyTOVsE76DkXhbIV905df1bFVBprNPWKs6jrg83+b+FlM7zGPYbrYv+QV+RUzby
/dyDFii6500aW1Bj362SxFd/oHuR0km9pLSRjphzDlGXAv9BiYHWiC7VsoioIhvZQJ2cZR0tFT2h
BRjp06OvDf9al+kv+tfOAXhf8MSHpz3xVh+edV2hzsQPcx1727ymoZUfczRox6UfHV8CwyfOsAaK
WJMBfKZTbhNaCdDCmVvoIEmN8S0A0WOO06Rk9PS/l+aFGJFe1HAzQr0udjZGEWZbEaGFLfkNXJnQ
AtD8jg22v74m6wW4tbF1MQD/bT9gNKCK4ee2lGB9WXR6lNMvLmr6WzPX1RYZpHWT1ZAdgCqsvNFz
L/y5fm06+mNa8VHzjB+DHl61BYCC7K1/l0B9GVMJYS+MByTENryyUhsPYzFnW+51ahuw/zFD+1FZ
EP39NqvfK6281eZYvVw3IQ4c+QLyXRNUQ+SQ0ExXToNweCqphlbJ0vXTrIhjOTIPlW7+GGvNhkNr
1NfUTy7LVynf2Vk3wj+FAa65zwYT92FnftRpzpeuD07VxC7D6CFX8/xFXNlBXmqifgc3tuRNlNPP
qbpJ/omqUbWg98a4xzi6kCwQo0U7S5Z0oOOR40yH08tw6L3Qg1ORWEA/1Fd1DXUVDi/mOcfdLr9L
sEjlo5uBANM33ZsFLgUyWqHpNUkYn/ATI6FSd9dxbuWRLfQQIR/fB035c05bKYlt7YadV6EaNuE5
GitJarDVoB8K1J9JKbzdcsNY7hxlDKK0RG8eJvZ09jhnDpkLZd6RbMNzo7k7zYJ5Nk+eu+Y/0FYf
oQ/nXuxu8fUwP6GTseozK3hSBWBsld19gv+j4tA97F1D/MsLMXCqz0E+xAc7c1L+xspcayH+E2oG
eGS8kn2EHt8I7TfNLl+ASINvJuoL3upuZeDKfCwLbVkfK1L40XvxofFUc1/zX7XmWRhFYVgmqulR
/9FKLT8s6rJO+56LTnuhKCGkpAnyNxILv8JyYog9YAywgE+u8cgTAOPNTAYrjVD4cpjMje7V4Yn2
WXSdETdto/L3nPTOuezM8DWWQ7iy0qH50Zbuc8jSTzsifCCV8/QqKGcpktQxqaRAwhSk8FbccjOe
WZu6/0ktbR8MLb53dlEcoiTwN3Zlyq+6k29K8w/+CefbgPdx52SDcUjM/GS1xvzE1vyPFXbFkUpm
Pmu9nj505cLLc0euS8TLj+XPXA82L5eOQ1moXJnINsGLtGj/Yedu+pSc5axqgresDJpLGbu/9blj
HkqbsGfozVQpG+ioUZGLpnaugnnLtZsm0DmdmHZu3VYXau/qMgOchKYAYRBcON+2F4ZU+A1kWe8t
rfFe9EotHJv0sippcrsOyRAmYn79n3muJmBtVZYcrVueX5jLtbwGViofEfi3lTnwWCJ5TU+1KwBZ
y1k7gEVh9ve/obsXecSek0IKvanF9x7Ly7LVGk6QXrDnXRCd95u47Zrt8ucwsrDV6Nc+NZURNdeI
vuZ+wPU4WMPv0/BvkPOKLDvD1g7hf/n9GTn+Q9tmmqaGkkVqcDL08jd63utfQUTWqilCAbyA7mu3
0RwaGWlJy79kqJA6yLnxQhnblub2ahkwpX8l2uwnugWQgEgOtGyqNFyKRKD7L2bYxk4b/Qfjx3Lv
DCoswBhls/6LMPBkU+2W0UCsBgpRqygUGiinjGCafcQTjEes7fYT7cUD8A6UrhRCcMQLiFMOB2+t
7Pe6CWfMkkCmly/7oYHu1DfwtBPQiNKIJc7QjBEujIwioe1KMBWBRbrP9yFqJktRneX7PGqw9XkD
sWdm41x6FfhA/1sti9ehVPlcs0ieYc7/kD4wzTYTCCNihYB4iah7N7R6uILwNnZulyQbaCC1u461
NNsXVfeZ93RefA3NDyBM8zaMus2Fle2pGG0i1At2142WCOuIs+YI7yriUw4AsY1BPXYKOOw62Qdg
Mu73pMCd2ReYKvtBshm8VJ6tuJdnNwIZbprwSqTSxkRKJZMFsXVq2uybnwb6bqnxAnBzzaq0Zsri
/YjOYZqM4i0equINzbi2FnnGXa0T4k2m5gAuUY+3hCv/1vrBeg16oh+mmO6oxPDykjozLmF+B78W
HyNSKUsTZmbo978wRznx3uBoqStcT7Xe1ZdE+r8Ng0fCViqSZcmdZwZP5eTpAvUytiBjM7ragBCA
O1rW9wQP5cXdXjro5GeH+yQrAGBKHcqS/0DZkh1LHqina/m/SbfDM6wILXABcekGBJ+HREHQfUd8
qPrqrkFNj05Ok3F7E8uRglAAQdbIEVUB3OxnvOBrTbs0A+kaJuaCXa1l2WfeBghVOvnM2fMe4TQc
p6z97D2mtuboIThVi5VZw6nGNVcJbtWBITBCoah9xOQVPxxR/2DjSk5FG3xoFi5i+a+CDhmdK47d
kMnzGMgPNMvD3k8q9I2B1p+5bhfrIsHVsXh1BiUmzIPkHyfq30qqj/NQuBeb6/VamNWtUndLhE1s
3JVm7VDY/pPLmCFZVzdnA9c0bjfrKwNvdI0wYc0Cv9nYGsE5qjnzXPBSewO6LxRDAoXAFLRHAU/j
2uDR6eoenrOHBVSIwd+C1EDOnwPlAeDRF+d+LM3t1Mk/QQlDbGvFebDmwKf8nuMEMIRl7B3LhdGt
dGBZmqBJs9p8kztIfRodV0OllqKuqKBoQkP4aE30ccr0gI04YzBFQdNFtnWy65JRr6EPCI59e4ft
xz7R6rZP1FnmNq/I8zCWoslNbGR/3m/kvOKUIWg4La8MCuSjXKg3k/MaWrPZMewEhdykw4aZr063
BcX9vOR2mL+NBgtrTbo9sO1gXkcdHJwKVYDdmg8BImQVwKTZLRKfZWE2Wq/tRI+2tNrWgOfnC7TF
QSD4I4/XheWxwQYort0un93uYto/Fxs1N9b0OuDNOwnNelDpoGNF6cfz3IY3SPDUOyagPSq9Q2J1
7jMYpX2ki9xwy9gNVW3u2sr5IFIIggV0WwfllJ6fa9SVgCrb1v4pjLDaj2FeD9BZ5Yee98y1lQ4T
Q1l1/vsq2HVmbV50NcCVavH9BIsZktA15I/K2ZrZtCdlku+D75RrMgqelc9gBhBaRdr4WLKdaIP3
SZ/gYHSMnMCiGE+ae+nWcew/TFkJBFTDO98a03vt2UevCh+1Nva3XB3mOsGpXGV0PqG5v2UKx/bX
e0RfNHTO/7bSzaqZjjRIczBH0x5KrvUB4q4iGKayk4vWl19d1x1BF7O0iU3+CFyX0DnXwo3vwzhb
eF+YQ+aUV5f/lsjpccM2AxItN7fO/y0ZiqlVHf4fYefRHEeSJtH/sudNs9TisJfSugqCAMFLGkUz
tdbx6/dFoGe4O2s2ewkD0GQTQGVlRnzu/hw7jhaI4qqWkdD+JU6a+Q4X6zWaYLb2dWo92T6XhEYO
r5uxpbVyFjkyDD/hgXrMMQbxwNS1Z5yDTEFCtDpSKNdenldV3LeTgx6ty39pmNqP+I/K59alU2b0
3Hkb9UsLGbRuUdzt5TjgEVfffB1mA2IySyoWsdML469YBISTEGrP1Gg61LMSiTOIb1wazAwMLUjk
P/djhjG/K0qu+qa6BoSqtlPTtUjVXvc00JyR9Q4Me5cu3M+ttw7r9NI3+ppnlqDvECBIHCNHLXl8
Qvbi6S0f4Q5A9HNlurxZkl47VoXlbiq0Uo6jfEriuD8JY6CtteicQ2Um4q6oAIY9PhPA0aa0u6aW
/eYuwjj9WfrON05FKqVEr7xq2P/xPBjTF3Bl0PXH8Y10/YKDR/+KFZdiJsfPLwlYgFtrdCPaaP0X
UhCp2BDatFX54W5E/PtYOCzqweCdyFvmdNW0zGcznCQZnt4vxrdQRpjV4g6LfyTSvZ7jhELuHEzY
Hls+fdE207dxbN6aprzEOO92eVKhstsDHWCY2l8gc5dsUtIFxOq0MgXcobzHCe90QeavqJ5NblNN
5abh7OPEc88ZtB0GqTmGGfkR2uEKOTP0uJ1Sxp3JMG2u1dqJ0mEf+2E0FGsjRZdRrkGjCtDSMvj7
V9vdFInf4RRkHzDE8bOFw3BXRwSWqCR/OHQ5seGsCCByeXdsnsSyCVB/CeNQQ+jLRX1kVK9dFxEm
CIIr908ODYvTPygsxMQsQfBRCa9iMEdMa8xY1WdlZppXNCRSTVQNuiqnLBfS+LiY2Nivmyz8NZEI
e5WxsFeIR26Ec0iLY+tkaX35OoLkX/zBecuT9gEBn3c2tceLm0REvxyxSXSjvpt7NXSOkqG9VeWj
kScUJlFHFJDs4FoNU61yIvpYoWkqq6WnYD0Z4wkbWaZFCwIMOw5PJCEptEnBxSuXZzam9YFz0M2X
6WO1zFnzko1QbcyKek2vsQe8lZJ3y4tAeUAuLMADgfUedDhp/URo17+FMjduY+5UtDMy/W6fungC
kWMVM9HP4Eul2dWzbhf1rUk84mXEPQOdmjYic9Fh7LgO2wiPP00vzamXEJnQtBmJlM5yKNLyu5uG
xXe7PS5Tne0nM6USTBJbzMgLDq1rk2VmZI/5ilf60NrLLV805zAM1q3KOg86JdlVMhbcst2iyQ+z
WRUccT0/WKFU/hgX0tLsHbCUyclOOpjgotDJeMPj+Iowg2E3wMK+aF5/zA32ulI7awzwfIvbP/ym
/vl5pEWJGY/CMB/KED3aSQmeaCiufTubFLRnPOA1R5Aajcq7L5dK161rV/wSPf7TkvI+2QUOAzrN
iqfWM6ozKAIpKRSxA6mgJL/DOXTBLxHMt7mlvDhKyRVjXuA5BIcr3gC4nNd+NzN9WLL3co4onqFx
YFmzBbM3dSEsXB/JWcgTX8pdRsv8+Thl1LaqwbcTUcy+BL9o8+zOllx8GXyeg0YyQGiA6jXo2TQk
M1n5h7th+qg1bMh/TA7K3/A5KO1cfNc9NP+ZIFDYXDWoL6RQxSvUL94DvWOfNfn8UQtiVc/Ig/Pt
1k96xsSM5i/AAIsLTNgvBY0Ce6uGY1E5CDZ3s3dGaVDqXgZhJmdu0yXPG0M7O3P9CtjobzunijaI
kQAiYEGsXLYRJa8iYTqZjt+hFMyrquQFzsEo3ArpyuwFm9kxdbHrFoKtVR8bP4a+/PZbuOJSSKCS
WtKCJJkXnKOQp+Sfpe0gXbucjTKsa8oaEk8cpPyYbEaBjfbS2iW4Bz8wXhgM4Lrhii5ciEa0peQV
cRFjbk/JWD4PUoVTC9dpfuna9MY2xX04UiDVYjd7zPbOymn5oPow2Ck+fbm0ocGw2uMplzdHJQ7P
tvZmsU+EKWbcB3brtxEju69czl5aMrSOql+f+QEC5sYx4vRuSyRYq9nZ2dVKCuCCOH+jSWzexzKU
WmmafXFTFzur5+6YTrPbxVu90ZGfCXxX0/tUpvrnOZfXZ9hz0T0Sc7BXwVLNBN3nLw0Ilp09jfk5
lUwSfCoJ2aUSvi4hz2o15v42min3AhT3d25mYqJwBEQF+ZH0oC1BPFGbTARQ2fYTEmNMnLfRC6dp
UM5UZAfWTNB8hHNbNNqvKEvLk+FCtajZeblRiQchtmoKXHf0TZA1BiUVxLRnaiPaIW509kbGFD2y
fe8Z0OByZs9Y0DBOzsRVx4Cy2R7624CC+uI4cw/tMLraiezu89JrphXTnW9gugsC2rteI/+hvjbj
g/m08zEIwuv/T36F8qLjoGlWkcxZcvW3K3Vmy5ho3zgadLdWXHPmuyfNytmIZtX4YXTOAIsHtbQh
+05FO9Hl0bhnBuyhmHjkLWyzeq8XSXMdhHuv7CB75anPTFMkSBop23wRUBk6WG24ZicS0Z8KtWGV
DAV1XsPS03dlNi9jIX7Z+gBfGfb4zpLipD8nN5KL+tPA6YzadiPfCo/Uu+lM1Yqudu1i1AREla2R
DlY2tv609WuL1yyhgMqI8p2Z4Ml0PA99Af82+5IC8s8UvE/mLLYDx9LVn+Mf2CKiOykBtTEgOFfz
gF/neMk4dQAdCmQiDELKrqkadyP0fryRWLc23KN8eq5okVips1AzElor/DSishrAoV3kuzYm3WYx
F1wPZkGnpczrqSWvg/YCfv4n7Clr3/RJenNyGVhtEqyhdJ9mDpCigOD/k1ry1Dmm4zCfN0UGTIxb
1Xj1fHDa0jfdojqeOUv654qt2TY1yV6mM9a/ZqLzRn2kFl9SqIQ1iY0hzfSWXAKuk0OWZR7GtDLf
Ey/nmetgQj9+fnGEba02Q2oblET5fB7luEqq6otB7XYIienzIwSfeEvBLZMVoj6pFDzV31SLCDp7
5adeLt78Eilb/Rh6N6wX2lkuChFHAguUOc4D2OA8uXKfAiRzCgmGZnPKi2KdAVFPN7XY9agfcRA8
J0HZrhcjspHfpuiiFn1m+D1mXDhSqcMvEp1dqVXZcmlhip8y8xBJ0TiIOv3keyCLVh7WkQ3zI/Jv
YyTOc+94aNrtsrFQWflGoKvrAq+mW/spWIaWGxt3PtJHgJkI0DCIO6aNtwmWOT57cgFNRnK/0zoP
7mLyavXQK82hE/x65Yc4eQwpKNN5h79tnctzORZsE2IZwnPV+i+Jq5sbkFl4GP75H9VHXu8Wu89t
bDybB/5Wj0WHIOdMaOMcdNk969t+z8SDMdc02/mZiaa3sqew2FgyaeDIZaoy2FwNI2m7xi0BDf7K
BSmOI9ySG7UFjA3aGBxORB2ya8WwHRqCsC7zsy/IDt7axVL0orWRCVkc7V94wbD9lP2LUDsbnC6l
ESC27O/YkdqdSbSZn5/FGBLifWOU7dwy/plOxhwSQsYOnYK5I0DQVCh3mKdoR/cvfVxgphJz9j6N
CadkmSEu2RBTx9Ade5UtTqP4/PlQn5P4sciwuFpyAjWXWCbGG3hn+2pJnsQeex+RMa2mFqJKcwGt
KnqiFCHZqzSjJ8lS6iOVcNQmF366g18xttyTD8L4c7GJLBOZCvEC8KNaFn3MasGbAExXGNSEchdS
zze1qMedJto10Xr3ZHgJNJW07U4V71b1WSKRCiKikS9kA5jJyYpy8pSCUIqLs8ipKWhR7mzdceW7
S3N/zwA3DqNmOjvDZCa9sD9/gAIYmZL3yz0K7hjFmrUJvWZrG2l8GZ2BGY0DL+sE0WP1L4aIZrG4
RBC2Nn900qYCGhrE7rcR6OExcJb3WE0lWuaOO9LG9t6Eh7xtXPDQk2dZDytJ7Qck4BgJpWKi6UGP
RgE89lgTmLkbtDHyktsy7VTNVvW5jDLy1MuFC5Y7KHvZDXzj5aKWthXiMPftjftWykyr5xFYeeei
StBMmM5QVMWnUzNoW52T98q3yUFax8zgIVHR/ofbu8mrk4YTTII/65Wd1v0ZdyjvFEBLJzMFqRUB
XMJezgrX9gf7ec1ycMJMU8ZQk4U6hOxGE6KcVnbRc5d0EpI2XSM/meFgLTVtuBgcm6DJdilS8Oto
05+edXFxGh0G/pjordUi3505xxRaFuW7lXv1sPEF25Y/M371kd5iKBMLmaKPIneRwqxsPvNwm8+T
dC25lNccCUcTv9ApgNa6ewrsAJtFQcyfMOJTR0Bkj7FwRklrJDsKvFALR5C0DPEzfl8H9VnkWU9z
VFvItql9HaTGHNdWd4ZQuFExtMpe/k6lpWV5527b45G2vkXRc5TUgJkD5oGHrMG44MEt27SZb+7H
biR97J/w3rvPTco8MM+rnzyym01Tp9+yil/8pmrQwGhBp+2mTIfnpsKUsbzADBiveWLNL7S1U4XH
yOig03u20wzsbUT5m4dheNT3cr+EXhUW14L5qRI6lOQh5NAkSAlKkHqhIaECN4lvZvHeygEBxBbG
JuzXWFjpiCuMqdqDK7SPwJ+OlZzpC3m0l4eYE9EdfR3QFpQWIehxSbbO5VM39OiesBcq+dRRprch
KvjtNvI4cQmz6XZRZ/a3rocHBXtQ25VUwVzwwcSH5X3o537rcei9B3IxmNQR2nbSbeeFD56X6XvZ
NvOh8qHq1An12YEj7lPYteATEd8gB8d3JjQsNSiy2ix0yJoUOUrjdwsPm4cbiAiKTfVbgLC7EUX3
pXY0g//3QDmxyOd1BQU0d2tC9BCMt3Vti0tCr8TZMN+nDC3YkJeBchkov8HcDb/jJGmOmu4aOHYF
YMAenjNMSPeaTRhzPGM3ErtFCelfu8Urn4M4AfQZ62Qzuv5Enzb8ePaCAPsoSAg8zfnUVpTAMlYa
3kmX3DAqANxDeadTtDq1rSo49XMaJpcXK2C7XHrLGg6zzyxduPBAasQrqvHYoPNZY3TekV5n/DRG
yEGLA7ZxdzQUTT39Uo2t/YGX3ltNnBZv+Fr7Qz/iNUly+gmrynJ/DckHcPRXYcgcOj7oh2dAYssq
7D6LjEtzuWmEbDA9xw3B6XQxf+L91Pd1E1Xw6YR+D2RR7cBGeq0mTdj+ks+ZU+5E9SqhN3cXze0+
je38JESQ4IhxuTnZ5FnBPktEnDJzeTpVJUUnXnX5w6tfSC09nSVAodOyHDvhwwuyM2htlWkQelfc
OXClzXnI6l3m9ffPjRsAi3QHF4XptBdhUUKTwxor0aRqsYeFA3c0lwhaTXNwsDHvkB6ewG/MR1II
wPiivD5iJ/wWo5vfGeQ2W3Zu+sGwGWtRkMQ+EcKJsZ5R3tdK54uqBqdN4++NXvudJLjXxzBon5wl
9mj+0ueNA1U3co3hPWQ7okh2uZzAqY8KOYZr6GQ91WiinFbHg4JUmHGgraZwApIkd0e8OXZNMuVn
dXBRRxikT+fYmtlTPnlMImONjirL16xVrMkueJ0jJ9OmcgU8wFjXVBiuKQzFGDSPNoXAjocr3mAg
3UVPBWyFh+ey8WfO6rGjjJ1TLIRzYpDrSWsaTDMRkmmWhSKFs7xybzv7IFDWnJf9lyW20yeNQjQg
Bv5LxPiA7CMNvo7MTyswkloS7yOJEpS9bHyHA+wfoFxPKKBcjDe3OFaVHORn9kfjkypQwn3ECZ86
ho4aRjcFfNvG24GGy20CmO6tdt0PJ+/ENvUMfo4ymz5pYihX/kWqSVaLVazzBWY2pseHmf26a4/0
XMvFrrtA9h6lO9Kb3maybC5xG5of3EWs9ZMJFQPN7ao+qrIG5t/krHXN4GkiqHUh+gT9bdDLiWE6
fV4aPL794ECj7ZC59L6o77oePPq0IuSJsPz53GzrkoBsJMTOtX1zq3tEsAIma483ym7x6FRTfZoV
eLK22g8pedzEZBi3sR+DTT2tHOhka08OIMlhd9xXMa8qPJNa/HmYDpyf4pU2xL9qPXJ3n8/72C1O
/56f7fr/WrgAmc0xbeIfjmlwZLD57z+/Pydl1P3Xfxj/mVr4fafFCLZLyYGYL+d3UvqvRSiWgVgz
1j6FJFdiKa0a+E/wl3Bo8U9sp51tYDa/Clg4p0DPe5528bOJGeQ2GzAzJ9vlGnZxzAfcwq9dZ96W
wXdwg5X1aRgI4NFhlAWTsVZJxKUljog6Iku4IEJjxKzOatGAsG+8qo3XqvxCdIUBa5kbqnGbqFy6
qpIO1KGOPRwNF4pF0LFtQYxatE1ZgS6wKv1rJ+VEATbo5MGe3M8C13/eeg/dPvaupp+gOpO0nBO6
cuUt0pya7yanXiZqrntpyN+eeKn6NTyvDS96vi31sTiqN4RhvPz7V8X5P0xzvF2exeneNhzb4/X5
36+K8EdbM4FEb60as3rujVsc/z1aO0vZTM4uClFEATL8/TUDMihvnSk8qT8SdPFwl38rzwHVFRld
y32nOa9538EzHed8N8pPe24zh3TUqFaXn1re5F+iIo9Wuox42YumX2HbPycW+utGOYujMMVpg18J
Orr8oioyUV/EMv/PLxJNW5kOaEYrbHnDcdbGlF13T0qX//M1dXPt5R1Wfc1qx5bkOdK9+sN//pz6
mvrD6mux7tarf//7tumkqSuORgTHfv3Xf7gBPTWma1sWGpqO09j4F4Z8FPY4vNsm39eMSSY29AcP
OMN6IIU6LHX3yG39Vxm1r73bjhAwJTVVYCHZxH4Oy7NpzmShllNXkeobRgrImxErWE6rsemxz4wz
ez3NOAp6Jgs7h/v4qrdLIDIxG/lxXLlUUFgTCXxonzALuLszpieklczlRvNJp6ARM7mPxpwq30Ml
N9JZoA8rPXZhnkIePM3eTOyNEwgCH212OsCAAOro/3OzMLlv/Z9flBPQDckQNzB03zTl7eR/3C7o
yx7YRlvRXoNrvM/kT60Wv+HsETtatFX7nXSe8RXBFYt9otMWiSaVYtPD96Sbpmf5hZjOTJ4JJpUo
IS3Wk0jwJSZdtsFUJR4GzirQy7A+Bx0vu5c3V3chd10W8U8hbxSUrcXHyZ//HmDxi/tLCPZWfzBr
E+OcVesyR+04fc8tHCrXEcWxtPOfjOyXZ1NPqLknlHnhbREDfRifA64EWJ629hwTogG6qUYLEf3O
VWNWJ7WVKqX+ayUFjJtYB/DUZvjOQW6ZuBzmVV0rV4/1tSpoCV51A4zUwTHR7iVKDhRIsNEX5m5T
2M+3ojoxqYLps6AD4ifyqb5Y3pMozu/t4AFWhUq6ZTMlGBpXDWQy9OAMBrlCIupRSUpfFt/r8qbG
zr88Jq65VjvWUuu9rT8lNKgkpjgZcomABQCRo+t+TctKefCnati3AdgMtxDuKXVBykTUTW9I79ag
77aj0D1SyoQUDc2174ZvZLeRPR/X2HhnNkOJmJ+bB/7R8S5IZR593fgtCLLueTtoOLuT5W6yBVEx
kQTQDnAvfd4XDWM8pq7Tvia3hh6d1FADseTVDveQoAAH3Ejemlcm2g7sV7ayXMDNg8iBCg56cIQS
vcexGJ37Pt6kcvZrSVN+khl7H9LNfm7CeSfKsb0aQbuleWy5NV5T7Mv4R6k1dK1UTneH0pKuQiYu
9y6+Uka0ttJu+AvY40+rpHuS9x5kYScZ7hCcUMaxxXa2AbDXMppH6IbEuqz3pdbTvS/Hq7DGmNTW
RhOsx8z8XlVVD/wGQ0HdAACuM9o8hhaF1rIr/VTVvfMcVULJ6SHwSe0a83phnW+qOwS3uwM8++ha
nXYZML5d0mDKmYNwKohn/P5pMdGMMsVQ0Ce880vfMawmh4BcFHKSm/RS7CejheGWIVV0UYIK6AzH
Puqnl4H2USDB3hs2iV3jlRGVq8zH0oQ3QMB9STVZaAGF3WwljY0uyRptFw77oa5+iYJRq/8PmlH2
+3OHA/kR6na80K9Rzi1+vwTlDtXId+lmwSowH5a5O7US66UW5S4hrP8RCNvduXOeXhor4B1tuqtQ
JgWtu8Fr85h4+tH/9NY24W9U5YfbugJZpmZo4/JriOfk1Q0IJWu0fa4dShv3Pj/6isdjAUg8/8ik
DajAN7UXRtD8ZAI2rRVzqnfpOUmIom7xblZUtQDNxgWerpAp7ZvLfGNH1ZaGpRFFvbOai9pgqMVz
x/lYIftADAtPf5YGCktcVQvthgwIcy8b9wbeaVPaM2hyIVmXMpfX3A8J/BuYbvS52dzhUsybKGmX
vcFceR2STFgTXIh3o5yFhwM4ai+WOWCno4/HLBJw/TaBoFM8/Zqyyny2x9dqxJcNf828GrHxYtNt
tMLa1XD1IMBCzMxp/KQkBk/JzavC8Xk0gPzgWLzysGepiPFNhdXTZ5Ha9IRov/uWGqQ/SxMbXyrd
WnbuaJAf/OeCO96CkuiXpL7C2toK3/9IdfLvh8DWgo1vwkUhhkaTTdZO1kFHjBZowXj1Zz/H4A3m
9i2NOzo1Md2d1CIcHgZTynFproljJ9KKlPhezEFcR/vuyGS33FY46oOAk5+Ogo4wm1TqBnhBWZHG
mgnqVgu+w8S/L411IFLSXKquClYdo4jD4Ib+M8Q1WnKLACxIeuauxFheWmPQ5q2zxB+WQH+PHZgU
zmrWeBrkR42Pv4qY/0HHU8ItGHQ4sf5bnMbvhR0M+1Fyn2yJNBgQazm2mh/TELzZtKuu6pgpNobN
4pIynd1DM9Ffh6R+slI6dBftR7zozTZcXqMgGvYRTV/4DJKz4yzW0eT+3UojmyZJ9268mrjOz4FB
G0Ma1zZDGxFuDEJ9UJXmPuFBl1crCjUSxsYi2bWyh8fwDGoysNy4pBhzqNR1u1w87hGgVLvrH5Za
rttYd4yS0lGarafXNrEJ83Q81kdda49+axqw80v8lhnNreVkfM2N8OeC4EeCgFomraRgvZUDMy33
r35WLOuwn4BStHZ/riqwhTo38G2pUTLZgxcVYoLLz42XvrQWomvp3fs27R/uMGAYcA95EoMkB9W8
SxC1HoCjiRBgTNtAfJxQL3OfdGXiPA02UVvXNs52A8G/N0hDR+UH3rklW9O+8qYE9dae0p3S152h
ea9j7EIiK9tLzy9rw0z2b6XK7BNuwuirdXW3p8H4iCrjW1NSGoBucekL5pABzciEojcUG8RHdcCe
6x5ceMQbVo+CRygYlwLaAn7XErrpjYK00sRNhFautbrfqGXM+rfQCupwU1WvKnaoea63qyrjJ4Y1
7+gW3Z5k9HJvysK6JLnNNt7IQOhNJDD8BJDBEs6AEScqQhoYdWvyxfPGQ5VYoxu6J/ZUycbRKBef
OnOBXOLkZxvQfUD14X1KbKj2CIy7SEKhJhpCV7ZOHqPvoLGlppV+Qh5r2bQVpfnRkX5OgfVhPclH
tMJQMxacUYv996TE4a5iZrlnsinlXs4eq/f3gtvJeoyaFuh0lR9DNC4n6orHspDR001YbpPIfzQ9
sUWF6AoYqDczRkVriZ2HP3m/uh6lrjGXb4Fu3VLy29B9xhO1JbwRxuwBfjw8lGMEcTYXOyZZ9aFC
KFinAMafqiIWp6wv78Us5qMwzeg8yyXmeG7qoryoSLbe+M9u4Bp7g97II7HAzR+8aDc2PwFnk2L2
SFm0GfTxWZYSDnSMcEQKV55m8h6VxYkVYIddNfnfXDebL6EcPzVmiSnB2HikboPeuDLqa2+CcMGm
yokVKM93Aa/vgOwh+fZ7O4CXUg9ZCgMSK/dQsq+00kkjKwteRJ2c/RwwWEaZrJJ+LD351TIs3kU9
5oKhIVTZOilliI7zNA5sjRxY3DtMwPFa00gv+qKKLr6+7AtaC941y8NqnlTZFypdf4HypDuJLpS2
9EIyRV25JaaHNCI9RLVLsBRX2XvBGJly3+ikOct0NHFCkLMADMC23du4s6U/LaGhbZi275MuljAz
ar9WPvmNwuuLJy2HpVREM4arKjsonBdeDRCSprkis5ngwJ/0m61/kM9ALzErByPhLYU8IT3OHZYf
EiEzQFyBCqWNFtR6NGUq2g2kTtSCQ8a4Z+eAR6WLkELqMUQm6hwamEBhSHYEknteRz813E3rlp05
OySE2swFtG43Okki2lHy1HfeEiN8jovw2EllOimFaBGkrWtQRtkhiMqvWI+tXUpv5r62xAvgFOoB
0thZz6hcecP4vpOMo9K1dkvAYUXRDPXK1yXNSACIKDIAOFw3NlRpsALOrpbyBtomrPtS+26BAcIT
uhx0N3Muhds+nMIxD7ocu05Y0E8e2UTbNMZ5NWtfLd6xu6B1fqjiR73HcJmABtVk7UomqxYw/kac
Orp0xcEwB/zVPgmGcJc+LVJskRS+zc3s7MdF3wfO7F/TyoKUy3hmi61dlft14F4mM4MYRwfUJqeF
ZxjL31DiMhC6T7E3Jl+7ZjihKyZbLbPHw9Bp87osBEiW2dV5pJXJzlnMTeUNBpMFbJdON2zD2jD2
xVCcuYN5V7tq/kKH4ciCL2NdtARkitH+nZaWfWnGjGmGOb4Q52Zex1B+20y19cXHtrZwOrzYRaBv
U2v4mcxatDag0/G0AidqVgxXidPtukqvrpHDA9PUoNIkUXCoJOKp0iPyADMM1wBmFT7BZF0wADiX
y5RurHwoLxZ4fTyjcCTUQk5xM8SGzZsAHTjP6FiSVFUQRqShxqGjItwWEIKqu+XixQodOhuRHvc9
ss4zyPzdaLXDrsHbs9X8rtkONf9QIIxlXYAzQsIvxkstMcGphaFdD6MjLVMJxI8vBJshmjFY5x8j
oCtAlhnpKA6tXuonZsfiRK1YPn63cFweJhdiW1PN6QuOt/EvJE66O6hvOpByodZJ0gucYP4y4gZ+
KSaGE8T7itL5GtuvxCcfkEo2ygZCGyLJJivFnoJYOZb1dwejCKbtRFw1JsYbe/QhsoejOJvegB0+
sl4TiDT0fzcLTKFsPPQFrexuGeZb5rx4cchxFO744iyM7CpYc7Cwhx8t5Ju138K0mJI4f0kbAmT6
Uo7rNeJjeh3kknV0CqZp1xEa0KMVDy/tkAcjtKa5cX6kwub7Qsu4jJ057NX03Rshk7sa1FRbJkx6
WWwSp1ayC32B4VWvxDYTtnMbZXOANzO6CagE23F+2LS12106hzuuvEyUfEchXXrGQHG3vI9mNGOu
JzCrjsxbkVMhVxIRuuzlEhHN21u68wPlHxljJqEsxqxbR0uSeauFnkaMNia6SkZTOXHnlZfhCNj4
RA6AmxZoU6lTnvSOUi+naJoX20t+mlQEHopxtC7OMH7JNEqW+B57/lIQINa7P6YqMJ+SqNy1OaZn
HTLvU0hAg2rfh+ME6W6y0LR1h84N7tAVXduRv0lq81mTdK+0pyiu6+0rWR3j3MepJ+vt9kPMGKmQ
Chd79zd+wcGuk4I1+ku6Eb2Y15/JYU/Gh2MMh5R295uBv3BhztFe6OSyCUJuKqPh9mgeNJeNsOYX
3WXEdylDs2qhoWXZNVSGQ9HEeKmWyKKFLLLWXMLa2CO0CXN6RD05bLX34GkVoZBihhNNAW6apUYh
4elJhYcfnIDh42NPqvra+PhcRi8JtoyVqBdKMjM8FrJIQZ4zQAawLXbt9vvs9hIMqRk0DcOJOOny
aKI+yoMHP2D90MqCPDiJi0jLpnXJxgBdm4xiwYZ+RXzH2g0mVgb69Jja+glWwDJ/0ikTOHC4A9HQ
Un0HneFXI2fRaqehSUxxI8TZtuPmNBT62QHGcM+HgP6CwHwVHtk1qZor/dywKUdLawtchTTXjwlR
fM3yX3Ufz22D42gzulQjeVmqH+GIY8glwi1cmTv3so/Mq7/F1ZxdKqtN3m0/Of2FT72/1X7DYaGF
Cu7bbLQsLdmJIgRO4XTv6plSakCY2Vn5z1TB58LvzkA/sxPYifoZ55dHVpXey/I8tll/9b03UjjO
MW5FW/B2nB8UcVNnkRMG4wEXngxzLNeTQRbuDxnWrLIeG6T7iG2Hw6Ejpk/PR5ZivdNkhZradALd
RH1Ux3k7DWkhQfMPU3s+Ar+8qwNaX9UfmYhharbzsKdb6tqzsSikXU2Xp0+fkuQFOqdi7jkDyM2l
I1KRGePIhjX6opDVbYZncgSPTYsZZThTxwmBsVS5bSk03hlD5j+qiqJLl7rTDU6OfIMBjFFZAP8g
4YEQykZOx3AHuNccMfZAOrutkPNEIG8BP143HwP/Cw2hyFY5KojaDECxxHTT1tcBHxQhC79iYNzq
GzOIMC+TdiDf15VOsq1xTFOeyOWfWK50yEADHC27vYYa47S+nvhl9/PDh2y5jfnGeLW+JdP8ozH6
hUMhFAEGyt/7jiIiLuGU8kH+buea+m32yUFGfqZt474jgggwutbmr25SHOt49o7Jb4Y24dkBawpE
FJwosLGfaUDXkO8z2BomnR8IpgtOFHH1gvFnYw3HWJqDSsNdQUCoT2lm5bvI/g0cor3MVVlq26bQ
4qdez360EzfRiSfSSnhGdHPIPzUwtjLfTc62SLm3WSMNCcu9tJDLiUQZcI3KhfdaC6FEd+KnrpRR
RfTyXZZnRzfUqFeBrNvUVBv3xVhtepdfW0N9ZVuKds/Jf9wILT0Ni0NPZzL/4Fsxd5xNt4E9UxUz
xd1VbyufXutiT9FqBdWsJwuu99R3JL29io+ufL/aetDtqftgi6WGsUwHTxlMNBxaHRWZ57RhSpFk
C3huHa5I2t19qHHsjob8MrPnuegtY4kkLBKOwvzdKQawONmIr5y2x3NZ2RzpDirtYnMcPrJ5FuvG
AfRHAmXc+p+WTdS8KwjqL04XLVfLnL6GQcyUphHm1pclwNUwvGhmnx9MMSTHJgrP6hBEefWvoJq0
o9Hq+gZpiHJ3+s3zJdM+YpxykPf5TdkYSHX+dyLGd5d0zMu6nhBb6dcCB2/n7ykwezRUWu6bDFst
CLcvnclshNDr78XXunenGt6ZqDIMcRyxE3K0GFriXuGtOZoZewFLMo7Jo4lTUBnEumMsDijHwT7B
YnFTS8krKICgUK5RrOO0se5zp5tQhSB35TrC+2Qsf4ECSk9a3lg3zuVrAlTVFdqPsa1m3moFHotV
VE8jo2+2FHqj75ZxSR6TRnQoQDxft7G04LvgKpFqlktmRldf0+cDHPPqkse2tZ0WGxuvJGa1mCX2
vh68ZVY/XTVRHhKTnRU9Of0Bi2kBhsLInovC5qAYxTT76ETBc4JGOyatLifpZ6+D6aZZC1UZ838z
diZbbiNblv2VXG+Ol4ChM9TKlwMC7Lyh95JLEyyXXELf9/ib+pb6sdoGqUIRqqzI0gCLIOl0F0DA
zO49Z5/WfjoRhPgYhXhKOfykVhVUuBco01iDSAl1gAJESYqkikeluJ7dYbps8cwIAs4gEgw0haN+
ZKFA70FworOxeMYZieABN2ma0nVy41oZtxGKNEZ9JgH6GRhetG8PlNNiFI5K3FheQq9AplcW9X3u
VLeS2B6lvCKlVbhgsHTDDMJMsMKr0ukhksWLhBtwKFdO7KwUsG0/vG0CPeRix1CnMaOyiWDLE7ik
gXWm5NFfCQSmvpcCj1D+h70U3rM+xtYxAeaBlwZvA+pkjFshHsMKKjx56+hbrzbWMq00Ki6kiB31
hRWIjexpgUaLUq/yXc+yLD/SXES1DhwORNuMWBMio22DcKg9ZZBhfpVjtke605JUFWIFaF3SJSea
WKe8XQmETB9zT7dfF745KcvLYJx+yvbgjpMGXtDvRHlrXaVS0nggE0knU+SK5OrzgBnFnyqmsV4P
umzbNCmprfWIRnuTfwgvJ5Yncmkt6ylz9FbLsEu10yGfr7ZKhr0a8wk/f7/DRj5DPRpZ5DolZgy6
NBt+Fc04SRldelxKWlDcWG/npOjuqEraR8sy7jFMglGW8lKbs3dxZaJxRj/pEgq0TQkJ14Jl3dqa
+KJl+HnKogihcmnWEylsfgkHO0CdgiWjURxPtbDN1BJ3nMNnc9QX27dyWR8WfYouHmkMh7IExD1E
T2iymVjZ2kNmo0AqovWDAi4ezSjjP6L0lGn6gjMDqIenZTcd8/+Dt4TljQwnmBXW+JCl0DzHgktj
9VQUTMbsPy+qz7WyAVlqPrE9msdrfVNxqBYJkLSZezvuKhCd544ZyR0Zszk00bW5JuhnfKIoz1Eu
adOhmJqIwyXYew4TJPkDFsguB5lg9mK6mbj2rurU3dvohEfL04+DK8KWeNDQpTOnv7ZLXFz3f2xW
rLBcw3mNWS3DQvbDWWuWKEW0RfMo2JkfCOMy78modR7bNN91SEBXs2ovsguby/aoN+zdUGEi98BU
NmjVrHiHZsQ+hI5VAziZM3ffehTALehfrOTD7kgiT8hFRQPlD+fnisuepNvi3oOWfBLkvM3CAmID
ZH44VyYRndJw0Fst1OaSeMqOczI9T7gkr7ZNNxGMklnzhxKeyyFSJoxtEzvUbZs8R8ajnvNUPkDK
1DROU+ra6sax3T0M1QPx7OIiS2rKSE9sZGJWlB6skGACzPwsBJjg+ZuCfNOSL2CsWNHiXcZWbyOM
GSUiKetJA77IEdYHSohDkQUZy3FSgMI0OW121kYV7lHuEYdsZlUA2vinb7nvc3lkinphwmnx2+Om
uI3z/q3Npw5vVmNDIi69y+IhGxzs6arXTZsvNI4rRD2xzxdh8jcaZ2RVxsGZwKlsuwPfwLZbx6uy
luTUbkuf0QdGYF9lxo01ZsVVUoemhYyIXmufIIARatr3a2PMWX9NkB2UHXpUszrm42YiNTBlTrZw
j5rlLgMnncq75TGLtPPT5PXxo4VzhibeKlne9W8WURTHuSMYFS6jG9BeAVSo+AGUqIpLO3ziVO8N
ErLv0rJvHmmefy+7zDq2jCNXNAz2VdTj1pr53+YE/QSpl5dQcHpJpgyLnABDy3LldRAFh2Yi+CDR
aCJsWUatkWDAz7G3ZfEczFQ094xe45URd/lxc9vEGP+ZbGfnmRkRVQY6xlWik4Qxelfz1jjLU41L
0OhIupLJTaU2zlDvHYCXZ1vpmyNFuBoM0oCZ3mNrotaspxbyNxNwU6ycpmGEfLEiJbJGAtQRinBL
ldrX02G6/mGkK0yDCnjGuKrSTljk87u74TzrCKuHUno4L62W4Lx5vXenxLxOhH7XyUQGUF5J29Nh
TbdKyraCDgnQFEt/Q0ptJBXiyOmk5Ei3YlHYklwit76G06mdZzGNxUm1cbYV6aBuDyxuGbdjPoZ6
33S1bdLCma6cdXpsoGH9qQnGxNHzcc4hdlLzC00JI1OTypxRxa9T0fZEgAjbRyyz4njWrMvoFfMh
RBW/r214byAh6abwzTtENZ6tTlHFkVrQRFabXLhjYOGe4bKvj66aE64lIH7HpFa3q83pA97k8ABo
9Mox8uheqg04Pxgl0aqfypUSXo5NOCBsSN6lmdP59LYxsc6mezcAPTZdygVQ5uN90qN82FzhEhIv
Xc/NJR650zFzlkdHlNZNWqw2Cpkx3rkzHtdCE48RK7JrL5vYuLNLT/jjloiyGXZtuN0Eojbe3kbv
e2LtsIvdKL0ho8s85rH5tIDhH3eLOsGT2oQzGiSQFcWeAAsqxnTMNvOSoaos7SQm2kVQ8REJXGVr
qp3DHBq0QgePNB7uuib06Ki75aE0uRbpfpSPaCLjU1lMJdod5+Mo2geg/y1RDjeCftn1ZsAn6B7M
yED4p6zC10STxmFt0Iu6EeZ9HJ2hhIMKUdBWvdRtY1j8rWUlaa+syGyFcpVunJnERELyY0hpBVEr
dYM5kjuo7PdL1JCxPCZYAqc1NI6hMd1vWLpfaduWXN5z1V2hYDbAxYM+bkdcBtsGwQz3r3nCwDww
UuxpLWAwykmMz1yk+VhPCIzWTBN/h+ldT3Qzr03CuOhh77dw6l+a0EimlNjCNfHDzZ/AHMsJwoo6
bswFwgDurNAgrPwV1hIdGRvJEGsgJUftgYyHqM+ysP0cMjYcamXTg7c0UZSpTnNnkozHXYPqmMQY
Sp6KNuTOXgjUpm5T97cR7iRCTAgSdkaLBA/JrQaAD1VAV5JgSVX5hWBN91DUwEl8a8Cv0IN1Kgmg
zOOvOTIWCCWJc5mqRPxQ/cUN0r+sw9vdTGZ0MpQfRNOOiZk85u463k2WTUFqEi+CJeXN6PDFqEIR
3fG1fenD5rWNLOPRsUUJWEh3IDSDFOjRRvgySsyjvZbvy8K3dSSQGMF6g+R6aZTlrY2Ohsa9YfOX
54NOWKHOVbpNRJI4mm+iWOIvn4QVrN6AA57W9H6tMW2tUN1QMrs1PvpxBhill5SHrKpdT6GbHGoL
D8S2cdQ9ym7LD8aAwqHoYvWfLHjbmnR7unDeTQfn5xwm8Xnb4yQ9pBZUti08IBEKuEelpF9xhvQ5
F31OCtS9oQ3hnSQZCzEnynPK5TUJlT4TqJmyLs4dkVIXUMVbqLHFicDRhw3I04sFEZ1e7V0IH5dm
QE8c1SkMdmDs7Tg8GUAnY5g1dC5WNZ+wUE1cu415HVH/P22kIFNVdGdjvv5vxIDebxo3B+IBpVnb
A2AmDe938WXa66CqbdYcOglEO1igwaj0Z9umsMefj7Zd5k8LuXxX3C/IIlRl+G3jVKLnWhsf0l4V
Yru4vrNHyzpRseC2pSd4nSh2c+erVRurzOFxWzXHGTUFDWnyGVLUIk0B5bwD8xOVKKIKbWohSzEK
0aEbbhcd9ZVHIsd+W/p0ygBykxpa+qlnMjBqV12XXtOEsZ/hPOO+pX7LefGoTDHy9ltNV3ND/++P
nNB/lwc6umnotjp4wuE29bua2GLhJOy0GI8WelS0c8vFUZuaVdBldbgWsBXoh+2FynU/eR3zIEdz
u6tt0xtZ/+PRtmv98UIuVxbuFF8DA6v3j1xxVKVYKkhn2Z6y/sgb/7W7PUJFZQdzVXT+trttVvUh
XXrS6fle2eSlOH4Szcn1tsktGgNAXhkrlCd+VoDmX5tfzxl3ncA+ur1kpDnGAANNhal3j2g/tTtI
Fm5gKOrLtpvAoHQRQ+dXhQmicXtu23h9Ic+zUX+GvrNzUgrBeaeh7aT9ZNwMHTIPCjI4H0graPaa
l0TUy2/CDiiC3WIeMnE+bhHD21NbzvC2aVtI4G5mfPzt+Rha9484YmEQcgjJE6HCH89tP7r9xJq2
TJAoje43JHGMcvzK8nLUZQPa+llJsLfntld/7WLHwra97f94+Nvr2+62KVZIx9ujH5/TTNU513Of
BU56K8kAVcv2dg10/AA+nTM6QGqzCCorwfYwEkr2ktMUHtXP/HqPUHzyX7u4Ms+jTb0walVajeIj
DPRubgB70awMdQChatdF1Nsxp8uR1YVYafNqnW8oMsw3BjJ4H54dKSvquV8v/NpN1QuxLUaYkSK/
SjUZX0TeXkRVMpq08V2J2oVBK2fWZvQsuGxrVOVvvfmRTRqpeYyWrCfiM5PzqtjcPzJL1aNtl1lx
CbhQkrrnvCNlbu4XKkEI9FgWlR7UAFSxHTLKJQV/ojZLnzPHDvv4AKjyGqS8dYoAYFxv3RvbYzaq
CIVWHIQn59Igk9uHUWoGOfmH94XKaSAlEsKMknFvz1HkGe/+/n7h/C67dgyPTHbbtQ2Xuantir+q
iQ34TYZdsCox8va+yCvru3a3AhZ8YuYW/Wh+Y20OWcpy0atW+LaBzQk4ssBuTvaRCANC5X6+Uo8N
higyEtMDTV6KNZlTnlip0XJfdON+6mrjHiT/eqeLp21H4M+/nap4b6iq7bbpVGsmUjXY/+fuhHN4
l5hc4E32PEsn/xabqN1w5itlGe3DuPecCwFdPzd1jIS1hwW4PQXz/OfzJnotypk0K4rauXMUsW+z
llH3EJg/qCZFTJbt6xwqS1HZiBlWteDzmpyHYU5owN+fD/O/OB+WhfJGupYpEcL/dj4Wq09pO9j2
MWEWdSmkFA/RhHEwg6OSIyZ52J6KgQNdl3b78ddTaRUap2RGEpipH+p0F/AEU1o07PTfRtV639px
Id+487x2V6Isspmsal5oCmseghTu9a6zmAf96SVG6O5AFMN8tIsp3TfgmmhKA6fcxSoLzmu9/d8f
AUsZK/5sBOAb6YBuEYbpOaYnjd+OgJcxcOmytY4lsM42f9dHOFLbprHyTEUmLj/3tyfdLCYsAtHR
TjJtPlDcjlF76fkL6j33iOAafty2m1TaGRw6sWBMFPWQLrJKJqyihB5dsW3l9oQzT5i1o4Na6qAW
bkku3F7403u2J//0elh4IfC7Uu57s0yODVKso1X006e8yDC+xOZLbgn72r3/bw6VOhS/HSp4ZYZl
IEzThbU5i/5kBQjtJTO80bGPjJDpmSVN/gRKgoRoPX+P4taoQGhzYAYbC2tatvT+S/pu8FWYzAIA
YIhzNWZyLpxX/DRvuB2wLpT0Hr3cxPjr1MQoz1Ewz4QjcG3YF6k25pLaTCrSi5hZSHUzCvXerpS6
R71qPMSJXP/0TvUJHonaNnPRuzJPX+I4dc5xMeUEKPPUtjHox+/+/uhI5Rj589FxhaGzkBaup5Mq
S7zqX29tdY8Ad4xCBM59me5/DczbYLuw78calWTOW7SSV854vr0njuOCMvr4SU9t9NQuht9o+Ux4
HDKOdB2fCaWFLJuk3c22a6N4Cqy4Lo7bbm20EhgG8tRt16iX9aI+CJPi+Lw91Udv24dhhPivPyxP
pz9/GAi5nx9GLNh6oV34sH3OTEaw6kOG/VnQnExk0j0nwPKPk4dnZm7G7lnXB1RvjfExa5wJFcBy
qWynfdreOnQy22VtQyq3emuUYiReRITWU31QgWULtZoSAqtXrRHIeDOJ448PKoV3coRX3m/vlTWy
0zifjfO2u84LufH6EAbbrqGNIBzwP/34JFNzxROt3e01nWbq8e/Puvf77YM7h+sapqW7JlY63fzt
rKtf585z1BDHVMJFligptk2qVMGdlnzqWRpQfEFMiwoxQ7VKOvxjjb7zUnX4AfgywVdy+upljEPW
jG36KgkXu8L86viltp48uMCOAOyOKpe88a07vz0anY52JQkVIkVmloX5E0KA8W7bwPyZ7ujTWX5p
5BDw1QtMO8e7Vm36rv6auE2Q4Eo9Nyr+quVrdZka68qjrgWCmqdqUSVMvq306KrniEkqbxPNg2ji
TjeZTqvUUsrHX7sNerhgSOvab5T994dfT8MSvO0a6pHeferX5sgRS3FaNfWHZbTR/RpdHfT1+kRg
S3UzVo11QVDDaqIP24/YnlpUQRS78pnIr8YaP6KWPSoU+yeqGPIw0Pc4di1pZmOJHs8F/HzjqY0s
Y6ovsgFynEzkJCaIU3aJIHV+9cqelTBYnSvSfX5uygTl9vbl+Pev8/+IvlX3Py7+7j//g/2vVb2A
6qdH/tfd/zztH/f/oX7ij3f89oaPSZbU396Tt7991+3T4fn3N/zlU/m9P/+u4K1/+8vOvqQvvTwM
39rl8Vs35P32F/A/UO/8/33x375tn/K81N/+9Y+v1VD26tOipCr/8fMl5aszdJbW//7nz//54uWt
4Odu36Llra2ol/+v/xn9Xz/37a3r//UPIf4pCXVngIELIiUN73/82/RNvWI4/zQMQ6p/zB1J+OAV
1nx9/K9/WPKfNpxN29OFq/MdVX9GV6F45SX7n8xtHEM3pSDUVnflP/7P3/eXM/jrjP4bEOH7Kil7
/LCm7v71Pq8GPs+0QbPrPBJUIH8zxEVpl6ZW6TYoIZjQbB0IPbdfLQdEUI3FY7JIgIz5gssFV18P
628GF5EnA0Ho2XxIai3CwoSWpsiIpXcKlnuDHQWNlPc6nDdS3gbp65emNI7pHM2kuSJ5wBTnIzMF
n+TA8rEiELwsJfb0YFP4DmDfdacnaqDv7aDhDYYWfzCsrAg61y0D0SOfHut0b/cseLy86vcpKpCg
YfK8A3QS76idNedonSO/sgk1Q6JHQi3yQcr8PZVwYLpZeCbnlMtO+1B31lU5gdJP4mYfe9bnRMW7
hGZGz2aiml4YAqRZiMy3zOjk0f19Smb6fkOgR1G0H03vRY96kLLl3shCO1gbsormRlDSisud6yV0
+qiQLLXiXcJfZ0VIUx8DOpIW94ZgHYzb4C6W7ovneDBC6TPvYPCdQEIzwWqK+DRzc5DrQ6uN4Q25
T3s4XyRQCXi8EDrsHWr+T/k6nWScfcv76RkVQk1qwPDm5gU5x85iAx0Cxzh/wymPvYLDAUbkrQhr
DcuU9z00wEjrHqolnCee5aFEEfqRWBkyeaMI1O48QC239U+r8zU3U2IqivhoIgu9UvDzVeNsL2Se
hQCLaK3kfjF7qQ9DFfsjBV+K3N6CESlzMKXBm3qocxhjHhl0KKdtv6ICVaW9ixUBdc6UjH5TtYAf
SDMz6JXt1iImepC2O6Y99wFecLablvGjiRpTCXigGRDBhqAr3kWwYOAWwRXzZIVjzSZ+cpm+lK35
3bJBNhht/IJr6dUIPw1Nwncq/5qavaYYlT1GKrlfQlX02kldK668/ijsej44g0a33LP8xihyjEk6
OrzJ+eBp0wujx31fZ88pdBvQ4VSzi4H1wmx+pq6IrGWiZ1Lq2PfIXthlwkx2bd+K/YBdzBtGFkRx
TPykWK7nFk1zP+NDkOO5HDGft/E3iVcxWO9GLJOHcCxgMpt4RYWRmJxRkwKG/VJTMYbq3aw7NEvZ
vRi+pHP7HtNY9B0larcimMBuI3cM9hb59eMtTAOhtyLA0wHIp7J9jRwVMy8NFF20rLMecnqG0YUc
rI95RSxAOcM/WaSK6G7dwl/65pQowfo8fZEyvxeSzpqB7HPsMRsXoox2cRMdbe3dC8lBSDvQx2ur
t8FAPCGdfeTvxujsZheqkYirAOAKvtIxEQGiZwoLYilPbuyiRSW9riO6mABJcMn1Kr+xdjk1fZiT
h9BQrPUyESiRXaAYU4cl8jxa7M4X28uewhQbKuWe9EibFFUw0MipIwKWfKXYd5Z4vNK9QJjmB6ss
szMg3h13YoFGDvynUkf2M+6bON1T8aBCicvdzzNIeXYnYdLI+IOFV2dfl+VbruWfJpoHRGYNyQ51
2VtGrvyApapeympfDTan3LXuQntKSaErDl6mNQFY6hLRgkGWVMxRVl/vGTCOAOehpHRAxOcLkhqY
14uGiA6NKn7Xg8G8Ba92MI7YxMopQ0DTEM03jOpuRgJBQ3BQuZYe3078JyPmBitpP5Osa/nMe4Fc
sbxvheYSBKE8EiBedhl1nWDSnBfNpKE7CH8eNXRRqsUtZU3+VARcOXld0GAQBQ49wi6QSIlo5WxW
eKOEC2dOAo6aKSLqlLIqylj7cbnv3RDREQLfBNV0AwHUNyTpJyrPnHQNWqnNezIQClO6oC7zTzgE
z55BJVw2Fsa3BcAkgTJBPHrOEawvrBVJIwOdystgNemOxaJ7WHq0/Q+DQENmz7Aazcwgzhey4zjO
z5FiC1JtL+kxMDFaxEOTa+gqvMWvE+Fh+kteMP8rqxq8b3wX/lpqH428PJZcpNEUrFK8juLGNAaH
WBU6X7P7NZRueuj781S6J613iFywSU13i4nIx0p+81aYRsJ+H+jnJD1JmZ3bXdbhCjgYyEubVJZM
zwlRGS91D2+qCKvWR8iGLSbBaGqgRQDkf2ztmfaIg2AQ4PmRUjmXyyva8nWvRVzVS5Tfw5zJAtOO
EKba4jWjcR/IkQBnvDE7bXIz2qzyYe6rc7OMzn7AVRgUOn7m2XlaaivaNTK6Ij32mnHyFechjNzh
fQ7pl0/yU64pJZ7hHUkxJTI5HVq/D6FGsOoIsnCmNzsTrl66RIVk+WuIXVNiYkZMhA6wKzu+jk6i
bid50LT1o1gmKqmDb6pLGJSAv2YcMW4HCnRUfJBO/x7ZsgNLVNBpc78uRpv6YcgiYliEH4WQnwZF
rKT1GktkodMwc7NmTM9JAoT/jpKXjsCpqaeTbgGot2bEic7Q4ZnmA5c+eTd0Sgq10+5pbqDIxCoE
vJ6box2+RvgvliJC7EDYA6dyVzfjTVmVL2OSeoHDxbWLyapt+9A8ablr7zTsxsLIJw7geMXoFO8j
4Pm+wz2W9G1aqoyytkOfWRhkrFYe6r6ItMSdnMKDjPsbaSZP2mp+A9l1j8CCplsL3rR9tWSt7XTB
NzHzepYqHDe9Dmy7vcMLvHAV5PDfEiKgwQxIr4QLhiA6t24d22oI1STsK6Mo6M/yc+tQ3Y7ysfG9
PP6SmN4d2KEiWGcCcwhvhce47AmIxz2AbbG18j6Y6rRBLNF+4nbgQ/fbFw79yqFx/DkETyra/rGL
Gohb9IMJ/St24XgOO0ItpOl+cCl77SodrF8s+sBcVjuIwbXuUDL6Az2EKRoPMRlhODVwHIt8wbbd
NBgTkYbY2r3W99z/6YCw0ESJgPZMR3O+Xxy+NGXyiIAAU3eHj54phgeUzy9jMsWAmLlAfUrEFb4L
tpE+XvjUAO7nUmc5FA4Whu2Z1SNZGbISO3UcbXxfMAJSRiJ718npYQHCW1NSYT6sB3Xf3mjh+og6
japnDH2AaKsK3SbwH0zpRDR6oUSAj+rTKz7Dhrkzupzwpsa+0aIKIkbppQFEkgOWfG6ItnYsuaej
e86upEVwe5hV+GofLYZln/5rfdSqHpuF6HytSsjcK7RbbxVnFyIyWOLXUq8B1ixCCyx1JCbCC605
vHEdjmwRwbZKl5y+PFrtKcUb254JWXCYLRHc7pirgfuahabx3DiJvC1DstCXGEat9tniTsVyPPqA
FOJcNw7hYfNQBN6M9GOtbubRj80Bd+a4vDsRLXuve/QMn5RmphF2+C0zu2hncw/xSKC0NeCC4adF
529eYEZVWkLU1Ii7l4RZWFxG/RROSVCnb2WBCrcz1zFQ05rUSS9lnB+pCQZYAFKUz/kO4BdqLDtm
5jD13z3R7p3I5HLLdF9Do2f3zhemYMxa446UQ4Pso8rgaMp5PyEMQcHn5GmxG6zsbTXTw6yLU+cu
H3WdiC9IBxduklDR27bDyq1QtHb5XL1Rn/u2xDXFiMTtg7hnxCmKI3P3Qxo6T249oATAxw95R56S
LCZVSPnA3CU9pY4Ga4MQdRBrryZ2mM4sUUnXXPdRRRa7qPdLHn/O6s70mUgxgVbYK7iG3Ai7ZyzU
n/I6wQ/gEdSnNyIYTNR5K7xzoLBdUDiv+jgI4iSynV6P074U7tesVGNmHVRT1AFAM96sbH2K+woB
kVzf00967iawBMKj7nJvbIDSc30BYInpxyHz7m7NOQQnALqKcBIchZHrNyKTkAqSAK3atxlH4g0o
QPPcTQyLYLyJtUBFaHe7OufWoFVfZaS/U6Jc9lATJ4AWHSMRb1tCBFoJ+PouyS8ywyBXTeUJr73u
T0VMQoPzxZGkkJQsOlxLG/A0DrZfF8QHE7Y37UfmsmKJGzoIeX7Ay8YYKUhEizrsZCT0+WZA1JFB
1HWRoOKIbyrPnU7DClofwBT3XQtdw9BhvptJtxjJh+um6whTFofVno9gJlEDPqeVbe9TsgoZTcbq
iEgMryThyyStMrtumC/W5eSnCOqbSX40mfnaSYSY2iZ3ZQED5DwYs/29KNonDdBILryrBdEE6wGu
UZK7Uaen+V3HWcCUy2bK0etm43So5fQegmJAExbehnqWBlPHwRsal7wqjQgqTGwW5IrQSax9UWa2
38wh3xo0wgg4p8QW/ii9ZZ+JZPZNFpdxkj6kFUrOnHsBRqgiwDL9JK35HnHgSzZ5xsFYpzOtxx1H
/WZePWs3Rz1Niqw75XjyEq++EXjXUsu+TWvtuXOh06/JZ8Hv2YW4UF1WRVjBUJuEpyJzUqiZXBsk
lhDuiXLYfi+SCD2SU7x3zCV86a5PEoFNCmA3ZYkIquYrC1/u01n1vEoT3WEWYolwv8xydqgWui/4
nnZZD1okIvZuclh1zx71gCHElpqLWPP79NpuOsJojZhSIdc9Jv707CqdlqZXHX76YQiWqAdd44nT
ioe5XLGBe/z/doBrxkMqIrReIj8gMDP3YhHoDQqbUc+8wf/nHixslPtuTrBOjfd91F7wq9jgQxyb
tBDJfaaAleIyEcHihUcJADDVmwcj8xgIupb2MRSWkYFHi+vcX8qVr1Vp3CES6f0qjT4Poon25TSx
qMAUCR4CAsYyfhKl9yX6aJqTybw9xkyG0sYamOF0zvRgtKir3daDHLOQwoQElRn+SsdWNwt/nfVr
UBMjMYTkA/QZHCUMElhT0/FBrFh41vgxyRkzTEoTjNWrIEA8feULf6sn0QfLnE80Fu66Bd/JeG2a
5jHO8tu2aqBcYtJ4FCHEBXSRiKY5330w0zriuPvc/4jYuPPkrjHxFbPEQOCuDyaWIe/Uzvbplhx3
+Nelg/1gxWgMuK/RkPQM4wPi8rBznihI3jaxxGM4fMdJJJPokZSklIBRJwIZRZt4ig9tdSV1Cjrw
oZGzE1fk0CBsI++5SEn/neOgwylD8zB+1efqSyhSv6oyneYlRQKNtVCWityXmvelGaR5NMJzKua7
qWQ5LHZclXsdN5se5ftm7cHNis99U0AI8KgvmiRmR+RDp853j7mttRb7ZgbhLIuHcsgQ2+VX4zSe
M4ZDkznh6vX3RDn6S/hYu9prM5h30Hy/MQu8EOFyrVj+TkjtiSzHD84a3SbTrWeOZ2FCSBhjhZt6
aOprk3HQ9QCYdOmyA7XE2Kevd7YL4aJvwq8YsE7zysQO7EqWRueGgT/IZ8CmsCL14XosikccGNd2
BFWSefBbUbkfDSt+IDfrmQQQf02nUw3sILAqeNm4VvQdJg0XP0i8YsErca4ySUCXGRtHVwA0Cit5
LEx66RNxizuifnDCMf61AuVvrOlQG6JC27XIqInaBLCSFM7eNripdxlwGR4xpYYoHU5wvQixL265
5bcBEbs3FpistaECwQLcrforyu4vaWQQLdJXLAwYtugDqXAavAu7ttC+6In2PgnGU6embtBzy1vh
gnbmTVTNGJm8A1KjMWiH4kZF78LNNn0pok+1Ja7sUHyeOfikYbHeFXC58uUQ5+5BNP03d5TnNcfc
Ryhyym9tYvJAvOL7qlPAcZE86Bp/st3AILfMnf1YGviDpAifmKpd131P1qFmfHCya30x4/1syFsH
XRK1ULq+gJSOePPgbicPeeZ+LZb2YpTamYUbine0yGNlfdKN8mwP3hlETuEUL2Rg7wERDDsXQaBZ
9sclXu9hU50mixSnmtT4tPsYob4iWHo6aRLk6zSmJ80ifVb7tuavMn7MTGc/Cvej68HdT8ox0Naq
Zh3hSH9MEm5BusQnQGVyNB8g2Ya3cP73qRw+zE50szj3xVijyGPKnzj4IHOQUyse4F4WH9ZQq32z
QpaJc49FNECJUPqx0Va4CriWcANK9HqRVz6ITPswduhAj81S38sigi1BnJ9yAHHf1r97A4iMtrE/
tjnsEyjQ0L5oCkc5haA2pAoj59eB1TAcF1bl+Yz3rJ3KfbR0WKM8llF2WZ8G1K2HaGX+yTrxkKWL
pQIiPnQG4WmS+TWRAMeO75ojgdsSl+g71WqfV/ppoN4oD7euL1c1FJjNRasNDjDrOT9PPjqNjUIT
R13VTY91MRwqg3JRVy3j5yx8q5w+QjLvPnRmotN2sXflyPqkg6q3o6yD7Mh3qUeC/IDdgVqSqJFs
xrsSYvTgBuqjfB0QjY6UB1oyj5jUFL45i5eu8C4lYUqw1r5TQrnWC/iIfdd/bR0uMxVEE1nMJuvK
GXxvLgbIIoC5hnaYg1D1Wyuk5IdwVvqJIfrirB1l9aSiSMTpFx6BrW1Vka5X1u9G1n5OKd2eGDmQ
yC7cwbjF3yNphXNYpm+p2d07xJpCgngG8sUqFP9hUOCuP0Pq/Rgh4LrVGekaW4F6I/uuq9rymrWe
RcI15Rw/i5OLQ+gQAzpClqGebm2J/1/P+FOwjxenmPgadTouxYzJPC+kr+U1leU4hKPiYivqx5YA
LDsLRhBndxisvVOnz+9483bRChEVqydIHrv/Yk7UUMfEppREsy/vUKAmoRmkBEt3TLbv65GLd8j1
z6iYv1TFGCKsoQgsUu+9aOxDQwSjLkvfablnaA6LOkmdaCKj+qIhwmGqjFhLMK/t0u590Q0iorhz
hY5DvB6wBN0hUjbPelhEieX3CRcI+C/QxiljCFbYcJc7HFS7HZx9nnADK8PIR2TeBFlpersGafAe
YgORd7fM0L6niJ6RW6xQn0oKeWFIHgRZMyRrKhOgmYfFnno154hlLc227NgU9MxrZGSanrTkh1I0
mTKq/7OOLjcWZr735hUao2SSa44vVRZbDxpf8BrHkLVEF4SStfq/z5j0MY1TWPVLh8IQOBOSlkzG
iKYej1qv5X7TY7CTBSjE3iD7K3LeIhs0vxcuh7yu34RLPVHnd60LlrEksb4NyBxYTaMBIJ6bxkcl
ul0v1r1dJ88VgRanaqgXzCAjxjsB7m+h1ND9b+rOY7lxLG3TV3T+gAfOlp4UnUhRlLRBSKkseG8P
rn4eVEeMW0zELGYxi+7qUraUFOz3vdYJV2bDFdlh47CS4E9FEOGa0vqNrFhkG9+lEis2WdbHHydJ
+M5g7pLotA5PgbmUfUIFpwf04cQ8SisruHhZtNXKmKTETHJxKjAyu26okhFKLVmbbZYR9Uv6icv0
5uxTwqlZxNkKEzfZAy2fQwgAAA9k9SIJKXONsUQH8SoPu1/dcU5krJMTwqA5EFbu8PYlx6+keX5I
OIhttUpJyHILiqIbq+eOAuJbdw71dGZ4pGz0klC6tmjq5IxsvloSg215OvGyDTc10M+WA2Tok7Uw
dvSg+huHhRCZPQeAJBD6C6v0albDuSj7ZVAnEBQ84dlkMbn2xDmDqqzqsXxGxJcYYUzdY6DNs7bc
lfqrfyFOurvCmnWLlBMIHVW+OZmHTK60YUsm61jYyZ+g8zw8Ots8SimXlq+IPQkx0aJPDMOrAhfG
7OtdulWNvt8tDnY0HXCEV0vscAjSU52OUEcj3IjElos+OTcj1iPWM5pSAZP0feNGr63EqsYFQ5xf
DmQZfkV+ThnPoI6F/pJ4uXcmp2lRyzlcS8GlACzUS13h75M9CJBRnIWDsV4WpI4Y86jqeXOjJumw
wK4m6VHMEDo1uSi1Ef9HrMcUY+hLm0Y5BPzkzqd3un1hwpQ6jGClJajqIiQEvM2qpWnZa1oZkpPH
2yvREudFce9VA2t0VIF6u4D/5HR2BJrXJLlZ6bUJMfxZ6cC3bTwU3jrtvlpeD0tYu5BNrxq3scCa
VPXcp10oXm10P1D6eN4cR2x6SUCMTWrLOkzs766RPfnrPYXI/ndggsKDFo27DKlAb2B99fEo4pzj
I5nZhxR4e02Fpnt6atIjZyaoDRBbd2cJkvd0LuJFNaaXrGwNXlFGtRqN74lNbl4N/iatQ/TTHLYb
wVf8axhVsiMell75lDjN5VSBkI5T8uuF46OM5ic5QyBOSLlEFk1PrV0uR1nv6phR3G7LT54oAsgg
kGsnwryCfWfhNiU8b1LpyzgZNq2F3LvH8I8zMBzTaBWMB7pOqoWVWB9JbRJvSCAChvl0UWRkxVLM
cZEF7AMJTL+JSZxxywZWZ/HfyshpnqTKvULINpGag8oM8mNSpVzqgTjHWU2wm5pLQb3wEbglAGBv
oqnACa2UdaPJred1nEnWcGPjh/NyFrsepKH3legNy53PpVQoqlZ8NzlSt15uoCTBfOtTJyokQBaF
MhEbO/19ZBRN1bIESljaeUutq58uQh36O6AUjvuZQzl46xKsK+jLD50CP9ZBcF+TJZK8peYQ1+2f
vAU1yQA5AW6aR+STM9LoASZea5yDeEeKVRm0YIzhKXuHgJAAhiJrUsKuW31hex2NzSGrANfsUhDS
mwUl200AMG8TSkzfr+VVn4Rvtu+16N48WlPwmWWbqGN4CiNLUJc7s9XcvTu/8w9cdS2QZO7wdk3o
f+BpgAzZIoml2fYOk5fMRLqQjtA3cNJwB3gmFwn2uw01JPda0I5Y6ISOl9ZfKhToiXQJZiPF+BBH
+d0LSMOtDO+rT0FmPZs0itIP1k5V02qhnARQyf1sGGDJjXjrU/9iz7l/g/cwYkhKSz2k1V1Untyw
9zDWkYY39GsOwVojWhkqigc/nt9kkcqJFqeVLJ1b4P4oz84gYNiQRRTdEgbOrAI+gUrheTFcpVxH
NZNeKDJ7rdxp4xYGL2e3+1MguBZR8UAP+i5oK17AAD/Ktn/pJvqt5izrrDhlRbyRMtxVTX4yjHQd
RNmf0un/KZr6V+nVJ/A0bubpboDaLwIBpmU5E0UcQK59oKenwAQaxPaGXqiglXbogjUFJCxubBnM
BO2iqnia61BoYWqBG9aRtqVL8z32c+TNwfs4lbuQUnliVGuIgMFZNPotrqoEIHgk6YR2apfzapDZ
hk1jEVo+u1lWadu+OgOr3jtDaTvCjUCKKLPh7WyS3lOZ07onYxSihWDUarY0ldTwRG5H7k3l7Zcy
yWm6oIFiQYWCuw9NBAVGahrrUCPQq4nC6K2paCKBdjmYGc3Kpgt5noFMXfQcsrcQpbeMRgySDSIl
Z46+9RsmTUeh/qNYCrzLRdqOPOkjTmLn6KbWm1Yk2Q61F6upRdtlqyJ5DjAo8SUCZBz97AwVzTXt
cMhhJcmqUm/pnIvEA2JrOnG+74Isp6/G9wl/nxk4ryPCKJuafUxrg4nRF6CWURw1pzrGUT1tbUyI
sIGac3K1B8qrTFdbR41PVzEnURpircBzb7BEdNRONplok7Vz4DIYSpuNzBguEEZvx65/SSOqGgpX
uyUhe/zgDjc3iroVCmSfq7JeU3yiLdsmdTZdt218iEDge3iqAbhFyb5FvMJSzu4wcjmRX40svhbf
sevA0prhp8Fw5HayBmnn7mnhCUNmS68kZVzUlrnq59A/M0PBCrVk4cGJ4YsQuqwNq3nWvujZ/YH3
SHJCUELy0ibwug+ZMATO3JTeRvlVFRsQpPzeaaRuNCZvZg2R7oj480WGpM5n2PUX3BTQ4LxJlm5n
y62DgRjutK/TjRMZwVsQtE+pG+RvDlay8r3+tYimALBofIOUAYaBQPDyZJOFhJCYaWHvnDQ6DpVG
0HPuqBejGj1Q7ZKGmyB7L4K/At3uoYtShgxUePqQs+EOdMDr5dCzQlN15Mlw3YMPLKsB605NoBSP
GyJ2Na+jOVil+7HO1jVv7D3NbBuKWtyVLShd8Fp7Q4vVPqDDcudLRta6M29lWm5SwmeOg0WaJX0w
yBYQcAGnoypyXNdfBwnMXj1WFz/OaIJoEJyaHQlYsvINCpZ4m8adnu1p4Nia8QhCMJJnGAy/8QCf
JiZyDMirSgx3lggZRPoIUJcacLbIhvFlLMo3mrMpkAJ+ozQkxrSLjXhStISU2CzFQGAhnQvxJp32
iWliPc7fbX98DL58mJ3F8MRDXQ9MeQtKnZe3gVN9cFoQrRZjpUMMacfskMYNi4mL+DFgSt4lDp14
wuq3Y5jnS31id44DuKSyDssNYXRL7PThIjPQbepZcMo0195Zs5sons1HQY9CyzI1AfOId7JHgxlE
ZEvSXo3lkcjnRTg7IN1cCxfakFE0rA0fGdFzyzhuJyRp13EeZ/WmqdemqR5DDQHhV+3dMP865JZz
PAlZlU0Q78h4TlFkK8ryxHsiXGjkGlxx9NVnkpHbyn3VbeIhoOaSKZnyDu2YEltLcvhiAK/dSa62
nf4UrvfeUPKxA+0V3P4g1B1xun2QegihqEEsQH0U3LOgf5R6QZ67buFsy5Bu6bTqkRkN9tUmwiyy
pdimQUIxV0y/TG+QKdR1Sye78ICgLGPgg+PSo6WtAp6uyMWF98EkFrXUl7SUxFR5B5qanjXHX1Q9
aeiT5uzbjjccFDWThacAlMWLlmrF1SXU1x/y71Fv8LI7+xGWQVlipzy3odLoaDIRIr5qvqdy1huE
5neAB4HPK9YUIR1GXKBqngxjET9d+0l+OiiVfRyDZDyYs+u4r7INzfWk082yE8NusP+64Y8RskCS
LUsHZfew2ChLcHCzwHctKHnUB+5XvXnVam9N2aqKygEZTdqsZLS1dNzVajBwYdp9fCDj+0a1GeE8
oOEbJoRHQ1Z0S+3rwunMDtTPk+TjUPReCLmFndrRxbhP3Y+YJ0MVBbxGOIRcNatiIlGWXONsL9mg
JkqYF0ZkZ8t4Dn53PAWDHH5IQusXhgUrYbejt0piFxirdbahGrYUU6BtjwQx8oVaDzU4Fy7XIImG
VSv0T6b+kogn8x8tzb1t4CaXcATgydUU7GNREYkM7gIUl+vxxkdTvHJaY4tiR238nCtUi4D1JvLi
iX2Vy1ETwF82EN6E7YxWbejTJO4OQXIclLLvfqLOtRp2rF4MMfEF4U2wqgvtYmpIcHST1AYzA6du
k3XtN1doIobF0rYhpVrSnqDSbalWahQ/KQQG0h8+QKeOWD415javwkqf/9Oa9q3PA4RcFkI4hBOr
RgXHkK7eDemHW0Or8r2Zol6xeDzgGifQoXkPNTDSpOCm0EaLcYJ4vdreuoQUAsvjZgg9OjrT6JTC
9K56bTqNPRxv1rT+joZNIf1l5CV700qNZdhJh/PqCiKX3CfR/YCwpn5ycpyedhjScNaGhySCMHZy
D0lKiVuAx89VCwqPuBtWBw8BSso4kTkUFMlaz1cFMCrjaVMheKojVNUCGQzUiNfnL1lZkGhLwSrb
uW4mbOZKvIZMFEunHw8Ug79n89xK8gabZNJ/S8nU1CVwc6j4FkYWPr0WIl+rMUQOoomQQ/Soz0eq
G/SLIEt0P6AcNHnqvVTgJQwe5bkbiW/ulv6YpAcCFb+9NEauELPomoXpw7HF75lMop3bjlxmPAK0
zNI2oeeQY4TWQZ8Tegyr5o3uBG/MxeUyMxtIYqK8hqqdFpYTvlRG+KuVboSGsMAA9Z66PpnqA6Hb
lWeifqhuqtcuKU/UDdw0bl3amBI5t/doB79ziB3TJEk1msdUBe224tL6JYs1XbPhfxd+8lFHpr1m
WOwgFhiVosbVV5bJoCeksY4nJGQSFlbWRoEmnZe4RGS+TenWXQzs1eg1ziVIIYIGsNxSQq9lIAS5
Frw6mUtic22gam+jh175wTPy8ptGLia/1LLrh3GjkUC+lYRsADBy2tnE19RAQwWHOZYdB9aTDgyq
Up3hE19GiHdfs7EpE/hkhnTjKSbCZV9wlxWJoKVP0kshg2WSYc7xDZ4rJio4dkpSNIJ2kfVGt5Jk
itopkQEEiGYlkjScwKfWSvqNhLGwla8xlQNwY6/cjoNcN0pDbgNNkHTtyvC510odmrrwQ3ttFYj3
U3ICyP7lTTGUNoXCXbrKzYlESzOFyhizM4N0uUpbDYg8/sCLcY8aJFOO3e2m3j8JtNoLKNiLzMpx
SZaTBmeLqi6JR3ulW8V3Lny1jLewC7perLPag2ri8Tc44ma5fY90xrwnE4oxa9RDAMXe2YmMAnIC
N/KMJ61fOi9OFH4qvypJFBq+0imKyJJBZEoXLth8tORh8GoFZy2A2shH+do7jLbpYKBW05Bu12aA
8g33oghaQtjf8zCrjm4EQmL26SXpCm0ZkVJ0ADGJEutatt5PkVgn2HeEAYbtrZwaDa5KkEPFmdhC
zSdbNRE0RIg2+ANhB0bxVoOxo2LKgUi5lhaEDSB5UCT6KgJaFU20SGE6WCSdWC6pX61uhHMgt/TF
yrr4FjjlK/mTrGPEKqcibhd9K8pzobUG7AKwBPmjX7bLIBFJiejHBTsQ+UIPTn0b71WpPmy9+24A
+xejFx6A0L6bShGRXEdv/HOfFdX4mYf/yAoZQ5q6n2bhkXTSeFyqEju+l3dvE6pHHcmDlRjbVhtL
JnZjO+UO+mQOPOpM8qVKsQwqoODEJEAxi7n6OEM9grvFSENI7oQbb5yWYZjvajqo543gH8NM4NsY
eIx09lhyjU41bz/vS9lY9v1i5erjb+s0XK0UcOCg/Ifx9dP3UgR04N22yfYXTvBh3iFsyHsyxS1F
u8KDgOj3ipSpvB/goqhECmUKjZT59zzn+R0LanJ781f02cYik9HRYu6sea3XS2tf07tsjhL1cE8g
FJgKiRo12cUGdoECoXRhmeKgopzg3pB4ESQ+dtg9REosT4QvHW1ESMJ2VjuvKUykGGeeg5K9yV27
oRW/wcFLRNUBe/BEZg16es58S0+Miiae7EwZWdtxR4Ucm8Yz+u1gOMic8/TFT5xr1AFKB3RGbfwu
O1l5K5HaioeTVpvOETwIFfGKAzpQ0A8DWUu+JKI2XREVTgKT3Ok1MhnTKBvsEUgGPcKXd4FNY4Mb
/ONpZcfCqX0IoW08i4F6LJpfkbWbxB3UstHdr6n4FqX962rMYVkOpzNoOPCHAOQ3rK9EDH8VtX1p
XTTIbl/cGms+v9LbxLNCRCERqFO8ecCbbZFauy57tL3GazxcyDZAr8CRXfwbNNGo7k9AlSEaw37C
YPk3HROOMtptvkC7E28YawL8k9XAhGkzz1NXTPlivJwfT3ZX/hM5tG8ShUDw4sh8kHRXKyrMvde5
SA+C8n1GfJohXWUh+SvVtBtCdK9+n9ybSZRwb+YXjYPLQZqPwTOSzRhDfMicIOxc5y2Z5MgMpBWt
LXyMNnaafcIewa/KkOON3psf12v6y04BW/1QoMjXy4h50nR3KRuQRs+NmZRI46Z0WTr1tyrgfKax
3Zs6en3oxn6X6cGXoKgtRAMA0WX++Mn41aMRiAtyR+zEJOCy/sXd2yw6Dh30j/4SpzSHFIm79cr0
EYqxWNtiPKABoKfChP0WvgN1maqDZU9Poh8CEle1XV1rOD1HtXdSwXIXRDfP7t4luqxVIig4J/Km
3CYNxUUDSsVaiWSTJLCoiYicJRlDF+yW36ZwTFSMQNTJKNBBcLdXofNqpIW2dRNZ7Wqjchd+aKCv
t1AuUggxrgpu6KJBVIjGVNsFCkpPFs1Ka+JPzJ7nEqxmYWXOj9VibaVx+a9Fn09vErHXZAxf3lCx
Q0xvke6FJzSiYI2lRWjIbtAFjkaoal+7EeIRrol535BQWS/KAFNNw9o6ArJBEb7UTVlB8oIJkeEY
GCVxXz3plEjOFe5oUph3fnYm9+htbL0/peHIg8PFUvB1OwvsHXTjvG5rL20DqGyYXwN+plXXyafQ
pniDH4iXGbyTHYkzZwBJukklPbHrkCTq27X6azaOXxKoCA0PelCbKL3Gdo4BRRvbMHO/DdUfLDyU
B20k/rMSctxFg/ZTWgVTpJIY3xWBg4KAi9b/ovlp2vhyehJSDFRH9WKhB2qPbY7E1dMEEjb43Lie
SUl3NEyHsIy1TS7cdJlAA22ojrsWtnv7f2DC+//EXifJ+XO8/6PF7oVum774n711//2b/v7HX6f/
F2mYppQGTm7X+tcq9x9/naH912xg1mZ7G38LuUb/w19n/hdKCM11PVuDIkBw8z/8df/5efyZRoiA
ZpjW/42/Tnet/zWSgBvLcx3D1On65EdiVfjfHLVsChROQRygg/f+msDUR6DBc6e08tEZrz1gALVU
Az2p8mRBAB9QeSsCSRNtO6TELlikhRPpuBlbkok1kkdXWoVACmRuSaED/EQezX7R6SeznPTdJZNM
Q/Td+Thh3fNgNJDRxclOE+cry4xTrwPWGQ0GvsDBfYRvHRtWQERj1SNb1LWnnfnpMR5ksHdRI3OA
ug1Bfgx/Ff93YyDAKq0JEGts6BvPiM///hcFSaB/erJtQqE2oykQ8rdT9mjWcMr9UcmrJpWzbIUg
8l4ar9qE2lJC+q6MUOcZqlFkYaFjAXWZeO2/CN2/gw+EF92TAZFZxaUl7XUVF59GnzxQRnT4ACBh
SGDhm8DzKtddK7S8pFUjtRprNDlkc0Ir2i9G0csLRRNkkpCpXGo0phJrXi8ksLTOArEPBoYVInnd
E2zeBKTU4vrbB63vLvQhmOZ4q3RnTtbfETvbHL6w9XoNEZMH2T+ZyQeqCGfN4VsMy8QYaphIHXg0
iN5RzmIfGcDp4rTaZ4gzENsM6Jtp5lLEChIFtin68r3p4JeZWgLH7XdRVOvLupLnyfCOiuThfTyS
Pphy+cAy7eg5jRZpYI9rxzHF0nBhBrwUOaCWoasfaBZaatjZFqpmMYlFh+oO0wPi4oBly6y3fhaj
E6jI8et59msW69jkd4tyKO5mczeIEZzXAlKK9PbLqoql0yL4M8FRMjdFN+9jwLM+8qSgoqZ1MXKR
N5lmN78bDj6FpQvhWg9rmFv9rIqXKA4vAm7HlT4vYJnHKExsMXWkZMf5DAloiSioH17bCN9DtjQC
fyeLdMUlyqwbrtmKGPvGDV6YLakKyIzETLnuQf73EYkoVVJ95cF4T6Js5pfoyCiuIiUiurzUFRSi
TZSmT8cS/B2b2bbwvV3hpoeq6M9eTblPlx9wca8L27qEpc6ojuG/2mav6CwPfZTtUIOuNdxOlgBT
nJqt2xYAU7CCYuUTHJw3b37/U4MnBRZmwSGA8f8I0eYVFioMlOPUd0F8TDuNZBwzBMKCsXP04sQb
9NaH+clrqwtvtS2U2VbJ5GmP+drmfZ3Gxq+XA3NGMcna8hDF3MgD8FGB/5a124OoD2AfEgLiAhaE
mBjZPh32SVju0wi3H5AvytGDXcCQJEQs5/1Gsyl8asbdVHvEp+KMG0Hget5y/E4OnUeFNsOqWHfD
rzGD1B7tTc5pcKS2VZoH96F2c4CtVP06inZD1+/mL8E2wlho155tQicWHm3OzuBoAZYjN3lH4rTx
HCYxWJ2S7Tsyw3OlD0cvGl/nr2eGfdHRzSlLkpIpNp7xCR+1MVOxJtZmXScoIvhn1gC7A9nETbQ1
HH56GH3rhO6Wrb+NRvZ5vma5K8PF4kc5sYFfGOv0qsoxykf1FpoT7ynCh35Nbay44EKt9JFWE7kX
g78NIrUHNkMjOq2KMdgAy+428+GIfYxuqbuTZrlOEvvqHMD/cQzkp0TjZKjw3Prfjc61R03t/JcV
wSmFkLKYE7uGPJHkCw0MZxZ5w2R/zJ8SPeB96pptaFkbgMidNZlrS4vWebsXlfzLkgZlFG2RfZ1M
m1p1E7RVHjAW7s2f3kLzPCUHN88IEXDvVM8RAQBdOAH+FIyIeFR1o3+PcGTW5CyYtGnhHeooyPEA
A7qWXuvZu51Za5c+LebAo8AB3QqqbYk/dNn/6N0EeW5W+HJ5t6Bb4jAZZbFsphNVSnSXRTz65D5A
xgjGukws51hN+5Q/IuTplRT5z/lSno+5CSAxlFfXuo1KooRGEp5v4nxTaZSzh3f6PLY4DrZxbF5Y
ES+55e5Q64AOEXLb0ydpXSxqFsBuX4MDSaIvquAqIoN/6infipJX2zUuiB22U13s5lByV/0UKFyG
yVx2ApIuOJNcs9WqdG8xoKFkW8GZY1KlETQHQHR4/Ik1Bqa1n3pYLIeNiWq7HdW2o8mS/7CTrvvD
hA6Pj4r5ZztxLzdRjzLeWDvetCVteV0G05Pq2tX8IJ7/vaP80OZtLWoTGsPZFwEif+7HYLI2eZGe
eKFulHGUNI644NFunPz7xzq0vVMO3PraCUHlFhLtWvvDPRg5MPm8Q+2M3DnCDh6Jhl5Jme1t0ElW
TgNxocP6ITRJssj4x0MMojfR2R6MS6gH72acnWSClsgNa4xcmLq4GwaBVxg7KhdVqPw1LR2H0Oge
aSEP7MNHCetN1t3KxsnXw1yhfl7qNHj0Js/pxDtYcyK2b//Qpwq34sgTEuGj6fDc5GCn5bOqMX8o
sZZBdmWbOjbNCHWrTg5xOZ5GOhTNwsgpkx9RhVTBl5/CHa/k3XTGc6AiIPFi1p5bjlFZ6Kiaw+RK
gflnYOVbIItdnka3BkxqoRp6piI+zqp05Fok04nq3K029u+UVN1CTWFfrVYE4x3hE/ALREupbjU6
Rmmd+F+u5HRCSnmTWFs6py78FS0PWVgEOEbgNaR1vylbS1Wgd+NxayUbTa3JhV95DTMQ7j9/onfS
3ow4foqeU5JqO62vibpHLefn+0Cgro+NSz0Ne1j5IYk5jjEPak8sye7BLYQW3JtWuIt48wzrljC+
dCW4qcvYpFWQhTAjAjfRWQPraWksDU/uawVN1eonokN3MvUPirI0iBG09+Ym2hGJhoRi2MxP5kCo
JRV2i45fqfDUMjUeHBSoSZRmrYfNOV927rjrswTf36tZjqsahUPC0EA6MK4RaxmzX1J5jOUn2Fi4
q8eq/ffroYOMqQ32mS9JBT/hJ/DGcTFfBXrzt4P+btBLFcJfz1eOd/Tlb9lZy/ksEKI235owQDkW
Gvl3/jDkrr/EgbvyPlV30az7AJxVjepE0sw29rtbrkS2SiTQ80+YZtfEjF9VNRmABc2bnfIzSyD4
or23WfvAPvKK4+7o9n9stLQGD4MQL2uEK1IbmuXodovg73x9Y7aZ9c+XqQufvn0VUMqDJdZ9rF4x
ct8ocrhRofYDee/0ydkviXvt5QuOQYi37KDLgPRDklBdTHvhtiQDo9L9paLTAHXGAevyAVH+LpDV
ha4sJvFsKey/GXYdmyALk3e8hlpFCx7+iBkEAwAtGme89iyX8TFX75OT8iBPsGwGawzxe3xi2446
jy7o7wgPXyB9jy0SEXuClY428SX2Fpn91KP+VsXUpA+/IrSJHuTka+SmetBL3Zp8omOI7aZrmGuO
Bpb2M29ZIpAOjWFeTIUGnY+ssEJW04nCsSPc6irP0yvZ20fuRtIpaNOxxtWixpc0PyAm2OAhG/ei
tY4WZBOakHXdTTvgGiLhV4YsaUqaFVELHsxoxSBphoNWjfteFTuvSj+E4+7cnMcnki98fTcgRruA
NDe9rZl4lFbg+LH6N4RTtIeHWwLob3l6aYee7hQX8nd8V1b+A6f45hjMZXizxlj/HfOPqi2ulsuV
SKrUibLoZWBYF0PQJ4H2/R3gCNNYufTj5k8js51pM2EM8Ws11ykUKQyG2miUOvl5/mJRbEhl3ZuI
OAhM+IJnqSmCbTuJrTLatUtHTG7aG4RaJyGZUm1GaSozq2HZjvkmBD/tFW6zzN5gCn53MZ8uhia4
YsJadWXzx6rzHydem0Z1I57s0w5CWigeupJ3J99Yjlh1LuYoWXcPZFE7dN+KRyiannuNuYihtsd5
Ylyypnn4iPw4fsP00nX+o275jtH5rBr6ekPtSdHHhwqCt3Jo7r5HLY1zqFPj1W3zDyQs197+Qqh+
jKrgRl3pbzC8hQ50nhy4Ffx32wzejSz/sRCMtLq+jmQCjkgPy/wH49A92D6A6Rk/D0Ez3tCMPXJ5
iQfvaETpVYuzDzNUd1REp7ZUrwMLQ5Od4t47c7QeZHVddas7W7iYcm+8k2N2yY1/VCEeautO9WsF
x518DVXy05XcbDHJ+3V26jVumSR4m99c8+ecfwupIcQThEPzsYZCHZzgb89mIdo5OGx4ZeK9kQq1
GK2MtojukWvdY/62RPmPVlGpjQyBZLYNDUDbOrU+U5lcCQjg/et8ggM9zaG9MTF/4InE9e6/4NAi
SICAGSBTv+rOddM+3LF9IHu7dtbExBpxmYtXZ2jvfYJv39R/NNXepX818CvmengO861bdG9jND0N
rzqPZXqdUu+zSY7kBe+UMTwz378bjBG13zJJ/2nZAJO++FJMnGHrAm99pBirRKZv89G744w+RG76
I63mKnE8BTiOavuT1fmeN+JBXbRhdtf5orBS/0E44+d8GmmzfpvG8RVEkS3mqqzoSog/H258nT8C
PeiPHj6hrL8Ty9/psrv3nXPmbn4YXndz/PGVpvFDqOEQ489kmvBWpbol7W/IyK9uHWAj48IqjUuQ
EhZfx9e2maG/09Dme8se7qHjfGai/ppCv8MPGrz7Tvox4F4qMR725vgU1vAYG/2FM3tzi63vVydq
I85Rh6rW9e6p2dAgMys3AIgFzSP2WhoG8gTx6DJBDx8sKIaR+ZdKaSir9a+wDMjRwWMeX+sseI/b
jMq+7g7sXur6S5nJ+78/vyaJBSbGQHjFiZxP8kTicO0NV1JuroRAngf3j4jN0/xX+cQ+l4F+naLg
WY7iYeXdWZfPsOe+H1rydXixaMGtpj62aINbNtinukOknP/nsqk8/w4zc7ZG8erVw03wG2D7is/p
OcixPfL7EqS/z/HOslaRwtacA1xDwhYPDfLbadHUNiE2Fmhxo+EeG44q2TiEaaSopNaNVx9GbCKG
nsOrP2RzZXXwvPak5GX+xfSax+R1Hk3x/Gl/krJ+8JIY6LnCBTeEgBn+JWk/CmOFG9omGR6k5z6f
gDEMHmSWlG570x00BZmN5oX1Tucz9u6508Wrm8q70TWbMORzmc4ZP+R5DNUz4Y4k4xShAaM28oMp
0K6m052meO0n2jPjBh2QOPo8QWvrPAqIhdZ/JVQBQVN3q/Tm7nnukWtz304MV1x88xWlVcEZx8h7
jLdxvqM6y7/Kk54XnyQ6MQ0eENsPjn+XGKTclAibfnjOn14p5Bqk9Uymfpn/PJy8e5Dpz9EqznZ+
TUvOUxmsNcKYiTh/krfxlIZGQFJ6TkL0Vbp2VW2LHXfatRpmJ3O8W2b9RhvutRbq6dFQLkd7XUUc
BXqQv5QG3YM8wbUoiqsIyOAunQz1VFp/i7GPZJn2Iqz21v5Tp/J1KsOPdo0P9Npaw6oMCVwokh8Z
NV9Dq23nt4M5/uh4PnN+BB7qRk/2eRxEiDHzE9IlZFDiZfK0Kyrmx/yZQtf9tBJWUZAZz60eDna3
+Xecr2wi6Bh61WG+VwmXxnRqHPLG5fccHo3ilUlDcVGIe446gSzDI3aUKq3wmGfXmEvcHJNrM2bX
qoVQq02krd1Sj+ZrQH/ORzd0h6stsw+SIB6trL+sYQA0Sv79d0AbSDuDkKe6emLbPxH3twuTjwlg
h5dewSscX+u4NcRvE1fUWzHf5SzYboABvbjS0sz7UpV/asafVDde3BaNRlWUF4DTXTm6RJNeoLuR
Of439s4kOXImTbJXqQsgBYbJgK0DPtPJCI4R3EAYZBAzYJgMwxnqEn2W7oP1Q2aVSPWipaX3tchf
8h/IIN0dNuin+jQOtwPqDBt90FTosaLWAI7++QQU6ZEuw9Bk0I8X/M60XpuCjzXnwe1Dsybpkckc
9bIYQtzgmZKCXQfFyY3f4Flbw3gvBwMYNttCYtINO1GhNFNTR/lLZexrwE86ZfmWy6l0qn1dXybG
SBAvN6jGeW6a/WA158wl+LfCD2XpbLBlGkBDyGNTuOvr77GqbqpmNLQSrDHcDUhwzZyHhSasnTnU
F2Ng3/K44lRZcGmZggdjzLmwD5uZBnqrpIGLiSHDSRkk932RYiZ3DrYyjoQkwTvR71o31yDn2Ouj
GOnzSD9ZjXq2fTsev2hI4ItP2T14YcC/7lFh0Z9T8wfAkkumftk1CoSH67SL/FgdHWQnT/1OnefZ
5FpPPT2vc7u5CNJr1WVHQXWXPSFn8alzkRu3V2sweVvK9TIE9amS3V0sggO7VAEPaqrOtCudycmE
fkIevx/u2oF2OBk8b1/JOpUQneDPVwwX/RQVFFyUR9XNsHA74zrFVDvqzeyI9SxSCVaY0tlTF3yi
BJyDJ46J5H7yaAOampPXEDFysQ7K+lL0xr4k1l8U8WUOVGgVdxjAbp5xmV3jO67bH0lT/i2zAvqI
oGkP4l9o9vrNwMR/11TZeym9+ZbKu7zQl3yIEaVGk2Fj1f6xctIqJJmuJb7kzPSHHeVxb9k870dL
3bIAPwifRYT8AuuSIn+Sb+Z1sDm7pRXc7wrqF5zm2Y2Dv2KFYWf3ODhR/MLSdX+6MF5O1Bs9jSp5
6mPmWVAr4t61cbr2R3cLVsUNfapmTdmuW0CQsN3nuJ8emPF+U2qQRfV+8AFcFnQ37JTDNXch5DeN
xERWNX01Fii/1bT+ZKD7YGy+L4H3RLr51Ii9kQY3EOPnUgwhkEQn1BA5cCjdD+RKQwUmbVcb8F5X
7tJGHRd81zRMHfur7PPvhCtCMp+dksZd9wceA2zFoLV35P32zmKQf6zMN7mOv2hWfstMtwcH+Nsn
I3GbgpjDhfuUFwYOGQHQoCNylUijwEDuo6va5n4lfebUwfAwgdKri5FEqJo2lzRrNGAdZ/aNQxtI
5paDd6XnyaaNDSGBfHSUCl6NwTb9K9DXyM4Jzc2U2U0x/1HRFL/oyMC3M5HSsdoFbBuKRjp/OjU5
OTclPmG1eFriztnpZEpClZfVYco7nJUGQSQ8NrvKWMgNJ9BcMLefW0oQdpU3f09TAkfcUlGFoLCC
Lwlzh3dvLbAwe8PH5IxkFaajQ/XezuMauhMv3tRgFIv/ufHSc2t7K9Qo+RwoOhENqmZQaYEdpbj4
Mt5qki9PjGRTEgDtveiXr0GOdei06ti7GUczG42wcsovPpUg1Zf40LJ/WR7sQ8hD351YXoyZ+Fb7
mwA1YReHtIvtG5dRY4eqqiGgwoyE5WTeXF3cyHImOz9uvf+GlP4/IKWSieP/nVH6v/79b1/8z//x
b49/1fiH5efjv85Sty/91xhV+P/wYeIFATEZxzcdj6nsf2BKrX+AEBJBEPiBLSCYAgj9D0ypK/5h
uuBLJXHF/5yw/iem1P+H61iBCITLl7kucNP/L0ypy0T2v+CowZQKYOb8eNDXA9u2XOv/xFGvzcyP
lpPhbVNN1tKaQjFwRZ/6eXOEMorHL3zwKpM0iJn/bPq3ip0txG277pUN0AB3UI/qVixgtJxzUjmC
HSF+xbQOA3AI9jgonthM4wgFPsAt+MgclSGBWf8qHikA+3THRlwEp3O+gNA2TJIh4QYGNAD6EoOY
oW5PENaxGPruzjMA1dmm9dyxzDAYxeyKDREyYNT45seIu4/IIZMpuoAyUma7UbAoY1rRZAuxwox2
9qC7FBKBKVAvMMOlBG8iIy6BMSIsrNjufaX0g1wbbrR5dqldkwhPUTyuI1pnIStq3Tt0ca9Pj14/
0qcb8/xNqr+XCiJMmV0rx6JUYKSjzCZ3MpQ4qBeMrpEZs46rYFsywBXuhtn+lRQ+rEV5IWH/bQHb
uoyqfAMa+sXVG0Bnn35z9Ps1KMs6YkryaFs9TVCLyA9UD1IHxOfc4BbMoOO1r/cxEMyotnalKZt9
6QYdO47cBwtTLdjGf/LSeINCtO5qv8eKNV96hNfAqtF8k+lXh/E7phq3/pvmk3PMhYd3DscZdjUD
KGTFYTbBBAaRMmsEB4X8kgXgiKoaQaRITrTJv9NpyRaFqReDkU6Lw9J15RVkaYjfGGf60iHGsgaO
TA1AHfm/fYd6r6YovNOQ2D/jaThMXfVe2B3bNMgH8ZRlJJTLAkhsXNZ/Rl9iWacClTAXlt0G1amp
FNt1PoOqKUkGxZwGPcJSXkEfIkRDTUNl/1DlRsWoPYPqk/FLz8FPdxO6dbkYEWQrbDH0xy4vXW+d
qJFJQoiJ6+bQugzbSJ9XWF/xCIe68pJoqpzgOLVYHF1Udtzxak+choZw42/jIRdal44rTGIhrQWa
cZm1vntEes1+4WgQ6Jsakj81Supq+OSmpuWcxhhLjbTlvjMD3Cjxw+Xw/XeW4tUu9HzvZO3Zbedb
Qk43SJqBxCz5ZoXNHW/0LfX679VO7mPXOU0+ROAkZuYWksbOTsvM4Ydn95eiXodJ+RxHA095tbUB
mkaGpTRzd4EwzV21cqIyyuTSeCijNi3YWOxBB23bpkGdbd9mp5b/cVZiYJiM53+WQBFABtm/Cdsm
p9RFGDsnt16TJSaA596N1JlUkGcP5ZLvRyoyicCxMpDNn2kdcYE3LDCF10KiLowitAbvYQXNkkxb
J7vCoNkXWMQrbnK1yziexnSs3CwAVQvVzEal21tClljtDGBAPt1JVmrtjexKrpuK8q/STbsz/T5w
Kfk4obnekiTHxeCDgejhwKtshUDvDD+J6IBjuehOikM6p/AHKO+qayKUmYTEZNx5c2Xcby1bphK3
PB/Rdcce40hx8WwQ4YZJI6oAu2L0NnA2x8Zo8Dyw5jFl99S5FcVvStj2TjKaZA8JUiyj/6SDgAJy
yQ1wGouU0HGNUG5tDdjdeMmmXp9cl6isXiHgWcAzE1ohRL2p/RKjeueWF3NBp7Q64gCxXB5I2zF7
BQQYmFTeoHQAfK1PljWdYtAf0rE/6syMj2OT7PMZ9G3OXUPG/tmecQXCSgl2vcN5t0wAKIGhIVxC
wyDVA+PritWR0+5zLTGdysr/1KaadkYwPMUmoMdAn7brTrK9KZJKi53vbOzf5QWP86OQKMNF0og7
Cw4gvzhSigMVytnFFM8qN7i37fnTzvBea2sy9yn+0GczAT6pIe7I/kHoRG/6AA51t7i62kLd6Jqj
Y49fVUWqlKF0cV2WkkT8XMPT8To84z2YhWDeyLl6evEwPhPaVXtZdJSJ2z63FpzJIdC+IJLPTQ+Z
gkfA4ATXweSX40MOdShevTs9ivFEh/BPK4XXstEkrM65I0Hi76WbPpiL8Qu4mrOzJ1ZeXW/nP4sD
3KTpWia9nCRgaoKcNKSs5qvXW+x6ZMEsRw3ntsFqQupUEFXCDO3w14MqE2Al+MlPAUjefFTknnO9
4k/2lnD9zecChK4nqwcsQwxmbf9k9LgxGDxGld0++lrQTyshhnmOJhsOg1E+YB3EKYq1da+6+CVj
TRwLhrf5lLfngRVtHsVlNtwS/ll8ktMEnts6IPTCAO8rHgoThztTAOcI1zKUxJIxw/ZMv9AFKGho
6NDJ8EnLeD7KYP02++nDIBSAdUbsCaw9dpPzAOrLOYDcOFM2RLCqlR9V4HJ7JEbhkK67Cnu8K6Db
nugQpMBqPRoac6h738oyP8JXAFCZnitHv+fG9xzYpOmBPdJIW+9pVnnyvOFcl1wz8t4lrjjgSHX8
1wZ6OtwtsdNjiqzqpY9STTXzej7rhkDst7Dpg82MCBtmO7fIi7tsXU6elUwQCt3npkvBdOoOU3ce
OxC5WMf7FdMuBKKTs3TAegQd5T56A+qxc2VlPop6GiK/hZhXrPRDxi6PQg6/L/eBEGR4qLx8lB+L
hxcU3nA51OOHNRiXci3IOBb+c84UaO9woYRRa6idAwR5X9vtcvA1NJRkxfhT9VlUzZV1mmx+hpl7
3j7mr7i93ueB3Oi4hc5rjiVs0rQ1KPKkzVT3d+N2X4EDHkJyzKnvtD18a1iOTXYfbRq4DQBJtrT4
9PMkzmtaf1SuaM5GyVDNafqbzvo6StRYH+xsPsmVQvpF4E0G5MHquqETU0WIf6YblMwEvmztfyg7
K080tgGlLeBYTKW9BUbiqFh8mpZ5BEyw0ufMWS4YzRjEWT0mM/44rsls7PB5TGidoYJ6yikO93TG
9hC5RSNZZQd9cPKeSXfKfAhx5DEoh2+CL+W9Cux3fx3no54lRuiuoutxTsyTRa7USBxKXQmy53nR
HwgXGjeVYM8lMPjW6ZqxPcaqvbFSBpevWPAGzoc69haMAuYxditxS2TwwAl/Tzt4eZ4AWUU+9ued
mcqTSPP5QGCI1W4L5+SQ3v/1R1SjExF7J1c4e9MJd7Dz2MAgW502PXnxtF86WXLokEQlnEpjrH/J
s8hwW/NSEiqGGTqVj05XEZYGl3Kh7J1pse/0pwCXuwDgwEwNfyMdqgFok/UJbiQSaFsWJ+pXpsjA
aQzvazpJv00uRfuF6gLM21PJxa2hg7gNaYccxUfQWmzafk+xc3NPm+IdXQr1rW+84oeR8OjXo7xb
bQzWLfs/nWmUt44k+yesESehUgoO1vmD28V6CyYBmA5NZ3XgVSJ9DxJENjHVs6nVoxkX/tU3Opwt
Xn6t3LKJAGW29ABngh5QVOCQ6qr2wciAvBXY+aHn9VfPI4LQrQ5JANgNBxNNF5+55R4KDf5ggZSq
VYAdrvzgBzVOYyfPbsUkHOnkbynoOA3qZXuklh4+Y4op0vbgI2B0phh1/OxBkUSxMCAl4Vipp9Ig
BQVfY52c7m5Q5sVqYCU0EEj2XWs85CRf79eliezEjcZJXoqi+WuuG+TrbaJrjRDKcMfcMCFL0o20
NlAJunDOavKtDqEa9v26XSNm/6jT1o/mMsciZndX11vgE8an2puHcJrM9yYbsNBrVx/sBfYJ6knk
VZuGmcDf7IJNNWEZ1h6nJZ2GicruREn3yUANZ1DiVF8WVg+B+9sB6BALcmE9UVQYI7uu8w7Z6kPh
bGhFXozmMpTzCtXxOCxSRVZP4BzYNmFa7jGNkRc7Foa/IyEMQ7d/OY+WZLWByuqMAJRTXFo4Z2Sa
2pM2Bo4GuJTCPJ5uAJ65I5SvjUImdIL6TyaCFHz1yCUJaMOpoSEIDrFNI8EIVcHpTGbbQ758lA85
hopWKQz2cS0iirWJYEP/2Lig8DdnXCc8eHltT9Acybn1sf+ndKCoTe7yM1byQSXAsUdjeo07kOvL
AOCiVw7lCkBvjLkiQgbiZt8U3hm5i9Y3zDjQRn3Q2FIEcCoBb3cDC4HqnmT9Y+FeZhuwgHs15ns1
gY0hU/qwuPhi8OmwTk8F1ghCXjLFhVbWoY2+FaUdsjLTo0/ixul5sGDpd7VD3+lJ+76AeBdvIMZk
u0ReR/KCTbDYoDW+HcM60YY0H6jJwmePOMfoaZf0WkRi4VDdClruLcmMyVHMKQWhlzi+LpX9NIzA
wIAmkSLOv7GLckbEK9bARYC5ekyVdzDt5EbN5xKhF+3FsYJBt4MC+jJSIhUGqXR2bcfZE15/uP0E
M5XDIankDMg4xB17CY5z2W2pTtpGZFuG4AG4pM/exxb2SjYHjtw8j9Pk/I1/5/p1mpk39BO/w1gw
iaHKFP4TILkmXtqzQyo/aWn61EZooyXyZsavyiz+lC7nJkjx1yT9m5X8/4QGhcbWP9eBnZ2uZOyn
U/1A/3pwlnN/MdlZbRdwKD26oeVVPxePpRgkQGM38aEb2g/XcN478Atuuxkbmz24vUNgAZJJUyw8
i14++8X+xg5NGSJft8yancb0kOB6xZEWwhaBTDK2hdccE4Mf6o/pEkboB5jN6Wi94g+jMoPUcZ+s
GM83glsywcDN7XMATjTMAKnsy0lFSrZG1MjgUsT08/qzhKDR/AC6g0BKAQE5dftTCUXSEMfZ5FGn
m0MDOSSjxXTfrxgDbn0bhRtJv2yOsATbfRDnD7PpHAv6QUqjrU+aikHC0NVzsqoHyjrYWoKPoDV+
d7KYWY2KL+1u+as2u6X+douwaA0t1DNcVjwb5n0/KH0aoXDs9DTsBTZGkY1Ht0+IgbQdVXXFLwi4
I4Sg+Td5Um5yPt3Pq/rogWCG2iIA2VhGfu3Y9yhufBlS8ZUEHOchAEN9SpFu8XDx67nNc6qotpEx
8kxroI5QM4VDhxtnuShoXgr6w9yNzQGEjLeBq/cORRgHl3bmXdZ4ARyCHsdkbb3BVn1wN9SZ36of
jJy4UHQfdQq30t/s21Wp513mdZxg850W/kfhldbJt0fS4eJouqO3i5exhIWzlXsmMVbzH7MfjBxb
IS/mLLCY3vcp1+rQ6XVFTRT0DQ9URlYBfHHzOPJk+43DvesRoIqKtEqntgSfzYPpreEEWT4Xki4+
TtYUmdSkOANCc67+moXqLz1nVqJS4K2LJD8CYwIG78uTN5ZEdA9OjEnJiO0lxIp5yVfQITHtzLs4
q38Dzn+AoUXGJnHIBGAdMjT/2lt2lU33dZBNYgcExb7AkweeF7tXgHHnmh6kM/NQK/ISKlaklUEp
d6oqZMGFwzBefOMnhCqQsdby1PU6GttDnvLDrOX8NBfeHypkxd6l2pRV0wiBGP2Grxg5dnnVdfJl
Z9QvUJN1t67yvUClQYb7tkzXPiQukxk5BfU+6Nksld9ddd+8um1WYCNbrkhJj5OPeFPny066vGFO
n1P/EmBBrlqhj2pN912SMUrY/gurJ0iXJzR7J6KNTJNbuEfUC3dwSAab9tpuOJSCbKQ18wCp2Hvx
RxQWYggDp+1eXTj030AGLSAd+se1X7FrjqBBimZo9xVeJhrEhmdb7NetD8Pu2wnQxnjNgo791+S2
yaDJogbDf/CGvIOfk7x3jrsNHV5lUXziI7/vKWtT+qNEQMb0XDA8tRmZBfU9JwpWEHLxTCoZ19bU
jSwuCCblvEMuK/ZTnd/7zlAd3Filu7Vx/7SG9Sdeef5LiU2AfxKWQBPa96JtoGjkmFn6OfICHwYk
CzSDUXc9VlXyAxiIvKci5og1Bl+MsDlttM80vmYnr02Ye+fwMbucujPS2ptnV5ddzx5fz3tlDQRi
AS1VxWsyQTpbdPbYCMQYP01BxzpY9zonldGAp85bNa7sLRYxt9sW6qR7RoXRUBA/ACPU++xjMPsy
utWUfTCcHJOvhhDhJrdVGD9c30qv09iTyNksYcs6f8+ZcaXLdjrTCHooJ2AXlmZt62HBGIg3uxbO
8Q5wyo5u4fTHDOiRYlHoQPMGv83VkzfSf5lxyTlz7kBOwX/REu634PoesHoiRNhbc4if0gmAPuNw
0loG1nKLTDFtU96xLVV16ennzCS9AfCoQpGiXkPfxIdE4ZSh7IGSyYVxMgHkbs3mo/C7aLCAlyij
fBuBbbODnXLT4WQ1v9l+AxktmWD7jhTQBE5zpW/llLac6jzQDCA7vAGvBxcrnf9o8pmFlW/Mn8wG
0Q3lQSJ3OeOw3GnXf3NW4BojAbkjE3eIgB6yJvuoB6km6sxmCj0wRHmBravGw0agXR1lV9+R8Cmu
3HZ/KseYCejU73XLNF5gCZn08Ncm803VCUUk6S2WQ30PUuI25VzAyuIODV4A0pI04fjGB+R8UrEj
B7G8OiiHyETZ9m9job97gvBhMhT3OarPYTMjuA0Mo7XniFspuS/I/IQeUnJodUSb1VKQiJlgQRcx
BErJ701CPWQGXbLCSEj19H52A+9WvjCvM4r5h1WYcGj1hU3i3qqdLdXRR21g0A4GCzWaBPKWrJqL
2SgKKvL8kJpuF+lsZnNeKaf31JMYZ7YxVROndg2QfgEB3NicUc7K5iKXSr9wGzklm5sYdkFO8jH/
HvjsJ8XyOPYTx1oz/+YjwsyanFgIqvnA+rPALkhOjEDAV5hMYw3bpDOgIKXF9gYbiYasFIksUniu
uWO2TTTOaRZmBOrrOIMLt/3dnDrvptHcpb76yQx1Dv1shC9aGF+rV/+oJJtlgjGHPjaNZlptbumb
r7mpSOhObk0MtLS6EHg6uX332rQ09W69A2VTQkZ4MuoRgR3P5LY52jp7tTwqlBD/zGoAUl8sFVxC
OAN+TBdUOmXkKfDNJkgMBMvhCXULqU39IVsQriDTDymQIp4+Uj0Sy36Xax1WP5nYDqHRzh/WyLEt
oL0KDJR5mkEpmhlz6XmDRWY8lxXI+kuRI5lnCjQVyQ+yuYp9oq/UwxC0fB7r6mZaVXHLx4WOG9wR
5HQoSjKC4LCgDzad5pSSD7jQLXhoyVhsbSBl6K4F6P5suCnb1sduth4yET+7rFE0ZvLRdZJPO8We
jQJI10QTW0dplM/1yD2GxAc4xzl/pBmLZYUAGFy1foMAGAH+207DOfPHqB1o4IRVRTAl4dFHUKK2
hEN62gAgS70vlHIYWdB/e2+FHkJwHnyWdba52HtieVc9xgcL8zPVHRNi+3THeQBTj0CDHTciDbT5
R17h7lDZ8LCMXN7YAcS+Ec3j1OJ25xb2nlhZffBzIKAFBo/YEBfpvnK3uJH3fmDD44zYeVc4DcSN
kkAcWbk3wkKJ1Qrj4mRXGGOyz9LBQSoK2mfN1X6I9UBHpz/wCaUi3BBor/ipY7SYvnTm4zpUV3SJ
hSlKAdHenlcS1DaGwQHQ6kEOUH91q6pzEUzvzLHfAtUC5OzeQEvjFwF+yxLLV1vq55J4b9mIxFYq
MeAWAm6TcQ71CAL2nOXp5ZAQr5kemmUZkGvon8qeErzG4iDQDjYG/hTmszkFjy6gTiracUsafPFa
F3j7CBRLn2egmLmtpD7XrNzPJRg2bmm1QYe8GNrH9I/pJKgya6bRwcGAqQ35ZroLQxHrzxZXp5pq
r4Gb7Ka2Pfh1RYInTxW5gOkAiffFWXSBfKYPyio3u3h7PeuSJGRRsDNVIOO9tZMH/04o86sfUJfW
niGlBzKD4CYg7TreewabyDpR66UhFY6892xzoD9qRh6zZb9Ww4PtMvqMwYbmy5tu4NWtjHvIH8hH
aM+AxXhtQ+YAEUlE6Ouo+Wb1HAyMsMypHK9kUSuCaAuU5qx+N2Gzx6s/XDLB6KmhfDxi+lJFttm9
+PPwLBaIPm0L/SJV5FvMmOyZ4VpHFhLId5N9v2pUQW7i6bxfsKmQ4uwJhTBwqrhsoFOB9ejelOtj
xK/OPke0i+KEDsMYQhw+8InP4uRVH3nmfLZeWyO787il0nv3lejxrmywWpZM3fJR6WipI1qEo32S
rs8dqWgiwDgj5GeSkfGinmQ6t/s5mX6gz9/JxLoBvb72bk5dVByjg6ZueoQVvq9V9p4a6lY0f1ZK
U1pdH6pOvqXVcG+uY0fgvcAsa3/zmwu8J9ZTUnP3i239uDDUPMGV+i67+WrFSFa1/GUzv4zjDgf0
eBfYKHzFOBGsyO8MgIayA/1WjrQNeDWZjlSea3fiIhxAcE16+82ko8JxwQ0123a16bZ1Y1pw1lri
Ic68hPD0prBKrftULAIbiWDU7njqKHqTAC2G0swARrixBXdI1ntjot3SCw55U1tXj6wrtZiRX436
WPuiCkdbA8wy5pujmFWoPijDyYzfemfcMmf2G4wBtmFzqwTMH0ob55yxpHj/SBepWQ3XivPIsKxf
GyWd0hSGZgwK8VRim+1GmxK2lhINX5WfWEYv01LGUT+P3yUpOAQADiWBLF5M2VrnGrRJZmwOv78V
pboXx8re4NBU+lQIakgmMe3chbnWxMbHMa1jCzLa+MEeyE20OZg4CEq/YP+LvSd6tFsWDR18ES2m
QI7Pa7m4n7RBBmGWrr9UCiQur4nRqNSXXAxy/D22+TMxWzx6hNfpoaqRkvAK05faftBVj3hAXJUN
DlFcsT95jnNkUYjaHUCO37XTBhAhkTxzC4deOj3ZXbYcQTlh1JV3SHI4HFR2YYH57EmH4ogMiFYC
acsJ7/RewpqHHY78BQd0Mb12peEhOHkPKq1/OuP45ngcvZXV4jZqcqphe+tSJsDrQO/dfOYoHcYm
Sj2oGWvSs5dB4E+pNGIM1ITd6j7Ns6iihJrtrik4NIlsOlt99VqPaAtFYL0VZfmNr5rIzfiaVc2v
aaR2zi65QUHaufUcspqi3Xcp1gLwyOTQ6sVHMvgya1qjlvGcgzuh5odG2C934sjjdtw0IQvdi7a6
5oZqTtkKpxWS4xAQkF8kvd2LK91QL9yisgAUKAf0LTRpHlj2xrM2Yuqn/deUYxWVsb8gEK17gKcu
YSYgvlX2i0Y+QngOKoHTnMwaRJZ59gjMEMymZsvnWk0kREW2zB6kgMOBpHrprAQ/SAMmqjAu+K0O
g4L3T+MkmSYuEGB7o5lobUSOjoE4NsxK79jcEWqiNjUE35A0uUBeGre8Onax2bEsODLyW1bs5dSB
8RZW5Y+N4DtVaqAXTvLRY4zBlBlbbx5VOYhsYHD4antgmKn/KUcPQyPTuYmqS3KvBeZMEApAzMb2
KgBiFdyh4FHSvLC45lXGyXlJYJkvNr+HxlbWzZwuequ4YlGHt2cwNRdG/jVJA0bVCuKzLYdfM5+d
g+XwOjtBRduEo8ZImiv9meZA0VtdMkLmuud5FA96Zc84EQLqOPvtYaUwgGa3rVbtQN0vY/KCi7sK
sF1b7ifkOxmyshb7CkVqD6jdORpj8dbbJn5fohn7OVM/xlqz77D47C3u0gec+uUuq6GJl7E6c+4h
eVBOR5/uptDeCiPsjiNs+aczJGabxEfPZBqMemwxdHDVqzXj74ELHzqsTPz+Nqk+r3gikTET9SOa
i9DAtl7P09Hy49/WoZTqbRmQgYKBQ9jMqy+WwQK2aD8CRjBRO+jxBIsGgX5bnhM28H3jAf7P/aei
rZ1oxk/AkJAzmd/ClvRaF1mUGnQJYK43910P57lJaW71sKZHNb4gosOYW4Qkhbj9WOYixK4Rg4/b
yQf7k6CUOzJ+8hhZqoaKZeTAtwpL5k4AyR27x8mhnqxIU4479fAtFb3QHgGUsVtHJMX1lHe06iwy
T+5MCPt0hIa4KpawovhEMKe+QIy+F7P1msFgxBYUHxZDf/LOHp2A9gGL0Gg3AzbU40dcokzo/RgY
kS4cmFmyoREgf2+FuK8XDeM5WM0dI3kaldkuq+nSMEEbsPrswfr+YrTziGeAqPEonqb4GaUNsHTw
JajYu3k0jdLhYjzxRp8KQ73WGFhXLfcW8YQRCnhotYzd2wEz0YbR2Mv8DY4RaWmf15FPBoejbjrM
s30Ha47JF5PXXbOSmHRS49hSSXQwx+JH7do3QJicP2l2N0bvCwIP7VBB/ZexIE0sxX6gfIFbHTSs
znlpYWOQ9MLhxEPIPX0/TVihMzOl6RrHFDhbEnSN7WBHE18GayN2jPqtWct97TBhWGdcO5XPPNbl
EpyuX5p2LLcC0SoEP3q3gmJtB0bo9ssQJ3TMGuJW+P3fllU4WgdaTdMM0kNCmCPO0u989Y4U2fiX
msxRrodnblJu7yL84Q7wchWSPWSqvzVGI21ak7SfYRBz8EkZi1l3VQs2OG77D6HBYrg+/R/aqa7K
JFVaeaBptcwhVMLZWUOD3yzEc4Nl39lQ5VivQ8dFUqWOiWEWlZIHbIHcQwPKNVbym0fmcRRiqoNk
dhX6QwC1PfnKbUk8hY0qaN6AsEA2+VoLVUUakHdqGZdcld6ZepQXO4k/MYrMV73mwT6wnU/Ddp6w
C15i1TL9XOtH6lTl2YFQC3w6HSh5EywnrDGu9eo62OsHRfYhTckmrkzWoM9UT0Uwf6GnGli+7Vvp
ghViJ/1aGhKlK1I0Th0NLxGwJNjc5Ggk45+ZLtEjUvONwoJlx+KXIof25REitbXzIG0eLYol6wJn
Y7YtQh3Q7T228OZkNBxKlX4cDTwdzNtxawuIp3XVAbYEpjSPYHhBBTKGB6etsBoy3jr2my3DtLbl
nqruFDd71JQQq0XSn/3GgCYN9clep2PSTeeMp4cnGW7pkuttJURSFM7wNf12e9wbSwpjDz6LPI58
qnaS44WiCCK/X2ZwZImP5l1bEN6E27BEleon1W0M4NhuhSk4MubLcux67o2uHl6CKZ050ZDK8wt6
BxO0wriqjajMQJiVPCddZzGUVP2jlTvmLvUSgalntHZYL89oaUnIQOshdii1UszSAos/qtroaQOX
sFh6DPZvMG5/zRbjknrIASnrQgAMLCfO7FAkKRUgcE2eMa2DT3dD1xX1+lABDufCPg0QrSsw3M1v
U2MAMWGA2JK+B4Xj2RxrTOAcOBBtg6hqnfrOM3lBLL5vxM3aK+npQMsKywP2+MxLT+C4P6H/cDMZ
gI/mHs6pQbK8Bj3hpglbVzMjOTQ4R6rYXu8BXU8YA9pbka8vsqPPdyO3VP2T1jlFB5qk+pTd4UKJ
KmqWgFJxfLFdLkxOl35hzHmrpHU/ZR1RnRi2vkmEjxe/CysTy6QfxEdQd+wygThLFowdl/A66rm5
8TySFHsTaYUiUKMGSAo0Yq0PPjH3qKFMlTsSlEzdvQALa3fQgAqJGFfNzSllvzpQw6V2duy3vFWa
yho6pmQTUCjTBn9KKoWyGZWwhbyGdP/i6pS2QhkDllybXyndwSEj63MDjsGqEYwdmjxg6MxvECCa
M1McTzCfGnmDfg7khluai5a3eEp/YYDAO4DOKmacbu7QHo2qB8uRpndTBuJQwsheUCOwlOUkieGD
QoHGzzDyucs57J2TBunUxGPmLMv/pu5MdmRHtuz6KwWNxVdGGkkjBdXEnd6GR9/HhIiWfWvsv16L
D5IKJUACaqhJ4r3MmzdvRDhpdvbZe221TzoDBv4aZycBAV2wKHaxRYm9M12D/7qrBRSyGU8MfhYu
DhPZjTRke9LUzNMKth4u2uiKzHF59szmaTCb+CB7YuX4MHa1vXpNesAQHdn2VnHDCnHvriBf2u6j
IItwBLMEXk/K7twYPQ3YVrRvaK5kjCQDBfD0183cB0YG7vRan0zeTHnpPOQL5jsMSFzyiC/TUXHq
xuq+8J8R8ljnz4IFDMcH1GnrFqWQy9xEDyCOvd/Wir/bEecstoiNO6IwZx2w6kkirOv0JzLYOCuH
9RB+h83I30bvHHtWQ9bHbI6MDParLbK/PJ9g58K6Mnq6o2MLCwPFidEZP+zjIg2GcL7bTouVebLx
OsPkRMRlIKugnMaFXRxDE117KgI7Blzggz3n66L9QbkGK8zWhYsv+bjl1l6MZruZXYf9N+S1unMp
jU+wfbSEppIqof+uLk8WdMOLmPPdxCElRAeOp18euPwuDz59qHFLGSE7E8B0aqZWcf2ZxOgeUTj2
e8sZr6ceNK+b5vwGhk+QnZK9LWrtFBia8bLvh1Pi1V9FG/KUYOUbR3jBIa0r6BnYuVs8k5EBh9Xr
q8NkkBNJ3vxeX5RZe0zr8etY403VRf5uuu0VO8aX3MZbUmbzlxrUFUjHQ7R01y3HGxWuQJynA8fh
KSQl2049eSI2jWEI1YCunxwtktkkcf3nLo3uh5JEM8gTnOU5FXpc+UlvxOyxvY9mHHAeFjUrPQTM
Ecd6Dfrh3JYioE/1IUvS/dJ1FztText5AcxVhjpUZBC1xmtelRMD1AkLN35sdjS8UHUMu6UkmpaA
IjKYBpPUQSBYqi8DysmsMTQ3tveknOhhAXAWhBOZE075t4nA7qU0/H1D0fSpzeR6EK0rjxbLrfPT
jca8C6FhBHFGJjs2rFe/4csyQjywMmRYTvSd1VvugXw5lavgDZltsE71+tvqR4gjo48pD+NBZqmz
leh+r4XLc8Z1lbmgDKSJJB7l12OeI0n0yt61HuNQM0avRrWumFjdjLH9PmkeWkMJDijXDTKzJWq7
VH8hnI5jWKL8pDUYqYVd55YeipxU0FzthrkPalrYqYfsD8hGZ574e6thadwUvHcatmtxbaAyQqjb
1KniLQ0jYbalc1jxJySQcvXr2WGJMkiPQ635SwPYjDE2fu1GG3qzuO2BFm9Yfv3aefIRUuizbwf7
DM34FPn4RGLXxjLLlLNyV7FN6LN/GotkoSM3FgB5MXdNdz7NV5usRLEDfwg8So28S3imNgMOSpTW
DN6/i0W3DIf7qMkoi0mLIrD6xAMZwVbNWbYQ7jglCzwD2sYUbYYkfEKMYST2AfozpLGEb2MIEVP8
ms94VGnm5Sv65zI1x4qXMNJOuZ0dDVM9FiMndF1nD7Pi8lXOAK4JQO4JJKBBkW93esxcuPU9W3ls
R1ctdUdbCksO+4Eg5GmWOH09CaCrCwVJYqNojrMRf6CeBEVr0CXpn9M0baCx0EdUEQhgBxudnGGs
tvbqF7qedPe54uiNXItTgSsa5A3/7bglQdUqvVUxN1b0arSMOTtxN3uEW9Qdo/Zxgmu/aqW72F4N
0Gzo54xZNVp5KpbLxDIpGJJ1cuMaYRykfvxteSarrwOx6CJAbtrlnf1rLfQMNjRkoVN9CgGEPBkY
pZJ566zBTbMkbiAtbd1Yk7sPrcg/4yO7NDYb6EoWh2JRD7rPDhP5LtoRlxfVpUvgDdlf4nOXL03e
Uv5q8bGsJ+BR0Ql6P7VJnfESQn3bhFZogVTJQYInbF1yDqW54UfCthqccm7EjAvs1YiEFiaX8JyL
BQJ5zw1DoKTY5mkKFanJtsGLOJwx7UVEqgvawGuFep5Z15mPIJcsL5YsNqpAuvCwC5pgDDTX7o03
K3jRTnGTV/YbtzPeUVwCz9yWxvs4wyRfh9ORteOw6b2BBpJIQuHwf3SdU+jGwjBauITHyTOOyZKH
1mHwLVkHYSFlUFrgGJXzOVbOAfRrtKkLFGU+L3+COoqN18iHFDcK0/FPPHL0UO3tbEXFiJtX9bc2
BEeaDPNgCQmtL2a/MTwUawBfVDFS57IYq3/NXPFGxabr5I9RyhMxzR3dhWtbaHmouokVHbAkNRjv
HQSvTb+cfIMVnV5lErJKR20R7HXX1vAwneKdG5tBBLrk0k1A0Sw8SKKMQSaLgws3igVLMvEKxqrS
OW9jnkAk9P+gDDvXFh5X0eLlyGLoELV76eKXvohhuAx8Hr0i6I3ly1Ul9IX4p17l9aLPUdu35hBC
3mr0C/kOVNJq7zv+R+15xfk/zzG9Tr5bdLS/7r//6/f0374rcPDcnrp/BsX+/f8ddw+7/+cv+P+E
dmpZAEj/70G9x+94/E2Wf/nXf3mEFKZ/1//Bpm35bf9DZO+fv8v/zOyJf9grQdWXvM+kD/z0f2X2
nH8Q47SdFYrqCscCHvO/M3u2+oeHh0WSpuNfslAE/x196vzDsxysF55jkZzH9fmfyexZtin+j8we
bB6X0lCiVOQy+P3Wf/79+ZCUkf63/2L+V5noqDETrvrLQNtdRAaOITYOCDYRmOrBaRhfHVcJDsHQ
POceVvUC6ytESouVnbhJbDqDaA+lPAdfVNnyiExcLXx3vFYkFTpCPQ71tK1jKkogY0D4wvvx0ull
UVy97ORxHtzwOFXf8dKINXnP+6yz3vSwVKe27g9jihJvTJggdA1XBPcg0kQ+UmvsMfNYLSlw23NY
IRQ9BtV+ue7xU5B3pFsytxXB9fJgtMVE5G92iJjRGJ9M1rS3yP1uB+qz6tK4q5PQOfKuIOvazMcG
SN6VbopDTzNGE5nZfjAyauRn7nRVQ4/kaPCKNq3iuRw0pYqasFY5w9urFXNjM0xBHEft5sqyWFon
adfvl6j4slz/dowIOETuxLprgboXWr91w6Qe9z21ZvYTRbzWVrLVdGshsHhg33Dz9Hewh+8iG1mw
wVvLLqbbYYvTCkWu886D6yaPo+lBuhvI59uIeqobSVyALzrXBkSepjaPrPPfJtIAhzacaVFi6qc4
57YrUv5sueWjvedocfplSpv3OJLo8HzTkfGj85ixFBldtCNWESIWZgAS/oZyDFjfQEShjC2nycEH
H3MZizB3O+ozsQbMakvyGDUWzKPMv2aXT6YhSbiBwNsfTUCD7I861ri1i5Y+PvctF2O7XtHzI2vM
RU4MOJl+4MHaWizqxspZbjMLM6FbXXHTnbkIsQqZ4y887TNhfvuhcfKJ3Gl4hV5Os5fc4VfbF2Br
gzwq5T6uabiwZfwcmsTP8mLkB56YN13XPbU6sXaIXHuHxfYuemscx9n0Up8I+nl7r2VBj3P10dPT
h0foMfBj1Ejbon08r7g40OXJzC/0nUHmlRaOK2EZYNcqkN3DxIK7QetmggBONpXjLg/nGykoo7Mx
ddSocvts4lJJgxTT54jPbgB10isTQqgTw3Li1ulg9Dj72no0MZjcNDW+ytgldmnTh0kLN55Wzgsb
92OSUyYjspHOUFom9hhwoWJLRpp1PRXTCKGdN2VPjwsYZkYX/5nOpemelt/vAhNF10P4XQH6sSxM
3AioOpaExIiEle0luKSrScl7HFAfjXFvLc6867R4sYYivCRifCQPv9d1OV7FxFa2eevejFwMj06H
AYtvXb1132AxaBxzLJdLhRGGJQ3k+KGj1fQ0LfRWcApeUTeSbDVVFvuur+jrU/aRMO9eKWnDj3Cq
XRhHh7Cs5/uixKsYEwRkUoaJ2T6sC3BTp1hRJp+NlRNKiMhYFQ3PPdBi9h4KmR6MunkfFvcKrspA
jALtK9W/GLlptG6QjGtnqfcmPrOgs7kY05boc4O8mIZdgiGaO77m6GrR4JrhtciMys96mQIGHGZC
cA2h21tkAQ5SetG+LX07MOVPXWNfFWFcQV9BVFtgyLNg4R3SRRbLCoEamUWtw1BjwGXS/WlS4Zd0
88CHJ3ryPfcZcgSttMZ8JC5044TImzZjixZs3EgHkrOCth5MjZg+654rCBkNjJhjuHN4ZTGeJliI
NGMA8DcszKxW2QosCVxq2+xfi7T+ivlXyI/qTRXdxljzeex9DxdZcbsIgtYxoOEqcis86KZkWmRR
Qr1v4KCd4RnbUq/14OBnoVRZEmSlyAMD7lFgZm6yczHl49nwQpfwnBcSIQaY5E7s7Ol02ExuSulv
QaZCru+GkR+b2ZFMVr38Uea6hKbQpfCWnUI+OvMJQ3Esd1ZVObR75SJQU/Vq9/CGKGsgLKavzWY6
JwW8EMUX0/p+S/LLvEuSAtBbxQAK8aoNfGTVfFJ3bYuJMfZ/65RfR18H3k61fPoCzEzut2c8hsOO
sA9W3GF6LcNjPKMFNTXI2RmqZalYEw6ucYfuRyK3RrNZuv7sjrSx4IJN9oomGcCVSOPgzQ4Ox2NI
TM3hb/h8GHYzq2DWxSH6rLvsJH+7csjAVcZaVJwgUrCaPefGVVfS/zyzmEKpZd1WrVbbUNntjrwv
H+4E1KehuoBmNKTFlr6dHGuxUbTOgagwvRqq38VkOhAgyHKmjeu/u833bMznORquC780HsJy/GBv
RgSLDD42Ktk9ZhXLptL3Ls7CjnO9onuphisalodwPnirjW4MWWFMNRztVHdvnjNRJ4CHUIScvzoH
qmeOP+vzbnG4HIeOa6uEEJhlpJISZrPJtJ8KT+d7uJ/XUD+w586+zTID9wKCDIkuLDSzRo4OK/lS
hYi4YgYyzB4zxR5a5oGW3om+hm6W18NKjsVEyaeqsOHtoAExU/M0V7MAAuOxo8EjaLvJ8CYpjVRE
3DL1arF22U4pjeFtTcC9ld7NzHTgTOsXpoW/tWeKpI21Cgjh7nNhq1Ta5QKeVfxC4SRTDKEn9Mag
yljzhJTcwmGwDiKJgnAxaUCwxhewHdZ5ZvuIFtf+Oo0ajyN46DBx/tK2A402w/dcS5joBFv/QeV0
OIlstbA4lsXWdCB5+hxS2ziiVIlf+pXiAW2rxTharQxvKi+iXE5yH4GOS2lveT+ZkIKlciA9d9T7
4M97mm3Kp8RiNHs151tb8Xnt0UfqIrymjHrjmTCOspGCpB7WomWMw553DUAe06Eox6CMJVkesQG/
D3y7CFNTXkdtAycxcB2JeD5a/PBC9pvTKMyDFXMnyjrolupz5N0TSG4Ho7FRuXEuPJbhEK6e9cAa
tBuTc6wt2HhplXPuEXByIYIdihxCm3MtDKAspt1cGsccQClY117h3flzzFLEv5La8w6jBjGdqirk
FWVL9Bx17FmWQlbhgARmQm3sg5MW41Xjg6M2FuIslM4FyqLJQnzlXjhhdeAcztuKG4L6dEoy3WMN
II3z/yaZxHS2vPniWtOE27I+ipiwiRwLnmbcbEruLavWbNxjorMRLtWlAPiPRwTiUHVpDLhM4NZC
2k4200Kf1kg2mQg1J71XdDi3BZGJKEJlmi78l0kPGbxia7wSXK3s26WbDsS8YC6hqswW9Wt5wRod
l9bJVV3y0ObiaRiMrz60R+hqBrFoKhTpOSalaQ/6rl4QyjXciNFo/siMehjCDW9PBR5oB4jPIBPy
e+54IFGxHJMy5FGKM2DEl5hykVNSrYZOOf7EyXKXK/OH4l0N2cJ7pbegpEe732f1+KiTWp8sLIph
lL/a9VK+JlRigQJGyjTXpzSPjbMYaGUNXWCmZvdtYh5tVHGufee98djLDsiHeBJvSIHSVOcZHOCu
hN1Vyk3kL+aFQATqEUpEapVt4IYV3mP3XFUju9XoGSdUFYwu/5Z0h2iXlPJY54m5aTkq7fDDRXMK
TAs7O6PPbhYLxR9TQ8Qdo2lgdD0APXDJ2wFQa+bO2ZVH/xT3NuckIvKosuYnCnWgdmznwGW0OFQl
smMUep+6ipHRzLVc1Sxp5TXhhRNEp7Sc8flC8c6yjYAAHbGyY5QAMeKsZo2FN+sDG4gHxJD+CkMf
NUWDJ3ZUdkfXEjRoJ3Lv3rjpnOJUk2G9spGzkb36w+QgrphzgNleXWGj4pAt0JYleWMMr9+Ci+Kg
yjfPNX59lR8IbNN+l1TseBuUY13eapHPV3Y4X1gffKlmlTyFf9dG0GaXqfn0eheTke10tOHOT51D
jBGLZjwuYseWYTk3iYHf2juz/YjumqahTM6u7k1ffCzAJVgA0kEVjg0nYXqD0PNIPSTb4phtYURv
GChFErpcwXHZ6BO2caThPoqOnGiJsn/WcbFvq6vGDry5HO8J1QuGpJ6JxgyNozBnlvUdUoyUP01p
5DeuyR0otO7MblHEvBMVEMTogmQcuRJZ5nvBxxykdkWMZ6DTqPDAEeNq3Hi0tE245I1agWHQGOhl
xIDDn31Msr2Xo7H0Y3bXVuJY+a0my0uALYTeEdT5AthjCqKB+MsgxEtsYoBGW96QIafHlKF5I73C
Z6G8tXw1nCFHsc5pIM7k4UfrtNZOD2SdneELhcXdGzWlcWMJZa4HL53BGuFixe9DbovsOXpiP8qD
OSxUvDo7R+thyzbzL+74j6RXOPAug8LOnE9eRxkGzjOLGCbpHDZPEWNdooA7zbM+tO147rnJnee3
KCU1MSUT3m01vfZiPKvVa8trr6U9fGLTyCNaMzcHiRkp6hHMaK+L6rZwFTw32V05isBiz3fdAWCL
FyOhg69020s8q5eKTzK4CXa2nDPbOhsblkh8LhBK3xs8sZeux9+FMZoiYPwyC5ZFs6tv5SRi1Ehn
Ly33wRPxa4Km1zG57+u29wJgeGdBCYZkmMxj8+B4k7FlFQDmZiQ3ZXjfkwFyoRvhRy8ln4Q6/zEi
hEcPh+u2Y2Uxt3zQgVscPdsk6ydonOeGMHCiDi2JvEkD8qa4gew635zaS2wsC06DIqlaOpJ4TTZG
xOHZZt+6pbW3ol3O+cUshWuvu2W3n1E7hxQyHRwI+oE0cPZyAwKFkadXPVEygEGolol4a0G4tgko
EjNW3Kl6989gW0vC1m12uRu/sfDbtvg2964zsYiI7mYcnpNwQYESdu2baWsPiOFtHfhwUJBXcSZj
KM4l6DW/IhxVPGj/l4RN3OrxRBSUN17CpFF3sDrLavlJdV6dcg+7sNN2sHNsx2PoX8mBzz69cNqT
fwUvdmuto2vZE9rZLA8pwTYj7out5mrE2wCMcEs5RE2HEnyKPW7wjTAmmhZcn2ia/8S3G2nUheBi
eo0OBpVf48qcdlW4xjonqfCXpbceWPOqJp81HVLf6a7ZuZzLwfhBmn6XhvfUO1ATzdZk8EfvISQa
nhEl93XRfc+i+PQt/BYrNqBb6Wv1R+7Yd4C5aT7AXOlYd1VtgN809kQprmCk8AcyWAwl/h+TNMvM
LnK3xCPYs87Fzu7rR57Lv07jS4BEBZrK62haJI8WKUzjYVL8spL6Htkhs/Z7zdvV3z/LG8WYUUZY
5AyQHiAdpwPBUbhDS/hnhqRAC+xQYx94lftUOjpkArVO2CxO3BPrPfEKXD8ptyVDZhA+QnJhN3ql
l2cup0Hf57fxnB/zhFdw4mpuwkacH60xvoD5HnJWKWGZPPse2x+VgNljLf0yxBRpT+Pw40bsVxc7
7LkHfUgtxyC3mstU9NhFsOa2LB426IQGm8BL07vuBT2MmDB208h8HoyG4Jl3Byvr2jewEuHcSWHq
KCtIQ8hwJQ9N7q6Refubbt2aNEF/sYV7N1Siup5L3gmRb7V7dnhDbt821g8BzKfJoE8ui6ud2832
Za7xiFcaoSXydy6vhBIPGi7b/knvRLGc25ypSEbGbsQaOM/oL3YO0jZq09M4CrAgHqYRr3lacgxt
9LJhvQYim7vqg2P3F1s1hiZNyH90otu6W6PnMdZOt+1h9rO2LE5xQg6+YXHQGMaFa5dgHe1gn5Sk
ogZ9mqKKWPPWcFeTv8hf+nVTZPTLJ1DdzVBI84IedTBwpcpa+YfKGbDW+sN5pjfxTP4np3YivVIO
ji62gKSRl2JH+u+DjRNm7mTByS75+SuZMQJb4RdQ5bt+PthL3T+2xcAgN7GeLx1ijUS63CO1unI7
pNyUQlycS0KimGQrI0H0N3H8J5QLq4xqZt17hwk7Xu4xHtjtcoo589nMkrXxBiQlS7QPzRTeASsI
d2pAdmqc6k+ua5n0qyFKf0b2qzoZUI4KYcOcSziIlU9BOMECw78tluHi5/27mqlaSAzFO1dRF1A+
4TJazj4ve1XSvJJeuV2Z7eIspElayLdlYs9Ifjtn3V4q+qTHv86gV7F0H2LhIfD1jyV6a4CuY4LZ
xuDOonjdQFJnLRRExqrzHvywgdbjj3erNkRHgnSI3k8HE5gcxUwcPqPQKjCIhYNegsBmLTw0PG61
4+G5hceOxZL0yiBJ0/kG0NY8esoNXWyR4KNzOYrH2PNQLbmhh14SBmFS0Z9ntmuHuGUeO8O+T8bX
WNZB1dX5Hgl82L4z9VdbzI84pfhcmRqiYpdpuYHXxNK6QAiggcbMXToDGoVKTLDGQ9ba0u7Dh9Kr
rno/nm6jbHV2djatnTEYuWIR1c5MsbWYUg0BmU1BTBN0/mL1Jdxi7MPDKhBaQInxcCeErIi29fVO
12G+r4UT7v3JAHym8EGH+mGp4ycaqa6spivRaAwqaKKqCNKamvesvDPloHlxjsyZaXvQY8ZVJ6pf
oD5+F7H7uuBgnebRoSiKGX2uCqIqPuUWiPdWwvI9GuzrqtgnrUflFPe7vHnoQ3bSpfJJfcBx9nT8
7iKo4bpaHhIY1qCDuOyQc5UVtCVp7+PR/HBNpCri15DKRnjLC5mEqBhwqMbyLWvumXCvS4q8cCgM
iMFcd8aBFB8u6umfnNfIe+vpI5u1kkFuTKQDCfBSJrVvW7w89SQCHDrcOMV+8fW5ZO2pXet2mQpW
zcnqcyuiq0I7NyGiaE1k8dil6i+bzUA0vNBcr6MG1TZel0jvQ8ckxw1u+1i0b+DOPmxdftYrDHSg
sksYw3vT+3vLL9L9NHocxybhziJS56l0f6uOlV/dkjUZRDzuk+RZ1Qv3s/6GsR3DdBWfUTxJTjgE
sowF9/dCBgKPuIb0ks0b24mLvRQo2+NYE9KvRhRb3jwE0cn1lTgB6UOJYuA0Rp4/6Ckn0jd4D+Bu
WritXFVGO+RdQ8/1BDOBHyfJxcg6Q155Mzt1kZjhcfScZXlFAxcf2NG7MmY5vwm32w15+tO0nnoU
ysCIU4KLaVGPssiHbjCQu1jIpzlJN+KMAdOW7xRnRpinzWWwaRUPjRYtoGSRrkb1QrKJ3yLi7PN4
pZXLRzqBGcY5BRm4tuik7V9c4cEtm6eEg4NHXkZuu61SFCVBKRvAKDYCFLORmRwBnsUvhLv5eCud
PQDIfdZl+zX94eTat/CwjiJ5BulTXGCP8dkwcfDMhVftZ16Ippnq+9anvNMBLMPh1V35pCdIiCZn
g2FwZ1FqCcjMYCE+XUVTR2A8qmgLorR+K7WN4Yb0dSWdIQidsTgqUBe7bLDQX6Dcb6C1TW8rc8BO
ks+qNI64eX4XzWKbT4e+HULIgUnzUVRmgPRVXGpt7pOhPtaicGAtht11fmMyfQZZo4d7+DzwGKPQ
uM7xN0oM57i9QgK2ciTchIxFOmUBn5LLl5Y44Ow013oJT3FR/WKBDRnM+FyB3vWwWZiCyYWinM4f
kpNKbwjoRuyvRvdcth1KT5LtQPHj0+tz+6TLYtmWnxhs7Nt6TJCAPqeKkKrrmV9OKnl1DQaltlgI
dSN7IjxkRtp2Eowk+uiOep8xYdmoNTUW06Ay5z+0m7Wch5Z3RnEwI+jCQjTzVuVozInZu3SeGUfE
k+a6H7rHPEbmU1wcJEExmBjti12133RQ20FfVWuFLgJL45GKbDLuKaQ+b+qQdy4B5RfqLh7lUDon
B57S3h15ByXAXdjakFseblVdPrU8jmsokRGzAp4n76rk1hbQJeuV7ZF01jPZ6nYYsHgVhDicWvHj
4gwuYxmDWgnfBwMl3qBVCAMMXcqAnW2c34xbz35CDE0L+wcQHk7iVJLHlHixPBwfPSQCXu6nmAaa
Q5PKJ6ugg7GYqLLAv78FBCHrB+xuN2VRVLwanQhYk/oa6590Ff7wJukYGoAS5YMasHKHwABSrjbW
xaryh3oqfgdX78uuYv/Th+8mWSe2Qaw+ZYKNyB0BBcj6qffzEWd1T/hEeheSmtQSR8OLdkHhK/DZ
7wwgFqW5offbm6gKDMpz+TA0znfjVlzWw73wp5MPdwhL8rGL8X2Vrf1NGjSRrrPB0rdwOdB28Zng
/ucjPc8V31hq1qVzAx4LdsZQfYae3xE28m5g7JE4CHjeb/pu+TLnOKhFelOVuDmwzP+BiHI42yl3
KO/IwvJCpfJuNYKcPCMy6XtgXGY7o7MhxspOxUfmtMYdlbVMll5/kIbD0eH5Dm+jGucNqPChpvOy
GBwkbLbeUy3mc5R170MNRC0dwHeuzEGkyuueP+hhBcuyQDzNBWUWtqffhd/mlGvwJY6zT26bHELH
bojJPqn2YzxQPji2ENAifRz8kGs8/QQkOQgFo5ddta1XrrQKG8mffh1D1u5ZDlUdKK0pIzSUPrup
i/HJsdtAN42B+vUYR9WnZ3rLvpHNU6rinXAX+8aZhd6DomP8RJbbZBblAcKmqZlF0NXa4c51FStc
KsHI7/yEC1HsCJiLXnZu5+l2zuW9LbgbC+7ip8bv70Z3eF9wdXZuChdbu8g8BKQqyYOhCTEurFRy
aBNdB9inGnGyVDBdAmyZLOojejKWHS0xyy6WJps+Rw77VjB6tkV1Uwob5HpK5i+KVH+ecWtyVeC2
hX5wrEGMbMlW8PF2YUSUWdCZnUkiiqW3n3bnVHbPIg7PXKbEXhjkc/Xk0fjYTsdiUAY2htzijkjN
NRa/K4wPMy8jnieoGNEVl0GiVH1pBbmQOFP5hGc1+88wDtVGpdZzP1VsDjJCt+EYBb7FAEkOI0jo
xL5EFkaejnB0Lli6NmPHxsYjycRczRRTAYEfKeMeiK/e+D1v/cky9pVXPCYih/3oMuPXLeXppgta
I3HE1+SUMIRWSAVre3XkQ3GUucGRZ4TXoWFFZ4BHNrdsaIGFuV/NBQqqOIEywLG6b17yWT3GSfe0
gD4NIH1+Ja9NAXBqkN6AWDvpIBLM3Hn2ZVssh1SdFBs/tsgJtKeF91QoMGFY8KjO2CLcH9P4yyrh
QdxIAAbOP5bjv7IvIHNvLB+9JuStpEtSoj7EVF1tw3jZx2YFT29w7u2pwz9NoQDoLcr56M2mHav5
cFOug30uKZMdxp+5+Kua7NfNp2eTQ32xQeZT0Vhzv1gyVo1u4zLgUl3NdbM95IOG9MY3WptpemIH
9FK49aezFMVZ6uLXdTGv9UAgcZjOQWzIha+Hr0bI6hmDJfI1WJlt0rwiyzDl0jnUivIlA65urG6v
OTOB9UzTSbWEY/BaxxA9bbXBqhKdRGpwoLceFQdRQd0R+CKX4ys05Rf0YFht7i95Nhh+lFPQCOcd
Lf+fnFMURuCJ9ir3z3zfyinfCQc8CFNL4GcrEHOyxXFZ4TXVkhGxJRNkIHbCCkGiHCw+gov75GTw
1CT5uh3dm0CVI4i5bbazidtfi6bAumtohrb0UM2syxtHgbmhaIFwQ4ZqFZ64NntHvukfA8g3JhjY
ZQnF2bRBvgkg3NumwKsgrZ+Rlf45LWoQ0vMf7VhfFYotKVxuvkMkzOtxpPss6X+LyvpoQu6W5aq5
/jN7iTImqTJDf/nqy/AeoejaCLPiMNcarY7Ffx0iqlk92bMeYlGeHJXAuwpGZQ/MAyRDxS8OXVKH
Bc12hUq+I5UL9rAlZFkay2NRrj2u/IV7V37RQwsMxhH46cICaRde01Xaxb9WzP5maeuUQYlEUJf0
H5YTnUwrlZfEtwIrMX/hc5HwCEtn4/T8Qntg5UfPfHbJOrayYkRHZ09GpmthXbNk1in8AJGBXbOA
ndmGn9xmNrM3ULZeOZ+ip+usCR/jCp9w2U7cTKKbWvK8JlMwOhlNRRbvj7l/b1y1Xwb0pWF+6VXR
b3NvfCwtO73X/MCZfu661Fwe4KrdhAXcBTtvjH0uvQcb3Ne5sxq8mDNvY6miL891AOyNeEB77ksA
ZUYizOMyBFPPErMvofIMpBn8kX9pTeRBpEvurAh1enDAYUKHWXaJh+WhbQC2GNkrrqL0PDW63xHi
ZjlPZmbjr83Kqa3QiVp/CUQrk4C5+zg4+X2HC5UNifwZexfFtIj6PQURIBzPCOzTdYU3n90+Lzro
CG2iCA4UfNeGnnHInV9NjqJNuED3hmliJXKijq/npew7r5kqOExsAfFBsIHnjnVqyHt04ApT2JLk
jAwQIPAbCFO2UDWS6PhJ3iC9bYtXY7pf4wcDnUBBXMw/oUBHyjWrdJO7S98U3+ls3DRGcy3auN8N
ZpzvWMzcYZsGKUNLK1kO6NQz8o7ZO2TGklse8vwDn/tGexDf6lzcN5JId00dBc7k4VQNaDF8Rnmi
xWgfwz6CPNAapD8emgIgKgk0GMQG0OeltkMglO2RzNHw6qyr/EzVbP0ivNPmBG64qXfR3BD9FX9N
FdMpm9jgwPMYiaoAPlMt8aunO2tPIAb4ORGThADLzsKspdJDV/JO4+f3MjQzsQBMdvDjpq9CMjSO
Kv/AAyeP4QI0bbopzLm9z5o+OfS2INLklYTOZsFgOX+CbqBMPITmUFMPhve/Js1yTixCV5NGMN4a
61hv0oSrhvGDlUq27ztCp7BJri3OVGHBhVA1K1OqwYAYdMUxre3/wd6ZLDmOZFn2X2pdSAGgGBe1
MZLgTBpppA2+gdjkmCeFYvz6OswskarqRYv0vnMREhKRHu5Ggyme3nfvuWaQKP21m7zfUcI1MeCl
rgYouIQgCg1PVmF0bKILa2vLNIYPOn9QwIccELrDrh+0elOR7F/2/c16KMhJedAwjixCSQniqDhB
iNiyKgWO3FLi3Em2ZSEyg4s+nftUgcTJHy5pCLz2HwqW4FsocBja9NTohM7Q8c+tz91T9fZf2zSO
gA5xGcn8MLsldzQi031ystIclzGiEFjcfNkY6tL6Pd/ffNp0Ifwh3Ijt4t8ru2hmhZH/ScHxIIzv
/5QsO0U3UF7FxdZ13uLMW+cV8Ae+rmoh9KBxxS31y8MczajnPQ87vYCYgOWH1mC3+PfOJQg8O+hB
kYOLY8y5BnOf5TFPFh3jH9Rltn969NEh4dhwlhgSk69WT18Kj64sz52efI/vpaBz280jjDrcEDu2
6uD1XG49BI9zc7yYeq52WfmhZ2O++P++4an+/Y9/+666Usnp+hslVfk/SzoMy/i/+YYPya/q+v/l
Ef7nr/iXR9h0/uEJUu+eD9aHJZrgv/WvXg9T/4dvea7j4bVwTdOx/9sjbDv/sCwKPYjdIq+blIT8
V6uHLf7h+bgIdN3QMYcJ0/t/cQgL/vd/OIQty+CapiMyWJ7n+Maj9eN/OIQ9EgemikH3mRnDGS+4
uP10ipkDPbZeTFc/hAjVUeMCdMo+pxANOmM/Zo7gO0VSPeF0l7vCQpSIbhbvzIfxzNTmg1b5wYgN
meDYLxrqkxIpYk29gi5OESNtf8p99Sjz5UTBHfugMLvfc0k1euUyWz+IGaciMYDcNEdrpBoodS9U
Fy1axldjsMi0WFd7hiOAyDpeZ1MeSlHeiKxtqqHNSMHUu76eDhGb2iYjXqa4vTTig+3z2nTw8lAn
9N6M6m6mF02zWN+En83Qwpxv1+mj1heRAVPRspo0FkVJw1r23Btt0BB7oUNsofwf90wCJ6DVdV/x
5evhc0qnfOVfVd3tiklnG/QAIldox1wWMIMp1ongzF/noObm82BFOXN7KCRvejTlx/ajm3AJkdWs
0CE0y9uEoL4dZ1jprCLQm58b04fwv5s4rEqVnfs53MGwD9Jk+BK9fou5X9l+tm1ejeKRB2bTjQYC
dCnsgqoWB69vVthcLhixUEjq4lmmEzUeJK/MXJ3ifF1EKZIF5RVWht8qFkGFR7c2w4DH98OMoWdx
mYTnsyzyZFv3CDk1ZN8sn5clKSf6tG5u/pHx1IC/XVRs4HIKimc00WUFhyT1nAkmM2H63H4s96G9
55es5wkAIrhwh+Zo5zRTVAUAu8H9qWwSX0Vyh5kLdiZlTQ5XRHvp0rfQmg+Ol26b3ntpJYk7YkDQ
wW4Ky3AMptzt2q8qRp2J3ZLCvGqJFAXoYfaXoZfvx7TaQVR+lnG+FTLFM4LEP78ldngiXU3M5Ckz
/DPtCRgt5aUHlmnzVm5re6fzBmC7Qdg33Kfik7cS1D9MAN1n3WYonBhasMtSbqltNCEIs+vVooGx
aUb4FCt7F6dXGxx3reGAZVwAsXtyDf1QYZezHtyq3mKeBLYMVpXNi0ZPQKqO6lGiRSEVvuxbL/tl
KRtsVOOSOrPFnLE0gURHA87L1BxiBDsP18VTbRtBac4rhUnCr6O9U32xal6UmJvDmcoyTUvPsQB1
7N0tusubRyKaO+o1Nrt7C19xSPYNIO2iwfdROFs/AaLfVSc6VvZd4wVpLj8RrbaV2z4zMATt9K0T
cbRhzIz1XDwlWngCI/dOQ98DLuIDrXe1YIAIGydkc5UZc+exzUfMWN6ZH4hxhmILpUn3pjvsPyKi
/UG0iPIt31kdw4I1tTsE7HNrj5eQkmOQc8xJD9FJ2u+wJzbeEG01N9qYBiO+Sv6Y9WvrpQtJsy+t
V68NoMNF7bOOrse1pr86M9Oaj+McK+X8zHz3y3h5aIQ4VibDVkptGrPekG68PL76hqme9AIOpYi+
9G7+UI9VOdW2MShPhNGqgMH3mIp7InfOXTkNWfpmZ9CnS4DPN5YyI+k4dT9JHVIGSwOOH36Xj9hs
G2FCsFgHkS2++UJ+JhTPo9E6J4uwU5Nua9dBBWQjbRhcRVO1oQkB9G9nf8xdu05Uiz9Aj1c96vQC
4M7GLOIbu58Cwx13BQCtuRe9qLDcNc2PCDPCuO1RtzBH6DtbGm9tll38pr26wwNR4vbcTCRw2Sqw
IB/PObgj/ApwHF4gZN6h3l6nEitrmq8xeS8hSV0zMfKDi6mQqJ+u/I0UK+j0n5ZWBalrLONGPLyy
F9G5S0F+Ttcn9Lj4AKcGnxe8ZOyFI4UEY9Kzon1VgnwggQeUZil+So8fg4zUCHbcKeLui9ynhQzQ
42dJl51ij9E1XzBkfXyLUcUylB+E6VYON5WxaoCWiioAlnUOiODsG6Pc6TYNNJxKphlfhga8RdHA
fkl1mhiw8Bsly8DcKXG0TrtcvuueDYL6T8/JZmPSitldTUQ9uWiAGujWLFlIF0KwZoHDSmDt2DUB
Mf2DgD+0xxonvsv6XbGIbeVuVOaL7AGJEdBFifW/amf6m9ni1Fa8GGa99DCBcfkJU0o+eJTdGF01
JIZTj0HmkXec2u4IsmVXxtVbobN/m2h34GTzTRINA6nhetFM8PoqBGT8mrgQr4IUeVQkJy4cfIwe
cV1cwu4oPyCL/tXq/Ddyi3d4db+hYG+UIQSorHnBhAseO+Z+IWsW9XyO4homWA7Jhq7Yb5MEzfJA
xeqzipovxDMDjxVO+wSqUcJnjMVmC2p1xDn0AetvYVblHk0QmrK2Hgr+wH58H9gqj2bEBy2u0tOP
Yd3+7RrqCfXi0oa3LEHqiGNuHE0IAU2vWfRo6TGZmA2a+Ltr8ZPncl3E01cxfBA7X05cJq3IDKx2
xLccrxqqDzg70lsGHgV98ZXyCzwoBIKAhTWSNfh5dsGmJRJ5oNU+EYV81W7inEaWMFzj93qJDBdQ
d/td2vhGIrtB5dMOfRXx+wwrVrMLN3kAfmq5s11COZF8LIbwIPfxZ6FjEGima0OfAVjSIHHMT1dR
bWP1b8AxT1we+Y5o1av2CJPg9pps6wBSedkayVJVZcBhageuEPjajC/izMiujQ3mlKiVbRdL1VTR
slWM+gSfN4417jC5oaE7FoBhP18PjU0fVrzxyopOsurm9/lZ6mLTm8U5dAElZwXmuGJGBawwyWgK
16D3htZKAuOydNz5N9Lwv/eXLKVowF07kwnBQ+6dQvL8hux4EqI4vdaSetfz2+Mgd4cXs7OAztgm
hCSsX2n860E2KeN8yTpwaw1X8HqvaJAYyHsQYPlKNTzGWAy5o1fmkV3ak1/4h9QsPrSuvjehuIms
+xP7GGKSkv6gxzEZa8kdr89i4pHmqWeeZY7oF41p4eFLFqV/HywXtiWAJYCpur/1ERG9mpAA6SP1
a2BqtKxjOX26xHenWfLmggicYXkv9Pnc5sbZquUByWnjaxNfTZm+jnYUxJ5Nt9C81SKCA3fy73d7
9BZObO4pDaB4PuQp19Y+DxOayFLxYczZrXHMU1ekd4vl2Wybe81UF2LiTy3JnTD3j2WR7RJM+i+a
WndElogYXhvLPJB4XnYR0axqsBdJ9UxWk6pwWl38MMI7BqNLFmddxB8tND+8xj+xanFcpvXK69jJ
W0TF1BD4aI4cNNVXjaC+aFKXOjSaJnkN2wV27bAl7uyuKrv+w4+GK7O7K+yvgoXyQmB412YCTtZ8
M2oqSEBbmUu/6P75x+ItmusrvdN2XjLeYXXeHeWM135WuzgTYL2pVAp7K12Jtl6WBrPrLKaOjSqO
XCS3RZ/gvQJexvZrwzoQ5yxddTXcztw5FXzDt+YIK6rAwz8jk8DfapexwJmKje8NuPmCRAtbbQyn
aNW3vOANT/20HlbXLjd4CCqxDmERl2Jc5TNb6jJZqGgJ6weTmenUKwcmnIQnuoKvvWzG9Dssw68s
sneYYaanpNVw5vUEoSZa0Lz+J82A5nUEO9zmpcttim+EjiSalIvWoO7dNrcj+XhRI2x3GiQckzCG
QXv6KuLli0kyfDY2sevdq07TloUC7Jl1v42rgyqFGfnwvDKdwNlYmP6evMVlwj3gUdyQwpXkdRNS
V1UNPkUgD/pAQ1kJZw6mUvPbnoYOBx7e1cps6FfAKBM/dIb23Y+hvr27XXmdVEo3jH1NmHlNGd9c
Lz3YDsxj9t2z+91nNDiGd5oMdvmghYsRdnVmgmvihUbQCZlrMUbhztK9kfoqJlOgIPUkdkh1ap0N
znoihe0phw1V/x4KA6hClmp7wf+FiY6NX7LX4AsRqGEoNWxeAs1GFSWruV7tMPuiZs/q00othvJp
VybtOiJeUoCGdEdim3g7THheeN/Rrh9+CwwMWtD73+OMSW4E9eDwPvLUawbJWhvxyMUviUWnbCYf
kXPAImQ62yK6x/q8mUu6PcIrRRoZj+GcX0yHUDW3t0MR9u9dXL2UlRmAPfnILhFBomUVZpcawfUp
NdKb5c8ecjYOGj7CmyvdfRxZFKOYPMuUFRIKaiRCrA4yf2cbX3Npb2JluOsRl3k6vQLV2aapwmjg
Ow97FmN+DM/IPZmi+WuRice8GnMe2crdtZvEnRP41vc8MrdUIG6t7EV5GDsY8W5d367k2K4HUHYs
IM/eqLCr1euctGZOEQqPa6urIPbn8mmu7UPmRJe8mLetYR6d0dnq2Db5GaRjineZcvgtmYZZPp0s
+cqawfB/J5sfgKes+jugHgukZMQkfEkYXyn3odSs6Y9VC2CJk9AkzOm2LCbtN0lS3mWc7cCO+QXZ
YuF+PqaOngDf5AyBjdV16G8NWEDnK3f13aMhgwUT2WCMLDobsG7a1OyZ/LzHoGcvY3ASGipqHL9U
oDkGQkh9Np0ioa6hJ19CvoKOFKQFU4/uD5eHama0sNUrl+invJarLPkRtr8O3frQjPYFf8nBsZHo
otxg6xPZkFZ9RL+GAcxIOI77peT6WWrdmn+b/STuqDYpIcE4+xqyF/Z34Kx6DRhojC9rxnSmZ8z6
4bIrsZQM5Y9rK14Nw75onPMoxJ+i9s/DiDynylth13v5ABraVfNhtERo4xJymbHvx0qnMHzmaSge
HZ4Ty9KU3o2SHsIgxotnpzoSabhmswrDHMxdbIszDLKz3hGJceefOie80rg3dCL6GfWEWrZ02yZ4
7SlRbM3x2o0WvZq9+oo8ybebOOiTAhBF7s4j7Yv9KXJWDn1djhK0lStx1wwmW2V9p0Quu7jeUpZz
w/K7BDGiM/EXq2Jq3vpa/3ASyJ7sxgzKlP2UXIVGnWFLn2LfBLk/rw1n3lS59eIY41Y9TwWsTj1U
57QTeyNnqB3ByffqvUDtIBbHqVPzmz5Mf1J8tAKu+oy5vNEpMqsblHfa22IJVIJDKBnVpSpnk05P
tQ8xvtk4lVplLfxwelawXx9C7LPLQMASCK8h9drvQ2zeoqlm5NHIeFgUFRmxdrRL4DlenOzQBwgm
tCFGaWtdjwO1eTrdsQ5Tv9rNo8Oh64kIjDWs5cbTn3vPcTdJ7URUpkFvZDcCfOPM+ps05Lp9WPtk
3MBvpHzRzw1GtD3tE19w+l4mZg0zAwGd+wSUufgneXG0Opv8FLUItlc862sQeczSMxbkudtQnaQx
2Pxm5NQJstRBBgYI4N89ovo1z0/C99mr15s4Jg6KVxqE6bJO7FeRtmtn4I0FW5Lxkb3P9BMRO68r
b13pB6k+NXKe5GquPgI+957XdPZ4jlHDYnaTnWUBARXGV5ppW0gJ0SKiIUUHHi2JD+9G+7sdlST8
PbPTwflO3pyrqLntBCcEq/9jpmufBncmhhElN6WkHNF8ssUqVtax7ZKlEb/WhGbSlMPIelctgZeC
e06ShOTBnpIiXlfDATpLwPgPgYMvMn+vwz+1/laxjH7KkvJlzMxADtWy8sdFB8wd5rHO6EmYZMFp
bQc9uysIkcsqwnqXFAatcd2dBrdsZbN3jmi9xR/brRQmKiM3D0RcL/3Yyk1qOjsj0ZIlPLyFTsHd
EGbvovXPMnyDL8jly9DuWUyTGiaMQx6Gf8dtg2JBSxUnnG6i32XzVUDz8vTu16spZWtSi9KLNMN2
yrlVg5LV3BTlBwMTZmn2F/H8N5MRQp84dPUz5zKR3ucCv7sG0cfzyIW2XKdRV2cPPh5UPOk2z13i
cBZPn+i3K4Mvb+SJZJp17+kUfeWsLyhBAPuyyyBAPjLernYmBL7s+viY2d6NDcipyNxH0cYPOy5Y
eUw1h3waSWx5xlOn9/vRTpDnUvgLUaPwrOUrYMK7pOGupNgaERI/SwkKSR011Iccd33iwdnPaEfi
v0uCC8/TOonNIHxwPR2mfrwcBEVWtk3LKrs5rXye56OX9Q+jC4xwZsvkO+P8T2N5TkrFsQYLiRsm
qdmOfifdeEGtId7MuWFF+qof6lPhs26sryN+ZeCa6Hy8CrFUP+WIGlXiJE99XR6KtEfDORcakb8c
vk85Ymhm9nXY9NPWlB0pZF2R89iJFrG3jjjXWaKz/p6DahS/DVQyOrJG793LwvWchtg3oZnyW8J2
WQ0ghbh5vCi1HVqyup7L4NKu2khtslMy8zysYurXuIeprH52sQnTavTYTW6rVmx0ZsVGW9SevdRq
2kTvPYAH2ASrDlhiw1qzIjq0mjK59d0A1z+EGmYwHBgxI3+9KjN6ZEsSiJT2jsMSkMCiptrtwfju
upbANfUCYBxbkqAzyCUClJuRKGYJghjzejBG3XqWeIZtttvTsn1MIghXAucoqbTeWj2Afh7dRTq7
8uG1QZHgjbYWCc2XkAKnkUgYWQM9vgPU5IHc2KG2j/D3GCNtkfiVZIGJVX8e9UvHb1uE75mqH5t+
UPEVpHj2ZfW4sP2vEHtpyhosGrxz3e9D7zmnqXlKyAzYXyoptjmoLNzxxbF5mLha8x7nGO/KBrfy
y1wDzWUxp/ckd/yJvw9XuqDZJgPs5OA/dPgx8scVzvizIf4Sc6AB+AbaYxMB7OeKsaTqGmftXTfc
F1yOtVZxWsjrIIizu06AIr8rYn+TZ+/NI8BPj0el8F8uLPiP1Zc1nzR1b7rsiNS1SfLnBJRow+Ze
OfNNUeqheEdh4RS6t7AtTuZsY/Y0D+n5ByDlnTn+KeTkrI0o2zP/uKsyJxAgcV6XaDozFR3Svrqu
eIYgcAozcQgHHOxSG8mVZ5Rm68LcRal7MkyM6VXTArNjwdnoJvYBjiMqU77Zs3q7qAYNwmbnSKzt
ViFdN0hd+JWexBSd4HGEq6iL6l0LuB13MvM+dkI3Dl9Bo3z28bB0iokQmaSDo8Chj7jJZS8svgcn
4e5D/PKfsJEw+mfmmfEKpu6Ba7qyYOBZjgoUhn7J2mNmazRjQUlrnbzcfKVkFE5CaK3G74KUlj/2
qzn9U6V0EoWUxXB8RIo40NwGY/+hqaM3yKD2srVNo2PGqkS4G6HeKjLBc70j4gzTocdPYMAcgEnO
+7MYWPUaR0ddvT+J/c4YsY25CbGaDaqkriGopmgKLLi0aD3P1dJEWUrzix4Va5+2KMd/AxK7yGos
ajVc34eFyXADnVrUhPy2zrlSkqGIzPzglauB/RTOMArb8Y9QgbkEWYyS6MaPoq0EZDp2hSRp1SHF
U7qzNfHqOe21HwYuGdK4zTjvW7TDHbl0LKCGNqxobEqhwEEXkDzihkHvETH3ll2Py9XR0ew1LGVv
L2T+6o4OXjI0Eqo+WQLInggy8xWb6wZfbogrg7g59E7lQCl1HtnkCY/KxkufaYKhBGWsvqqOVFMi
q0Ob2kh/GlJXSOzMl9l0q+6d7Zarfkzgc2TmjSbqr35kUKaU1t14Xeys+4l6qaQZnrG2MDpnHFhF
VFATFrEjG4f8EgsauCvroPFjPbWhewvTqn0OxYsXatRxuvZvLZIjTgL54Q75a2zZ31QsxX1rnNKa
LIetESrtpuomujl9ljXfbfK/Hoys5hNLYLsh4HXw0644hbivAQBwvuUmLQSwMfAfhhe/EhyLJg2b
Saz/KdpKLfuh9xYeUv4uJj7pNPLo08qxTNQ8rXqHeiRBi8hyvk4y1TedwXVcJP0XhvItk/SwjCL8
3sqJ5KGLWC2Leg3a6SMkj4EaMQdubL51LV5JMbdL2T9akwDBhwXspJKQTiLkw7kK/KJRHamKdrhZ
uoSVvvXBBAdJyvIlNoFm5Bu/TPVdAzectKG3LeBWTEayg+820MPtG4c22mVHyiq6BUWBZAr6b8uk
iUqSlsIj8QOTe4+PgGaNslxHCoBtqJjXs/iegLBauiUa6agz0Rs0qT76Xs4dxulgmGx+iuVL7Nfy
KBwUa1s3ViOGvl0aRuve9X90UTOI1UW2zDJyALrTXwurtJEpSxDyc/0nJiqzNhtetmPbY2ekWgXG
K29sZ6DDzfUZjdzIf5JJw2OY3jTF7CUaQbKRGj6HbCctVUc+H0rCrIgKTMjd5IYqwIoJPVeDMcP9
UEkIVrBbqwKCPKWtnoVW2JgwNscINakL2x8D9BDGKro4U0lIgiQjHXMBqiMIXxH+hj1/QKOt2oOw
jxSHP7V1NS7aLpRrt+RTYu/JKXaZedaWXsj1eJhxZ0/YZdlK+QsKwzGxAarl6upnQQle2JMT3MyK
ZUcY/fZpoY5VZ5iUNX9Mczz+jedDklRrk+DNvnAgiRMeeYrSKQENRPitGIBSOHl0NeOp39bluiYF
xbOX04pTcIuZfImMRWbMK3+Sx7AktW7Z8hzjTmL/octiU6t0X9oKTqOC4dJZjCocvdwEP6MCB8tg
QoyprbrZ6Zl/GB0oCA4fJC5yN2Q++NbAKAXF7ActtJ2JWJJnE4eqCTUHurAA3WQeKgrDLaHnLbr4
l98UfzDCHh5Bi6IVlMM25lV2D820Hw9VrHkYlBPweVhCCx/RSrAkZo43F9VEwiPzQW9PQ/EqhRy3
ma6Pa5+Kh5h0vOEJ40iW0f5jUwP0LHsP82c2k1Itl0lJoKDBifXUeeFtxpdwcCJc0BZnhTvJcCWL
9sUl7s+rkxfCRAo/ANAcCBoC1jUb6zFNDLStQ4LCiHGJBx5H5ynpffE8GRrByxoe6MDf4vN2/U0S
DfTuoSstwzAu9k09wcmgFclsrUBKvAND6o6r7OGLrgaNS7mNkBWBFWwRx2A48fbsZvwBYq5OjPGE
5EZr4C324vJ1CBiDfzGMsBV+G7FZvvY+ZF2zabc6wKsFTE66wDkEfPhUWz38pkaBjH/XBY5fjttE
AcjomlP/SEUlRr1VI1hpop4RuzhaknQ/RWSBVgzuiEuuTGhpk/mqS0Sx9DGno+y/lfq25qM9G4+S
al/ds1r8ZB42OFPqn006sIAhQBcIi9gJQk03iVVtdR9ODoxGB3Zv3cjl2juPaJvJLXvrhdY2tloP
mC6e2kHTgHe2jraZs+Fkc3gv0r4mI55r7iWaZveiwv7v5BfU4/mSZFljcuEw6j1N5uaxLjeZcLEe
tL5aQXeidGVQIMz7aTpTkTbyzc2uqRWm+Avoq8redcMEG9c15mks6m6FdmrztXdyPYjqUDriRh1r
vcxqe4MJMuP9SMM5HVkjSZKe0Aj3s43d0w7bdeOhfvzFcbLx0Iv+b+2093AUTtDrGnkxfKjBRPuy
znNxzeLp5JUTLBijSDelDp3HfoC0pSJKJcksasa8yGvARgUpeCqYsnYPz8FHqLfyIPMBu2YRBVMG
ngciJlyA2T6uWjrnGO8b4qmUUXCxq4moePeOWRUFQff5yXT5QBgzOo8zze9Qk+OkY7liutBv2F+G
tqKjxMbd0I+/1Mqe6Y07pGPFIkuW6UqTNqyPpqgO3gh+yvUAQbcJUcahOHfkZLZZims5Gln+iNS0
WQwZv5WZTJgj/vTYSPaVVnyOAEUVrlMkMPaZxJqiflfr1DvNeoS1nBK3J2/wwYfiwc1N2Fds5ktF
tWaudMbshHl68oJoJKNPISUeV52US15rnzPRhFNqfDqVFIcss6GduHu/Mb2VY00nJ1dskHLYRXwp
WxpX8aQ4XIssRaAMv3K2DscTBcoJjczRmV5XJCxCuihE9HcacQd/UzXuimZAa0VSFXd3x0vHj28Z
fWCgINhUx57F/Rtfyaov84GGd41+gAavtojFlcQFm6wy3DaYulPf510lqschSK0rrcvsKmJ+ycB+
jEJzcRhTJC4v5XAhaBntM8pMAl1BaWzHN732OSbSw4BnbNXXghsNlV4uQpmezpzzlLrXnrnKbUpQ
EhWpbc04T70orW9W7QeDiorNZL704xg/w14G9tQ5cqdKOjIJVvaEveB9JNxnWWr3Xoc51zlkXsOT
XqtXY/wTy8S+6MObT4fl1mvlsHBkdypye0s1N+mPZCq4OsMXNym50SLN3j/gVo1bHezeV2u+bk7a
jqpFr8NVz44xXeY23wBlyGJPZxCJY32mFKgny+1pgNw7BSixwfmttQML3YZ6KZJtzjJvDzEGLxIC
mLRcj2s5S9j75FnHdOanCN5X+zCt37QSAaSAE7EzIvUhwfcvIHnEASxBnmRVbzFdoyXmGj10jgvI
21nhnPEvRggknwnMxTg8qKUxJtafBt+XpPj7PjTdiYOeEhuWhaxijIOQ+EvIDaHRp8Or200fRlh9
CsN9q5LEOpdyOncoDpmXJneVDO92EYfB2LGGFjWfNY0DiGY9+Tw3crm615n/NPrzWz3az6VE33Af
RYE21fNmW6aBFpvXXLc5ZBXs/0EsMa6xNXKWcRVfjcSNl4RxKCgGTAXC37RhhFFoiOkh4i+0x1Iv
5Nasl5tFWyQ0aXBpWlZWInd9arz3SPYEhwx+TfhNeLXms8b+170B4vg7aAtj6mATVjSOTU5xnWFG
o6YgKo1Tz32BVz4bddiDztbsXH2f53KR8XI/ohaAa3tH5MYo1Be4CEVVHQcycoVNvgR0NoyVal42
cx503GeQ24xrl2bYABL+1PTrOIsMUWUfUzKznNhK40EqnT3DfrzP9BcnruuTY7XTMW6wWHO/8iLS
GxqFcZd44i8cC9z5sk+f0Pm+0T3z7oj05Bshp/BIrKbszfA8GEi5UhuKT4AM/KBTBLoMe2KfPvHC
DX9GFxJQGIFcg+YM4SDEHgO9M+wgXua0W5KTB5weMQL/6+/++59xQRr34yPryr8Di3zgG9luxNQY
Ooci17HMbab9aPCu0G2gBFCaALiZVOmKYVo5yWhsDZw4Wou/CmTy0WmJZeiJNDZs7ItxtMjeGvLg
29NnCdxqBYcSZkmCi80pjkpP06vOIroty3cN4iuDMP1wogHf1jrUD0QV/jPbqIHvtIJR9u6Pgm8F
83XRHqy+owQsFsBhTTqQM5qdwh7ymlEZ9zmdGpRrYv0ARddWggXSiUKxprWIPxjxORKFx8Kj6Hjs
+ulI2zcJdUErQDMaO0UGy4rVuNON5uDH3kWK0T91Q9ksbJOLg0Wd585w6OEw0+5SO/2hTUr2njpb
bZLY3pocBw9SOI8HYepnwE2d5hnHHlz9sVe0EtqMFmzE1rK05EX2zZbAN+kj8rjL2gAPGZ1nE03D
I+TAUAW7sS767SwVrdWgyWqk16ca58pT1CYduzmLZm2PuolC2NNinrp+l1py5+QU5Hg2X2zkhgQS
Z1R1LQm9lWZCUuA6oAJAslwNbaCWFNlsGi//k2lM1BAUnY05bTzYKnMSWvuR4kX2LO6hVtScAk9Z
59pWAJSg6Vv/NLsf0wenlnk64Z65YdSOw0tGjXPAaA/GZoCRWcaDzVq8ftV0PcIoiSW3AuG7zhgi
nnqgUBfCNwvGzddwdIetjOUreBZ+SU/VjdOODdJL94f8AWvemLheu9Gb1n0tcr08wg5ChiFRP5VR
ci3HS1MCFqGbUTvAPsXdiZ09neyr5dscCt1nMVk8ycheBYoaYnaeBdFkMGGm89EmIecUOCe73LnY
BnHOFtpBoPWwzOawfgcM+usAbaPIgCPMZ3maksxOpfgWLmdtMyRvhrCeLKF9aa3zOqD5NTLMjlOm
ffuaeJ79OtvEdlQzmNsvFvOO7g0rWz34OBHbNFSZhd8MButM7W+j1I4tlkd1WUuWmsrvLOQhV6RX
+gZzqzmlyZPjiJXGkbvQIOzk3Y5NZ7MgtR/EijxoHW38itC6P2N9BdHxGVlNYPnk3yxZCEoWidcw
r9z8vD7oftvCEsC921UcmLQ+bb1aYSjGiJLMFLlN7zWNBbSJo0WJLVN3Ggm5tEY4sRbifVviCKKv
gbhd2X6CIVmGXUvTTYkBscSV+ZSGQ7OqyPw8ASo/USCQL22+DdJy5xUf414j8A/eWN8KkPO4M9xL
Go9XXNpkQDF111gbJnke8eSKxzeG/nm3tZ4GUmqNx7u3KWkbMXmCcv0s0bnbtHuerBhNd66oYDKL
d+7I360YeQ2Nw1vUDvy8zdVPnA7kp3uuHnF5NpJOPzsv4+gtUwdXQSqwZzulF66laLEbPXG9mgLY
KZjFDLFEuhwCBrnxQRqkbsjQN1oDdiX0tCC0uEf3Zm/AW++8IHYcOBZQ361HvR9tVquph/NmQUYl
NxcepAkIjjf3GZC89+KraZe1erXWjOqzTI2zm/sIV4WubwfWfj3XH6fMrEMUjf/J3Xlsya1kWfZX
atUcuSAMalA1cK0iwkMzOMFikAxoadBfX9vA11kkXzffvAeZ65EM4e4AzK7de84+VxH6zLWM5ITh
+Vjg3OAyVUgQkTpVkbOdINnx+AwH8mAeC4uYJzf25RYZONqahhQkqFwajUsUFcSJraGAkZEJNnKS
NKu8xi3WUR15Ko2MuOfo0BStC3UYZD/esr05gBWoTOIOMptlONLKk90h0K0b5hpaGKECg++QddG0
7jh8b6z4WsT2QEfUeJHcgWaH0UaKmN2qLMiGRUfcpdn3Jq2xN0qC3kkTIb1OH09N8q5PMPXCKP3c
8/oZTiRb1Anl2tfiOwAEbak9ef7GcyX97T47QvMzoIMCEw/r9N3HV3WogpK+n1fdlDyYaNRxZxYm
iGyijpn8ZzWJDrVy/gStc1cMvB9iGVWyJYcgxD3DJspad18N4YMvbiekqQ+u1WE4nrMLb45s5Y68
Urfqy5t0Cl/SgY4txfDa8JJ0R9uFG2EK6lukUQjqkkuf6O51mBnrSLOGntzmzHdx4INkGo9ggDgl
ujWohbaH+pA6jzwUpBtrYIZ7l1uwQJun+US1MWRONX+vsWq7c+PtBQnsq4Y3cyc1BNjTazoSkK4V
tn2OnTzCMEX7FxQQTFAdgKQwp2tCpHZDCnrDRDhls/pm02qSnoSs3qUHBopt4d7FjcXSXj+35UOT
zNvCeas0ymnGa8Gkra3+zWkeich46FhLNdgA9IJrlwRYP8VY9gXnosGrnjGQSW/jcf7X/I8gQ1g1
bl2/vybeTHl7SnMwpkTFDFwPy/0ImgfPqtZD+X0MabdAQ/SD7yVTvYgPw/PL4+gTRyTlSYak0uXi
7EiiQ3tIv/j4PYR0dSSP913J/p+5O8kb7wMmKCVK0R3yAgdldgZfsBRr2Ga5a8HkmTaDaYJbOLnx
mymAJ3C6RGW0DULzs2tGazJ013rKIUlUzxI/E2eiW8/Wrw5hhaHD2AFWB3pS+yvEIjjW6btmNeSm
9p8cVAQYqegeRN+KpDt5wbVvy7uQrB/gnkfyz9d5Wj46Pv1Vu/neNzBdXtLsq15eYiYhvnhp+nMP
66H2rZfKdWqMj8yLivBqpBZxJ8zBqzUpKgSVQb5JkD2jSCaPXXqvZReS4QuEuxVHaGoXfcJVCQVn
rD3iolcaiTmdtpJ9t4rDTy5CGOBBtBqzTWNpO9/7PsT1NcxINKPqqHTjAKf/pGh4eG5u2oiRp7aH
BXKjTBSCWUY82up5mdkhsTagOgK2iS7hVlKOjsl9IT8V7vtMupLZoUluaPjPsRkQb1OgxAge04YG
cKsjZ/PCI93Iq8yqkxD9LnrMRor+2lZDa5uOIX5tHaB0hxFvNgAp6InzufXaM2uPeRpy7baI8IcE
HkVEp+VK/HUYMf1FEoxA7hn3gcn8otZJRo1I4LMykkkyseHAt6N40BlEt4wy52A3W9ZdaxrvDm5n
ikdrT8myAQt6rhqVxZN/CRB+a+0nmxKqonIzoxtHlDdjReRUrGYm+S5Dd5HzTDfOzu74oyM+jwVC
Z1MCn6HLMTFO3nR68SnUsi/Ayq/WoK+xBa9yjsqmzN61Ljl5E+5I6R9ygwerR/MaO/c9FWrYTAdT
RuPajxEgxeIwaK7HoJQVh1ngGflQR7E+Dzi1MQybSALAw7BFhP59W1ewXBVpqrWGdWMPRxmwS3vh
aUS0307lHV3aXYYKzM6nqwyiz7o/PXsY/Gl4YCiwzfXYNDeRqLnRKPdM+mAxMhIQDkwKw2MFhbOC
VqT58sPIEYxaB6STdD8RSyp1S1Mf/FpsHRRYZoyLugOobGvoVplxpOIgJWsMyBXiSs1z2WjHoi/g
HHO+xZqglc+5c6J/e249Erq78FjYMcUwI9suba8xFTAEhheroM71g5TcB/vSNuJTOn1NimBTZ9nR
NhkvWhiLjaegGc66QJg7aW/pmNMUdG801nrOoJ8sO4rAtAB91KPkgtxxnUMUjaeenC/tXKC0drxs
Z0wBY+linSbOSVhUkX3b3+rsjtCQ8KGWX9qRqUFbTWonN9aejD/95OO7ltkUlsV/FF0O8KVoVSKG
+Js7TqCeMnwHP62FfUT9+0/uuDJLzAkKDdQsKx4PWfIcRjhu6gCxVgkdKY3fWsHFp/ULdgfXWndj
VW6K9Zk7Xp/izfJyVPRK+L386/XIX8NXfvvjf///ksXiEkXy/45i2X6XbfyzBVN9+V9+Su9fJpI2
DzOlZ3JpbByNf/kpDRWs4rnk4ZgQXmzd+3fmiu3/y1EpLa5nuJaHL4Fv+j+OSvdftuGQjkK8tPpp
/NNyBX6/Iv/755/vGPyX/0F3Td1Ix2//9Z+urrum5ZJ8ZdgYNIXp/uanRMuTaEgvjU0lpvGa9+R6
V333KWGWQf2RzrC5/D0DU/KPa++7dMZn0Xiv0Uyx4ksWE6Lq7yb8RyrXARoUvULKYPrwmjNAqchZ
DyBYCir7q6A6jWHWHCmnLihODIo/UtR7Eqd2P332/5fHQCXS/PKmLCJsXNMRrmUAL0Fr8Otj0Ncz
2W4NvAy9NchFBRWIgtl7hPnPsqWJ1whnElQ+HXEMQ/utRySqzkzomMTR0S/DfKOL6E0Tkgmdbn/M
tfnqjC16X4lroA2LQ6g3d40L+PHPr/tv5lZLd3DWErPjGOg0cAT8+roHb0iT3q5jZlkRScoA97T8
zqItLxmhnksp220TV1v8ibf5lIzbqgEVYxo9S6Te0FZSn7ls/CcnJ88EvjlJFW6mMGgrnDI09ztW
7HrijywdiJIDQtAOsrKao5f5SxPYomJQrVuPUZDTy0czBmftmR9/fp+u9fsFImMFC68wXMOyPW5m
PMY/r1OD29bD2LFpJiOpHWhhEJUDoRQRlyuoAPvamgTvGPgnAXg3tmbvTjfeZhvUQB8C16mLD6c0
9suX1hoM5NKIH7Mmn3c9CId1P9j21qzoXyVEN+683LyZcLxgqjO2TArKNTpNbReWFeGSnA5Xoocu
7JodkTkRIb5ehsZe8GEXGHJJD+HH2jV+SQ7kMI5GJUYYdKgAaHTbmrGUW4K2sYvKRdgcrEa7G5hp
QUPL8oAJVu7vTavH6FAP+kE3q6cgxilchJxDyQZ7h0uDv4wA7nXKCXxvJ2ByzbqhyR1JVP49PgJZ
uA8+ieVH5MHfY+glRItiK1p+tw5RvBh95tBUSOts4lb3u3DfCMb+7O3zznG46KNZfE/79C2yU3/P
dBEBidZtswKTlWGO2PESxCAI2eoqfzWD9qDBeEbx0pEigEMTXSIPOjrETSMrOqxVdlsqdKFM848+
2bqT9jQ3L/2XYoDGUUqPjRoUbWi0L55Sf6czHeXlY5vkhVGRtonVChEyGAWxQcFfNdxzUUksAwJd
hvoJmBi/Bk2G4P2RqIDPEQMJolldMgu4DEnHdyNL9PcRRymmAv3ZS/17shhJAI3cfk9NqLIPuU5J
QBw9ye9bycn6mAntoSj696BHq5jH9bxbPsIkbEL4Q3Kj+VZAcFxTnbMmPdiDsWH0SqyF3zO1nJnf
oV6zpflahhZZaXBTznbNh4cx8Mio8KsltW3p446mR6a8tzMhuXXnrJPBp35Vn2GrntJizJ/j2gRN
lJksOaD1NsKwvi7XzzOTd4f/TSplwOeMYKTRdvk6AwjwzmyUdQ4VaWaGPuGcZnWcrf45dzNrReCP
v5dlSlDE6J/SLkVpUX+NnfAJlePWHwLj0mOdZ03mB7k+1bdOXZdmpZpVYXWWEbn0HijmgVl31Bfc
1haWzaZEQpqUTw6kq+VerrMdk81bDko+6jd+ZzQOkpQQLuHy+MbKiL48mK1zCA2z23sBzSPcN1w5
asmVVaOQKQp+ux9iGrKCi5t435Zboi2942Bg3lm+H1m3t38v88paiRx+87KYVwb/SveOaSG/Jwr4
R3p6UpCa1zhTv17uVYlpZva66/9+zXL3JlYJgiqFpJ6GPPDLxQevWtITJYrQOabq3ystw/NuJfd5
Blylo6W/iQM0cgU7XisBtZGlzqElRGNHu6eHFAweei6C83Lplxe+/FdWWT3Q7wrwcezfLIsRoeHW
iu43f6+WjeWdLV/WDJgOEIetBzAZq3FAhqObRnyPvgRBgB6csNQ9cBQntj0xN47egEu26Fl3VdlC
WebLlx/tpj6OgswnzYJNAJtniWCW5K6JCM4A60aYwyNvnjoLPAJExUcnZs/D1M2nxnCYr+TAvPxR
Z2le+ZY5kL069HuGtMurjjT9NrTFDPssZMTHLcjBwlqn0nsPjITEZe7uoXwO2ylga+KGAL29ncKh
2HcRbbeVBi1hG2bvRaZBrOxoTRWEhcQNkRRm7e+oRWD8FfF+cvTuWOZomUVI2xEN7Tp3oGL5+Nt3
FA5EnjtIb6uSQSZPVam3IH0ztBrcjZldODdo0aSG3WV0oYeNMNdTtWQQPHXpEu9aq6XD8vsvaZs+
ZIBK/eDVCbiyQj3NGeoPcgye4oK7Nm8r+ZrXenMkjSvg3plgL9gF4FbXuOTVhXlTEE3VXcqBaZPI
c6GeRFM9YZ4hGcCpl2c08thCR44djtkU7ZeuRTcoouHFiZ8TInxYEUiXT3wkmureqCdkx4PFDC8M
63o7EuYWMWvCtbaC6UCsGCoXFFg6sAm0CGPAk7Fs/AHxZ6tkrl/JmPL2btliAcqcbZrxeNq5QXSa
BnxpefOEr1WaizJGXSQwnAnyfgz8P25P+JWdn6BTi0rWId5A0gdPY8xfOzXucac8qRIjlGysGKEk
nxprsmRIvyrq8VrpOE1jIW4atf6OLudQac702rUAGplzWzTcaVXHauoUk/lQDPGNEPNVqq2qsUKi
QQFtLk/GsnHBdR9XJNJFARub+r0jpd1qUJuqV6NYkpvJZxLtOiwGJk/tLnCMmxl65NYJAZ7T41sb
6NaZMIy3DEI9VQgxKODeYNWed19AQsMxRK+3ARf2PpukXtvofG4Nn8oqYINj5pU6xwYPtdPlj7nr
xYekiaEHOSSCTxqXvc3SEIEQjGj0TuY1spkqkhvqZ1SMPVQBZlnRsauYwlN0cDdziStmDEetyF3M
DiVFpm/hyBHO01I5l1OvH1SBtnwp3RiXpKT8AVqLQRRWuNFrl4l7PZ+Wuyurp7sygbpRv05WMBym
Tou3mgd70EYqM04HK0Hf2YB6RMfxsSxPcIGIpgZnvsJ6bbAkQfOmmofptmokmTgWZjIGvTpBGXo8
MyZq75ueaDcOsqQpcQ20pyEtaiTLRylmb9MwIV1najvtLdrCvvwcGewoRkIzYQSCSzI4VQcmFRV8
mD8tpaoUgs6LJxPMJjilI+SABqNII2eMN6JdXcde/qCL5CEdndflgygd2sZkKT0ve5+m0HB5id+8
vxYVekkUscU2EF30ONQkoy2fJKN22pQNc/WA9R0MEU3iULd3HIo/VSYBI119SHV73Kg3xa0u90bF
qGloZsHlI9g547rEOSNy4TXddjlHuJK7wWT1Vt/DEg8qUJ2S1J9CVHor3LBrOwqtpQpzXPcpVhVo
WkOziCKU2EshAaa+2TSGDeiF7+urz+kYonlTq8XyEC7/FUVgk1zfjH68mWHgWTWHjCiQmaXWaY7o
Cyk+EivblHj68A9Z3a4wvR5Ts351S7qFEF4L72nZBV2XxTFWVhz5GDs3oJl90J284LIkVrmI69so
ZQBRNC4VOGSL3IKxE6QmwXDq1yz756DWGl+V52V50rP5DfU3IvkwNnGC13s5BkgLl+o9xYNG/jNt
PPMRDult7TXvtQdFMOD+sukMhzDj6O886BYGgViit04m4zAybq+LoTkKg6FTHscfKqNiJLVtefbN
xEOElsQ34TKOUk9Sp14cFLgPQuImxV5glVBLiV10r7XVPMiZ3Ry5HEqKZLzW4hvAXto96kXWkfWF
Xu1OOixty2oVpHXLXISSAotNww6knyO1qFdfQ4HR2VHbg7VUIuzEwMvIJ1ObxLLoN3p2rnpFaOhY
E5e1S7N5JAKQoyuvzc/LwWpw5zcvhu6rlaLdQhbdJHUNdKgTp2n2nmhQQ01AL/hPB8vf+0IcLE22
N8swmcTZlvdbrmpE+F+bDrA+ZSfOVV7k28LADILUTn2AtOJnIJKEGYTWeamLkUyCaOMulm0HyJuG
6d5LM38/GGzYtp7spabdmC4184KZ5kTBuKBbRQmjpoHMvg0MTEi7LeMEU4UZxcYjj0APUOFbz7q9
nyLA/aq8nCO5/fPh0oRC9dvh37F0QcuEUFrTMQUwqp/Plj41v91E9Pf0ids1yql0kXOrNgAXVqsG
fz9G5FNV6vVSa/84ItoOSemh0K5L3ZDquMxkhfaYhAmLkzTVYdg0R416rMEJSfYQ25FutEeqMLp8
XrYJUX0sx+4/vxtLvdqf+zNcOY7K6CeF8B3hGOok/VNHzymoHmfG8JuUvidBbZ1omSiZwQH8Oz63
ge5/0/FapAtjvgSevTyAle4dO2Yhm3LK7mJ9eM61/q+7dXlGMs0fkM7WuzYz3wAUbKBZTJRNYb2z
IvLbJfJceyjTg4GaqVSVHsl2Jcg89k8+1E6fxKpmDBl9/fPbVX2tX9+uQe/DsAVNL9/VPe+3ize0
+swJiyy7ZQkka7RFTM8CPLHqY0hBhG6S5UTA6w6lxuSnj4MWkqAzAa41Mu3lz6/GclUf4pdPn5dj
0iSzkamCMRO/9VOHWHf9kNxsRhjGt84Po308a1SylarRggHfzDBzkMY9BF6ijhxiY6dphwBB4a+d
q68b2ckKjNs5DDg3t3p4kN7Usq6Ox0AIEEOk+jFNv1mONkEaf5YJJVah+xeOQezOaoHmZOM1I/Nv
tf32aITW9cxatE8m7meEIBMJLfNqqV2XakIL6BS4QXcv/OavgwFT/b1uhwBIgTyROsZRVv3k5bHw
OL17+RkNP5F9qq0HI6xe8+P09Wx7X1LBOSOmP+ygvFjX6oil6sEEqyUBnXiTxgfuqPOPs1Rrbdnw
35d9olTLmGFSG4LqPkiSdyEIshSieeA+e13uoyamDqxHjszA6Cak+y0rzjzsgwZx/NJj1Oeh2Qvv
snxAyyEWK9JDQHbHaoSYierH2iY1/qe2n7C1KSWQ5ZOlQYiZxb5GT0EdJkmxIy2Sp39kMVBbbjgk
w43W1Lt5ak+DSiSspXxZCv2lb1D04nZOqFSHnL7BGNA8K5F+oFS7tMJ+YxyA4dKlVyqT8Ih1z0Sj
Q94FIVPgBkqUCaFZ4gOKnskxHARXcimxRhwAWSfeC/rEl1yfjEuTx4SeMS5Df2aS+PYw8MNWmFfG
2xmn5VjOAr0yL8F0kg+Fk9DTfjM00LmYyJA5wn4VqPcUVhMc6oHWVRNpTzmlZG/MT6FJhaGuFgVd
f0i50huHdMqNm7XjVYZUAJN21OIpupQhQNheQ9clkf4K6k18cpIS72pPtBKhDbOLWiVC8Zj5dL8G
cQsPVomDCZ4jVjNnDqZbzsuyxjojDqt6Tr4tS1HqTvQsCBJdFh4j4Md9zxvaPNIiHRcht3IQJdQa
en1PcP2TGyObtHIGkOMMQN91p4dwmtyTAXO2LhJsaYHO2mQ3x8GPWZc0zgM9ohVpmMwt1alvKDkR
zPR0ljfbyt7dxIgQ3MkfT7bXexci3lQBEGtrrZc1lRqHh6Wcm8DbSbquFj2spIgefvSt1fmGqO/6
yEIjyJjSxqmkiEn4W9gfBoQbdPyukrXRGIzau4qyb22rhrGtjiWsKv1aw2hNtFfEbyOEE/0w9DF1
bk9RH7d1QPBVWT+CwxC7wOLMCxqg286qed0K7RbZuEcAEM1dzUMeU9XtCvdBcCLq8ZTYWEJ6I/0O
+hPNSYjsM1BDdi+dzhUOyuUwquVsWa4Ib9De41xAPrCcTowmJR4GmeFyotNpqW9cI6GrxsKC9q7a
daBCQIrcVohzTIRbIRpTRDeFWOWq5l6e4SKoN1qJXGM5jvzoEob0TqOkfSVtBGEb2sKVmCxgGXol
Z0afPPQJhQQlVLWrDEJO3OKYqWNqmfj3FenamHuClABn/23ZBrqMFSJH/9oAN93ZFQJp2Sb5sXXi
PeGy8uA0I5+ur/Hj7Ctex3QLbuRHR0zAStg0CnjMqf+EVIAPkdp3rWkRDz97WeohpfYjDMKV7/sn
T7XO45F+zBg6F3127+DaXYVdfCxtLF3dvx1bH4wCnaHBGG2t/ri8dTg12KPqoEBwSj6jDuWrxAO6
3F2D1Rhn2V3lex9cvaR5j1VZ4iEXG9P2sNy1S8W0PDHhxMKjUYCvyPoUu0EjMx1BBkBYDhqiYhop
cBuiGXnv5j7b/3nPM9TU6fc9j+LJp3ZSgE1aKb9WHBZ0xAz9IbJjVzcuhdgbOcKdUlU8bUnQ0PIa
CbcH1Z4FF5VoPmBWV2eXIuKcV7opncAsgsS5ZSkraeNCjWM/52b2JskXsEjPXXyDvOqlN9uUG+q2
5mB3USt3o0HumqLqsrQmvLQNTrPH+ogi9jCD/dCc8nl50IroMU1bf60OOPRm0G9y2IPLxQnM7Zuj
UeBZS7xmu1wVV5NMO0c4moSYnJaP21XXWfOyvTGOxAAuZxyLI5Efoi2AhUyyxdEcCoIdzVccMMZl
aXNASWHrnMeNYTDeN4bHPJfPfuw9LwW/VdB3qFlrf3Qhlxp/pJ0AFzdZDx4JMjjy104XxTcoSQ5u
lSsEQUcHQdubVNqbRuCwp/2ptij1aYhB+xTGSlmkmvT//qezQU8PUhcbrA/sLIhJQP7Rc+xCeOCx
dlwuR1wL2hxNwWRnr6sikeMT+cA2YJJ/uGf+XiZZum7RENSF4bkLTPbnIrVIvHEYXXgLNXMBRvXa
tu/Fk7CVcWi5JOrjpe7DdgT6WNa4c0fT7Hb/8DL+Visb8ITVMuXY1GO+5/965xo++fIyC8H36Qxk
loOcmcWPLoYV1Z5ebuHM6z/3+vRV60DlBV1yHvhYObiwUDPfBzePcuwfXpajZqi/VpGWblLrEW5B
SctE5tfXhYZ4bjJseBz5UdLm6Y2ZtMg1h+hTGcP1U0fxpeogZIohHTRoDBAwEv2OfY5DVx+mES4R
Y4X2ACASJdry1TPia8v0XkiULw4i+qZhnMfknX4GD0Y0OfeH8Ryk7pYYzNoc3gLVANAmzqtNiF1z
rh6cznzmQEfL4iZ0OLS2bhmDssHk5uu3rcfuZCThuc+N6hZoXpy0QG1o1cVxU5xbRmfIuA99R5N4
1DApzXZsnwgbfO4MnRW38N0NIE2+g5Pz8sROqoWY1BwOB27m2qB1jYsLQ9zwPrmgmQx7ehlz69kL
3wpbQ82ulhSiR4pVWSQPo1aEh6Hx6HzywmidvRCXy5GgtN5GTvY/zm9usYdhZ60GNVM2NOg0o6AL
vsxkDKTXaaQUPvH0UA90fRiOPiUpn8qyonXTGKnNV/CkqtBUtu/JSsllqfWdoevfqTgucZrsCnrq
A7XRnr+gxjOSYLeMbggkxMc0zT/WRxAs9t69mCN94mVtIIj3yY7kW1aI++X0+OMRrQhgLY0v6vBP
K/S7Fh6Wt71UgMtY0Y9OfkhcQzbSi9IC1wbG8aMtu9zOYXQIK6Cs3MzL/a4OfrJuqPFUgb/0HHS1
5g1ALgJYXz2FStdxIZbfljgXtOLFOmkOLZ0PMrBvlydhmbAtL1sCRUtwWVFUMRyQtbhdXl9HCoA9
IdNSZZMaA0rPL/6hafH3Kb5hGb7vopqA9+zw/Pz62HiRH849YQ+bUHXNbSf5NKefDa15TdRtY6kr
tFzaZatYVsjKp+e83GzLqwxnIhlG+1K20nvxlCWU/f7f9UrvDwBnveT1z4/73xQVFkl46DlME1q7
sBzzt15LUGBtI7bc2jDt4LSh1j9T2kzuneqMQfAwukRe/pie2B3gM3VwV5srODNmB614MLuKlBo3
eFqemGruz74dNGiwVMuO9qObw+yx1SqhRrKtP9xVongOsIgvg0Dmf+32z+/J+PvKKtSS6piYgzwh
7N+6EK1Pcrtj52QaqhFpSpARUXLOVQN2uLMHULqpaLTN0vaVhb0fSJJZtYa4pgFK5GUeoU3ms6Tg
+iEx+kVh9LN+xVKf5q9rq3B0vIrcHp6gu/WbfsXNyN+LILxtwqB8xon3NE88+763TGArhO/zeNsy
WU56GiDLeTNJaPSnah7PlZkHFtqiRI3FzXjMmVfusw91flr2raW9t0zJKlfeD1FibSdVhC2l4NJi
NmydUhA6nUTkcPnzp06r4W/tEMQgNEPo8qoGkPN7/yHMwqkLmeczv86cmwCjAW6q4VjNqLd8csvM
gYOdy8hD9zdmhBOkjd17TDg4RNNT2BT54zA+O2757LU+UQTd2D40ZnPQ+7I7duSXnJf/C4deJWFu
OJxJQoUjFQAHeaTeGFUDaFiQhVZd4KcAlT61Yefeug6Qt9rxv2ow0LoocB7A77bSwP7sEDUlbiZm
Hjs+KlJqJ54yI3cwIctyF+TWQ08RwGsmVRXdgr0mNR71MbnGR0mLYDb6bhtaUFvpWXBXec1TaZN0
lTGdwxl8GAN3k02G8QTTzDdaPnetmQ9QLO98oTqwOqZKQtm35CcFl7LjBZAbi/yl1r4Zdn8vnIJg
zzrGoM+TWLqJi5EK+9wEa8EDYTxp6Q1pgCEhRXhzhYajhhO5vqk7yJkpDLcNppkNbskTx27cK9qp
0Yhiw4LQDy+5N+3J9KJb8hDjwImTbD25AfvQfJfK9KZFYgPVAnkHOuZ1HBbfrHDceaL7mFl8xQip
16cFG0UVgk/iuhP9w9O0pyT07ogLcQduTQvoNhtKmJDqY7kMxsromLTcgfE6Q9eCWaW9LzQypyoD
xOBIBh2FcRRol2Ky7mScHeLa3zubuSHPI6wh7CQwmqdTrn2FQlDnQDelzD57WNNxW0TgkexPDHd3
OEhfGcwTvDY9WynsNRpmxBPnjxI5bIK3O9Nfx5bAvphQeSIct1VlgxFwb5qz+dHZ1q0+ogCR1TUa
x23twTprDrzUFZQTYjxryvrC+VYn/Y2lI5yZ1zsjZ1iWitXNlNz41acB3RIR5NZtoBFVE0IVJeSZ
zzELX/o23wxOeSyo92cvh77Xf7hDxTzz4rpibZJ/jmh3RYfmIFI4SFEM8RcmBNlzfJr9O7+xgYKf
9cUzEU/5mRyAra6CtlTlfNsyMcbJfDtBdIk6XI16u/JTgOkuPlgX3U4Ah6fgRxrOdDu3zGuMLN/6
IzwnMOU3YZ1fMJScGYwwp3XOkvTjlB9e1uKdjFZiQN0vWCO2Qfmtl3jyRXqcSOHuU/8662CHQpMR
nj08jthNSKElk82AqwDgUDrBjdvku5bAVsdsD5lvv6DxZCaenXlZb1PaPdi82ywgDDK9Zsm0Lmr7
ZbKjTxqWGYhZh1LFgc6muQ/L/lwg4eVIHwarXFZr4H2cz4tdKgXwJQ7wZntb0/MfvfkU5cPOcHST
Wa6514FPonc96HCSsgBeSREMJ2aOW/BpYDdSasu6jw4lycUdnA3frB/I2kNkcrGh6kGVuw9N/Zh7
V02b7oYhwCX/CRXSWtglKaHWejTTN11oF2gA54ImGuAdx/U5yEW3piav1VzdBVrxZkM/D4m9hCFA
oyEvTqODwL8o7kzsBWkpb1qtR7JwHwfBbUEQC96TfQ0jOdYvkWfdxVl6j0PodXSCq18Q/wd4ziEO
Ug2JhXdmIcF4p1MYB7sU2haJeseIlMqV1ohtCC3QPGiAyZsY6bfx7sdgu4XeEqTkn0f/okU00Uxn
Y5aPpUGeEhla/asVfTei53NB3ELcya1pMNRHd64/xp5zX4SbO7P/wksfg/BQWTS7ccw/B7hjMvej
FMOmoN1IjOiMzBlzG4Nsl7IBpsGF+cNmzqCy3rRYl3zzkUg5lzyn6cFsvurVVW/AbJi3ocYjj4Gd
SQa2H7Q4tomzinQDsrWTUq2f4Xqg14sRoaNUCboSTBlMaqAqHf23AnpgPbqrUIdcNOxbfNqBD7T1
JMGqKgrsiPpqIg2GtJeVB8jBaKu7UZ4Ay0OqIlsOUTxhfOhd3tvQfnDn9ixFuNtEow/15OxxhTyc
GEPrHqIKGZm4n62vo9Ydxr55sJ3xIF0lwgdRJaqzJrJTqIZOaL80o794WknoxAc0JzrRl7n2NwYG
rBzzpB83O899E0218wg9csxu69smCqUU+sCtBKrV2xILT7+ewUhnBfN3N9820O8Iy4iCG3pQh9rA
vEbwXjLtdYAIGAuunciPlqHvpN3Q83zvK/NCwvTRouEJfIaKg8+gSU/juK8BCkIUwc0C3QqTwWNO
b5tdXOyTYARPYXrHpgTExRwU2sIm8eSqi1pOD0BU0GOJla0d3UJ/MO3XBFmmhhZ16I86Ti2gfmVN
UCwrScAWarWQEL6NZrsmTNfk9CdA+xByRkd81ZKI1NjO185yjuj1z5zpV3rzYkQeBzi5ytI7Y6Aj
jpbPmffR9Eq+Qa+lWws2URzrR3f8sGl+RcQ12DMdFsN7jX2KURtmSSmfQEMeyXMOV22uIx6gsVLK
B8FQV2N0MdJiQ824nYziGbH5Y6Oj3oNesOKjO9n9fBpAhKFR4xmjZUggk95gpkNFjwMIZ5h+V6bd
ziJEwiBFQ4e+QtrlPtcgHPVv7RyYK9Ml7quohnOgZ3e6ZX51aNfrVoUXQbA5A7+EV8GhcZ3756Dk
OSJM/tSJaxWlX0fSBdATtMhFCvclhfsP2csgEZ32bflN6Lj7wqLYCJP307mvg18+u2l3MkZnTZr8
4xzTjm6RexpGcjVf8gR7nvYwt+PGDKxbAHcCzmXzKIzw2ugwAgdffCuJEWRznijjuZlnmV56HTZY
mTx0MFGJKyH0one+VX1xNrUaMakBspkQSRLIWkFd4yDMA39WvBJdzJ1A37YAC5zvJI02oIZfrN7Y
BZPz1mCOTPLU4nbVDuA878OeMJbk7DHoM3PYbm5+jYRg8pntSmQKueVfDb7Ve3NdwoNZz3y9W0dn
FFs3MbZlR4FvAgxBUEc1RiA1sV4pFKvSpAJBeftet957HXQnsMUxhiwCocGkrPAQnkFutFuqppkm
rb2dmtDASdeuDSybbzMKeiSHlG190XX3CSFY7EGDn9rUjzHxbERE0cky3ttsRBEdhutEFA11QGQh
SiNC2NG/oDxDANQRouqTikOUJ9qaqXdXRVs0lwFqFWvHUJwrh1N1RIjGMcWziqgkrA+mFmiPjUd8
mDZ346ki+uLJcTCcWZlXbZZ/dTJtuPMwZvb5FMq11po0pLOCvYhvDWw/2MzFiEhT/TEqS/2M+S9f
/fjiZPruxGW/6ZGU7Gqodk+OC72J3mZ28uvQZPJuWFsqY0hmCvKQOudmCouXqfCzEw8vLcUhz1/0
oWsxZpNROARZdQSPAjOstx2yioiCXr6kMYjRi1pZ7JcfMNLLZYGY3cMwzvkLCBp44JpukLHKj7eU
GLwcOF4v/+onKIM1QCpYs5wUPVbw6pcmFJAapfj/MHdm23EjWZb9lVz1jmjAMK9V9eLzwMFJShz0
gkVRJOZ5xh/0d/WP9TZjdmVIFV3qeOuHVGZkiE53OGB27d5z9rHIg80cUgNW84jtmYoieIEQS9YX
774QmHr1x6qMj2b7kMFgSOJF8DhgQZyRhvXufGBuNIa0c2ZyOyyQmMaYvSVXhlHfRQmS5MSp9s6Q
ZWxZAyZB+1Qa3a7wcBgP5gOhN+ZqN1mMgplqPSeomphsxU9j+4PW8QnQzAPYEzypPSvphJmp9T/m
BGMvQgBwY9qyt7Tl3WOnlf8xiKVJK2YTowfLU08xN1QuGZzb2JgxuFYdGqCGN5sdohHYQdaILZF2
IbbFHLKNcds6RAHC3ImBHmzwt3/1IS/2MCqLxjvEbnBft6IEVrechvI26KdxryEhKLQEZnIY7ruF
jFmRf4t0CJmLs5Pqp6ht15mOg88r1wEsRhfl7Jo89oaOX4Sq0rjzPfxZSXENasdPotMgcDW5Tvji
Ri6qVshISCMhQ44dUbDecjOnyQtrzgm4+51JUikHXOBqdJaRB7FGFQwVyBTopLmbACUUPdEFoLvQ
oZ3EA1ChsnKumWIiCZMU1NGjeSstaHr05JBXvB6YSaHUmt56naGtKXFc3q1wyrOr1ZfS77gtymXf
6ebGalHYNQI1ZuWSorrAP2XEvKGE70S96koyJBqi+XAzr/w64cx5bKPsPsm9a53weS21CUlFF0qS
cliOu1E4V41tbuAirQ07Wrl692DVl8j9QZTDJqyAPKFYn4heiWP3wIH3a1HkO5GQC52n2n4KaUiM
GRh6GEhCmOuuo6+Vzjms6XJ5tCOatHr9LpqOi+2SA1VQ241gzqKZ/dYk+BbdOnrUJGJkxYZm9enN
GKM+sAMQDKVZPZdshFu0nhdt3qCj3AZetqXrPayIqqI+Gvx0NUGiWVooJeGVqSF5nOroq2uXNPjb
k5X02OWTxNhXjyCmrBOe1UIU5Bn1AqdvtIVk6ENVYY2o0ald4yO59PWd6SzJ0Z7tmTyhmKcZmaCc
6zmw4+kDgLeshHM2tIoYplwDP2F08d4gjUur8ujoCnQtoiBMkOmK4CS5QRt5X3ZaOR/9zu1Yikac
1FF9Ssv5WukjFzmm0JzlKYjz/Jx5hH8HoWltm8Ibr8ORSDKSd1YAb0B/p0K/QXLprKOlDV5qdGzH
3NDARcINtamoYhIJWRbgV9TXY58TTexl/ImcH9yUVmknsMD1JuLsumrn4GFBLL0Pjao+1HlznqGq
nOvBPRtMUDizMf5G/mruu1o3z6L32Lf7OtnRXBugcs0DfD/0O4NnkRJfuk+5XSYXQNo87Hp38UzY
1ZFx7k1rQjNMfT7EsXml5WyLcWrdjQZ1UD9gI1XC2CEbzD00/bO6pr3YJaD7q9wEBGVZgp4+QMY0
I5hdp8u8qrpFbFnH7koPQJtfrj9F0aqP6bX9QZOIOI4NxIOZ2mvRenfFHPww0NMzmURZt4T6+xIW
D9QmQOflpawQ/25nOi0lUwA5HjZByrCmjV+V3UE1QpWAwfWBQ2joODqKS8tlair/tpc6N1kWaIRm
cEA06SV8/kTJw1A7kwmmCqwbDfx8k6T+C9wBypSlPQ5S20WsU7t9y5ViHnLcZinz4XOypsf0EcJo
RostM99ghvMYpliXffMAuak56iUye732t2XLb/JQfyvPQEvWApkVCTxMtMhyPGfBsIWx+Ji72jH0
QUTWGoRBLQchpiM1Vw3qPGpZaYWXbJQM1KfDtKLa2fsFmjQbEiVrNeN3+XlJNH8XRVrAs7E+xbNq
Pu9o07ubjJwLW9IEYl5O/XIl0lByhX81CtUnL3Ms5hGCBzVUUq8sFh0HfEGGh3xfiSi0L3o4Xdud
zY0nNeWez9iF45W6wCi44EXVGDsYF+1j0dyxPzGM+hRcqL8SGZgHFg8VpSdlxJo0bmFcqFngyLCS
UngJUUYuBo2GmVGWVMWmcrKnLoCqVuft3SB7/GrSX5r6YYyiZhePR7sPY5Ie3jo5ITCYOXy6D/TV
LJew1LBh3zEgkjPVysAWJiQByEqtLULvO80aqZ/lWAGA6IvIiXaQAgwXJxQDUp1mXbxu/IKHcEpP
LpLUDXN7KFKufglyT0kttWbONsw5gS13WpIeU1nUuhQoY/usFAltbzwCGDknfp1/ahRSOaCJsfGs
hNM+KRvFstw7DrAWOaJVH1H1akVTEZbl6Hu1PqlJQDjVD3QiCJlHAzPmaA8TVn91xULTB6kHeU4J
RNWMXnXbQ7T15jADFZUKUOWpUdMaya6cG5i+zMa2ysajJCSaRHAWNe1BFzHMWjM4plU+9ObRfoTO
QJ68VKqqy60064G7HAgzOjoaNMrc0x20hdAqpWqFICG+UkSYG8eOmEllYl61g8bZr8+vICNPZH4x
XlbDDjUD+/R9aMuHE8QFDS/tC1iMT7U9dC4Afhptb5gdUgIoQ3BBNfg8t7V1lFvUptKZ5ZPlTXwI
8qeBZYSDGMDTCLQwiRJSRiPHRB53SukV4y7HHq7kJcr2GUjNTFFEx0Fn/6w8gPbqVTvb/GrHhLur
74RONBJdRk7KfsiZeG2a5XxLO59gPSZHaqI9cViqbY6wUcWQpK+slUF7eq3uB9LlXW5ApNMDOGMY
mZ+TPQdLdRTWm+GpjYnuUbNENf5y9JKFIN+PGk6IfN94IbzxJhfcMNy3DWeMvfoeph5FTRN/UYuD
48uyrqdP3QAJ8PXiMEfNj7bjTGzF9PREe6v8I83AZF8O2KopP0NeBshTh+donPFj4RhZC9M/qK8n
o0eHqQS96+cmbIp2xWbmfz7+NoScaXLbHTElYu2jXAnTUGOeAhfXbqu7pmItEm0o7hdwrKuMZfpT
aaNmWumEZy86qGGQP7U/+iUnX4hrWfr+F723v3ixuwvbnFJY6tNSd4DDkk6YSWbcrtIYEYxw0Xiw
dTkoYdyN51Nqb4oZfbaeA7e3WFDkvPxz0ZROMY2d2OvKZptkPbWxEbfY9RgbSmSJWuStpiF0rXXJ
xZE3fAP0iKiJW/XqQYxF0R7Sgeh3hwHzQAdZJMOPsLRextDR1lnqX6thSpLM9401woxpy++GudxU
efVi0LSK/OYZkASbCbSZxjaSM1zxB3PIo4Nu4W1vw2qj6VV1rBGufQrU6zziwNvu1POtHjCdCuoo
KDnVPaSHHOllOTNkSb9rqP36UFyTzsK0QVjf+tBJaTnnDAcqCNSfW3WHGWWNQh58lvyQ0uCilgl1
myeCmivAlql7xo1SnkXoLTa9C1a0y0AcebDUwC9eBzkSoc6MKOLkpuRMt5YzbJUJD9ofVhokvyvg
V97Oq+HqqCUvLXILZZqDbYpbGGfucqibiBG5Fe0YGEDzGGCVSf+O1CHsmSK+VLKQB4N6zKRJZxrA
5Llf66GhxdDYb5bWudwJ/bfGIxjIcYij44mG3jHhi5N2GMJLmpUxAyWxfEFcDSAhwzHDHWZO2o5l
Rsstney9Rzzq542iHn/1EOoaprRU3Cp5lTbvGWYf/LAsPw0U+WAtRBbYOtOLZdNJcWMCS2/VWBLX
Jy1kgfma98u+IRnxU0hvGnG6CfNdKpVj+iCTUXncuJ7f1YBODYHVcqGWPPW9CFwEW7OpT+r7z9Pw
h2ZA5lWFmtJemfBsC/FSOKN2VFVjB4TrRuA2Qpnl3qgPosaycjN0bHGsUMCgwID/5diookgF1Zfg
ay9VlDWt76kPy+u2heUh184EVARJcLTwMNCo5V9tSHrqHKrQP6mHJBJwmYG8yCEuTmiP5DyIuIwm
5BBbzehTB/+XdsdE5T4u46de04OdhaRTlQiQA9m9SJ3SYkbNUtv+uUiZyEbGGbbwoPGwu2UlOTEU
NSH6aORCvDl1cyoVU1a0REHRlTn1zUGVlEq1Oxbhc2z3H2qbUatO0vl3OsqNz90HgVbHBEvGqbBN
fcroPOMtSULaXECTFp+Y34VzrpT9xGb8XLCKql1NfYNKygDwgzhMWo5q79Unm0XeuaFKv//XZtyB
npzbeNgnDd1WwgAPyhxiSimZk0J64ZhcYOReep9WvPQCS0mlHVtXM0cmTvnIG9uCBDGrtK7lGum2
IQZuiIOalfCzSgONrmFVhMkppf0QONnLgKlrn/Mc1wB8DupaJdVA9PAUHNWDPtBDY91E5IsrrCC4
w2IsXqSY6qXYQ6kbm4lzO1kVcFil0LQDAAZUtf+q/klpELOS7pvT2LdGZDNQl7btMe79vS4DOcM5
3hnV6B4wwG88UwMlLO5nnONqabOlHlW519Tuktkdjd5bsKlA+qT0zZPcULTAP9wkIfHKzVHa4fOM
cmM1kvw6STqe2p2XpqdTrE8E9xE/77LWWLkgEEXqdJC1t9T/xOlIhwtaThC8b32FfCkM4kcTSLQx
JHTXMpkbYAJ9VHeG0sgpS1lk+qxT8gIDXjKudHe8JORvKRet1N0sxJysCIC6b+G5WyWEx5QWjVT8
mBMxq0ke7DXMDet4Dm5rqRL/z3IBKtVxQZg+tT65bdlXPmlwsi3naNvTl3ZJCHGTKisnaJ9gIa5E
z2eX9V8uNPSr4d4StdgPDTJnrXwzO7O7c4nMYYrHKhl66OoLL7zBmL8lexwamog7boIfSmqh+Anq
grhDcEWzhj5TChOwHw9iQBZQyaMGal643Am3n5TvKk+YutEURkApUHyBtywniJN02Cx4CRdcGs2y
B7TBbKvp35XOs4+kPzNA2W7qRbSvTf3iuHRPEztiVNA4V3PqAq7kXi11sYf8fpXOerxNEmfTSoWU
/MhmV+FgAZ6jbsquwwoV1u4XGyQD6a3dWl1vy+8fh9Y5qD1NPiRKtqiqJHI3rKVkDTMA72TWN3Vn
qNJAXQRVaHfy1KaetLm0773AcZQmSO1tdPXoTP9TmQR798Opymf1b4KZLvycpQw2auPADhVs1aLW
yE7n4smdQOfY0oBF9B0in7sH3Yj2ieHBF6acbAodfUnTf2glZehMPFAYBv1+HLMKZkBC8HnGy7Mk
Km3d5womHcBeb+3KPlvOmi6u6n4udkqtOTSMxYW8WLkkDclHVhsnj85Bl3E2nS/qHOCncCPHmjR0
9QSqNTxx83hbEzYkjbTgOK+1lrTKAD4agU7lFQe8Kych20H6j5TUxBLJY2AzknIc6d/uSWhULvLR
cO6QUD2XaXdFH+BTs8a48bkO7H0AejXz9HKjVoeub76rb07k4302QeMySFtUT5aShEpbkr+ANCs7
813VVWrZUXVE0jk+4MDupmwZPBAcqXRuSpu7zC24BlCayrCozCVkeoBv5GipbmClwiaBAYOnXp/V
uVbd8GoDA4F0ge+9DWz9MfZJMFke1Q9Bnaf4CCcoUZn1uSCMyG2Drth+rSdyVBt5/0Bsp7J27X0K
wDYYTORmhDpdxa3+NAbeh9o1sGoRBwPqDARzvlUndyVUD/T8EvjFt6XACBB3nX9hDBIiI1RCbh1I
c1At12T93HPLg4LXPhppENQ5PKrvcU4d/BNAYIb5TKWirdUhPxhcKmpk5+raAXnsy/7OlXLkHpLY
Ri9oYRnFVt0YcmmqjCY4iVSitefnJZxZS/AwHnozuivkaUtkrb5KsvSsPuqoeV/MLHl0ojZa6xXT
M/W7yiTTT73t6OtGehKnlpdR3zTY2I9G8zk607NWS7/6v2s/pHJNSMgroVXw3jSy0jfaYD1ryVkb
9fqkDlj2lGGujffJopNtZdFw7EvkEsona7FwyqVCfVnyfyTyLDDJg32Vr+ORmVdjhQ/5BEhW/U5d
4J5g1vFpC1ULSz/DwrL89IOG5DVqnuKoO8bpc+eTpeTcQ0gIdIhlGdm3clqlPm0oo8ILTA5I+1l7
QdMXa6QnV3puGVepSHCgEOUVhGzZNpoJj/UyKKcZGOvDwPGJLi4E+M4etJ01VF9CONfEMBn33qL3
/zStcqLk3NK3qxICOIMYSk21jqubXr2/xK5CykQOKF5q0YuK2ueAmFN/phkO+5ETjvUON/mlzgLj
Ph734eQPn6co2ynvpoXQUs9BWi4RMSMqJY55GAIlwI6NNQN1TeHgIJxiLA/ju5b5Ru6Sy8BEwLPd
y9IBdwucpWLK3W30CHHnFDLY8Kp75XPnqDCe7YzmqvqyHA25jNFCmJPrtFKd9gln0sH3blPLvVb7
LY4+jv3KlIHdeIR63Szml9qKv0at+Ih0+6yWcXVmducY0XyMtEAtHyWRC1s3Ws5Zwskk9fgUMJBC
ponapbHp82hpdWdbfCFE/DIPqNgnARqqzWCqmbGz85JrixJ8VULG3pskqGEBdavHqDDsbW7E+2jg
lcOelk/OXFPVY643nEA5kryJhmOiLj9oZo5BY2jvk859oE3FpeG8mgXEYXVS8lWn1cE3iTvQGFDl
ddEeE1pjC3txWwT5xoRCzpQeUFJhwvXvCZ0KzJGseKj5ewPCFYkSobdxoPzY6ApWfdZnBH9RgY2M
TE2w7XhFaPIJ18m3wm2JU66DHYPjV22yoEgKOv2Feyg86rB8TL4HQTBuMPu+uHZzsAuRnwY0MH0N
eibV0mLXkzao6WeOXCx3XhJsmJTehiXiay1K91GaMJ7N13qT1CB6u3CfmDxemkN6smERb1RDdU76
EUGA26wCLD1z3UtWeLaGAHsSDT3grB+YWUtyr5aGNHeRXJteePZmQlZHkBD3Xui4Rxj07+NIQERj
w8cY25hoWG+VEtcWpL22tV1vu8QTQyyz1I6COxGaJE62DnSEgJuxpiFFzgChb6VkJKXVpc19SHui
8rZJuO1HvbsGnw7fOiCdr7Lv8JjkHPzpLk1FJ9YdB4wNiLyTiKYbL5qig3GsmzrfzIt2ckru6iEy
H3gewvaji4u3qOEpGYzJOpujdemm+nkJdBmiByJA/VHRgSlbstQ0oZXk14wXOkw0rHvzY5nRGKZE
aJraVB8DV9/lrYHODqWq07s9w2i+2hbc/YorU+CtHaFChKI/wmTc5VGVsN/aF8fyHlq7cvHUziTL
Mh/vhvGpbvOrwqY5JFxU/K3Qnis3hAZlE2LT4EuMwOJ/8/z61Q/bagc/F3lTRq23oJAWvQROJoQj
tb7omRDaAVM3Wg4mupOxjL6SQsZ7QhlCi1lc0iJZVqYZIfANZipLuCqu5qy9qcJnLs9zjJ9eQ5fg
3IkgRDCYPjDU/AHr2g9cp5vMx1zfpM2ZLId466NK5ihCZK7XZo/11A+cFxKgyt05ygf6hb3PuBlw
a9btk+tuAsQClHXemokFs7qRP1fHppyR7JNk6Hb8MJFDhoZxwsebR1rWC4cNe7/0zaNGn3UZgYA0
5TO842aHTo8wepyfELnN8IeLmOKqSkzkg950dsfWf+zFq1+bP+zJN3dRGH+PdfIpYgx2Ygmim0eU
xgsBv4yAsA6Be6K1ZbrlpvM4e6OPR2TAwSVllUdtdIwmzm+LK/w9SWYPPVMAgC34DlwZW2UIfYO6
zAfOMT/2BmEKHXrHAvjP0aoSUCSwz8bGIGysNoZrA/TAiCcpTUgTSiKE+L5VXLmV9TzRwzkXBIox
bGZEArBvXrdB8uZnWny08s47ueZ42y+ju4upohCEcOQYy9e8EgTQ1bTx9JTBclR+pO6UYWnoj/TG
kvNUD3yMeCb9ecZgqcm1jdMmfAiPZDNwxoE8FRAzgJox9DA/pmRzmp6JnNPe0sUQ29bu4agTu9I6
oHvAzW2hBQVXHj0iC3DzcXSrr7Ti9qaF9NaxManlgXAwGENq772xvU7o0WutOZ8cN+/QhDG51+l2
nBoS44aBu5DFDY1Fem5jnWx67uVd7g+oeGwuROWHFbLcHG+oPBm5tfVpDPhbWMnrh92Xf5c/8VZW
hDWRK/8zhvIvuZM//X1Alf/8jZvX7vWnf9gWHZOwu/69me/f2z77fG2AivJv/r/+y3+8q1ehh/3+
H//2VvZFJ18tjMviz5xIw8Zh/idZuPwN//zJm9ecnzy22fs/yo9/XL/+1c99IiY16w9Tp86QPnVb
2I4pwYGfjEn+lWfqvjSvCxuBPOl9/4JMWn9g1wL76PkozD3mqf+CTFp/6JbJi/JDeC+ILPs7kEnp
GPyXRt+2MNDrwCdMx6PHpvOqPxs5GrPXPLOjx52FjHrsJ0+jnccw3Ebu8Kdrc/l8zT/bAX6BP6hf
ZeiWbQtyCyiUf7UD9ELr2Aj5VaOWsW8wzMkoMGffuoQzyWVxfo7LZN+gcfOn8DGprYeMM14+acRB
2mfDrQ9j2Pzwa/09NWZi2eenxdIOtbkcm5S4yyq5VJTYWVve8jj/xkZn6T/L/T/fvYHkzuUj6JzC
f3G8LFU+TrFkCHo1pyJPM277KUTTuuTxhplQRgRFT0SMdVvFyZtV15uYpNosjS/mEt+P4lxX2ZNe
MbAem5skjXbeN6un0RHE4dHsEbhpTN3WukfGg7scbXdeOeN8ILvBMqv7zE36taEPjC+1RPp7V3C5
SqYEBShIfT6HYfSNDAxjpVGgb9wqOjMHkKbqc5Ill3rWVixP3+ZAUMRH92Ron8MB9SxNb4iIYovZ
EaJlTWs71YbriqHJqssaZAJ+hrAEkKJRUj1D8+4yTq04SVetHp3diDypxnhvLfc8l+N1MxNMWfTl
rahRlaRw/ROD7nTju69E9lEeUbNzo905tBSQ0EzX2Jh3DFZPiM72mhm+OMtMKDRvpXPqc5W6l2AJ
j10R7RKwYn4IR2nAqG046YbB8ok887tRK/EMsXdNCwYR9AQWWP/eFVeamVyiKLkzCu3gF9kGVs5N
NmZbeXMU5GgYJYK2kJRavmcQk3G0J5XyPBQjAbnBa0o53Uk5Rx994egTK/9q2eJNpDHocf95jPJL
9Etdct+QMgeIYxeHEwkj1p64kOOUiwdyym+SLNsgu/wiGD9gAbosor4x9GlTZSlJkiPvxjnXS7gd
K+cVi8BdFZaokxgOGkeyAPaJiC9VyifqRvoRQRneB1BB4JjfxhEqdhI1D0UtvgVImeEHcJzAfTAJ
+MFlgUh4ITtlfBmZmZA1WAAPwhib9CS6hQLNPb2UMk/Bx/SNvh4s42keSJcenEAi+5bvIJUfQse5
T61x5C82hEnKYRR6nK/e3NwEpk0vHs0UJyk93An475avT3tP5mNF42KsGZ8hZ2m7vR30xq6fWyIm
kirYxxIBGiRDtiGuq9zZ5Edp6B+hqgv76CTlrgmQzS119zK34Vtp/4DQ9MH0GGPk+NBqsbW3lidq
LdRSWJvBqc8vTueBQmlHukH6vo9T4taczCeeOAPexhPqgyhd1bUR7RrMaRACzCuRFU9dYZ/9zviW
g+1Ysy3e5B1FNNutXxO3FtPt5YaYZApIp93RSr1xZ+dbEPrbxQGlnfaTs7IFrgaRJeu+TM/VGDAH
40roY/XsWMDzBYM/vukuz64tnaCNkuY0Q1vqVid6bGTekKjeonmvLe0LiSsXGla3/ZycrXjclu6A
GHfaEDR3Y6eHsrKPoQ5INLVfCRB8bCL/jrrxEYX0ZoCUZaPjDT0G9WaNUnZGm5Px+7rgkOvaHWEX
H5nQPkDv0knJTn0VP2JqvLfdlAhp+9WxCm9ldFfBioMLB+0UQYCF1t53z4tpvWoifpuLDAm5945h
/zBV9quL9X0hszcSVwg6LnpX/ZibnjaRuAvy5mCE+pEmDtqjflvZ2VNd3WW2c8iGFEcsUguvS28t
7VufVQ+ebxybuWM2ae3mor9myrNxA+PY8vwtQ71Gbr7PKgh4hH6dyyEkyjS7TdP6QBP50s+33cip
U+u57zQR7eouPJYhY7I2pnOdA02BZzQmZ3/ULu7YPbOwv/ZdSlDR2pgYDfBegQGeCHe+YIDb1Ut6
sdpITqSPmqNd5bGG3KZrb/Kc7Mul2hd5clOZyzfDAp4YNNgA4N264VeixADA01CtWbGq6E7zk6f2
e2YiOegmEvWyoLvOjP7kNuk+NG3KE7SXS4N/g7G/GchyMkcM7jswbAjNWFBJerFz1/TetLLj6oa2
2E2AS6Uawl3vTP0Kvd4rkORPV9vfqt5+CwXfv5ey/Gn/2xLvr2rA/w9LPIdy5/9ODj8279lr8eMf
/+Mf/+t/xs37n2tD+YP/LPCcPyihHCo1UN3wuyjb/rPAM/Q/4FxTw1me4/gUbVRfBWPS6D/+zbb/
MBGyORjideo/w+On/g9F3PiDv0pZCEfUIgbQtf9OgWdIZ/2fKzxUhuCpbPU7DNe2fvG8+nkAz6nF
kFJ4WvEQzt5lipZsv0xpjz/ZtD/hqAs8U9hVdYXoq4pvdN9/D0np2y2GfRpd9AmhxjMWMt4GDkMD
NPRJY4+b3xAu/J9pBYyCGDDhy7UMm0/uC+8XOz7iQr1IRVqvkym9zekKbok1O+mtZ58HCZac+hRf
E6ZyxmVy1j+TV1KvNd/PLgjuqpehuwvc2Np0nfVNdTJ7rRdyl8KUYXDUDJ1LWLXRvuS/bfDVdoK0
VQsM80zuESipPHdWrgkYN2ABLyb77JLhVGu5sVE83Z5ZDCptjF7GrU8va21iqNkFWvzRigGPnaCg
BZ1DaqMYjZr3px88oA40evJ3R2jpsXHG/qCGHrVDBG3JrM7LwnMcsaNZRvMUMsNgOiXTIn3h39t0
lg+LnnLQ7cQ3P51nmtjm3aA55jFkIJcTlHhTB1v6WQBfa07WLd2VK3vSQ4Ijaka0CISzAKgMMarM
7+zKPjcLaTMY765FgxQmiMFqaqGXH6le1mV1WoKJXqLlPrZz8U1HLjZ0vr1N+sU91ajcuFjRb3zC
4tfSmi/ds3THB6WGkh6e2i9nkClyNZ81fW0MVHqQ+jA3wd7c1PhSz+oPUc3tuSv1U1Dj1O6H/nYs
zADcMiZVL3KSQxDoE32C5hnEqX3u+Cg5cWfHUV9uAcaIqwVWdEQS8ZVNV+VPa8JfnGvk8/3LA8bb
h2khAJGp48HPb7/2oihdBM2/2DDbY5kVy40LKvzGEQzCEpnYTtlCuw8y0HDXtgxAEXBUO7pFn1KG
hG5TlnLIF72Wbesy68hWLH5z+vrLd8l1hvTkcmr09V9s4oNom1ngLF1P9XIBlncdpkhSAocqypxF
fJz01yU2BXRqhDBTfyyMxj4HCBdvujq9gXfeYRrrvljuiDDVys9mYHWH31zJ/7JUeY7JSikffF0X
BAX8fCVdPfFqDhwlMJrI2CG8fSWPhcBck1yczmXskBoMDicZq1ZyhEo1Zompe5UlUIWUzGJO9VXo
RcEagy81RX0nzI4cXFS/f/+dWoZcVCEJWAQ1/Lqo4o1qi4wU3qLSu4NZCCQzLOZYS8m7LQZWJaSc
TkSke0TceZWfZmBWizMgPSCY5ziE495qOVXFWh3DUKDTOjipdguKrPwNeUUxDX5a/z1aBK5P0rrF
+ZW3/PNFnVptTswpYHVvwx9j2+dfIaih4RZFQTywNj13bS7dU9BMkm7Qv7fBgh9ttqTGlyWmZBTI
JCtamSnOONKoorwwT0VDHz9dsqew93+HOZKpGz8/UJ5jOxacBh4nmmO/9iTcLEYCapBP7FnuRz1W
5tcguraN/sbIYOTgMS7m4XmwkuyxMyopQ0k/yplUuJBYHnhDwy42WrGuhlKw5znvxtJ82LBM2csw
ogIp6/pblAZrdYePQCjO7gCXO2ohdCddQOOUvtgWzVB8ExeFtYu88IueFXs9MMkAcEoPuzTpnUtW
kXYXZO1tHuWXLO3nXWGNX5fJs+78dLQvKOBjuzQPBlYnw/uw8TzdtxGtQdtK7HMkIgQq60mDwPWb
m/PXno4jrx9LqU9vSRYkv6ynJZCtxawH5GFzUe8zz3DOXgwQRG2I+siXunAXIMxZxRVeVgBx64r0
0lNpEfar02vG6j/6Wwtyrjbf/ObNydvtl9sRYiP8AkofywJK9PPtaGqNFtg4gUkiHKI9e3AGEYnz
bWvcDgWuokG3hyvBNNTD47leiEc54XfqiGlEs/nfvxfxMzqDasPzDMvChKv70DPotv38Xhx3spAm
kRDs94h5sSzExHum81Gb/Uf1T12vi7M2JQcHduRNJ4xorTFFt9OOfHh5g5Cp8jHOzI2SgPSkzCL/
YUE+T2sGL6sfaP059MZjGJN30juGuxtr7WAVVfSbuomn4r9+6VAU2EGF8Hl4fFM+VH+CkdohAmOH
KfYa8DwHICirVzIrY7Z0mcTarWNb83fxwkQ06cSecY19FjYxj6CzV5N8CMxuec7CEDpcyYnFHG2y
4dHRSLGE2DTT2qmt8pTNDXbvvj4lIR1m3aguI6Ssilw+DxXdeSgH51j5NXg6WXdlBAHu4iplMJyG
HRGyVB5mHH+1gYexI1pvYZ5cJWPmvozZIIupYls7r20TcPwOZn8dTeF3MZtwDUP3iDb8HmSIdwsS
Ert2mbxWVvQ2LCI7CK+gwon6TxDYWJrmMU67+KZNWBXaoNeBWyGVsv1E7DRmdrHbudcByV+qEnNc
rXohQvElYXoGA4Go4bSNH/BRY/vKMV419pYxFbLhamRCq/XxjeeuhzQW1xr2NCsLrkMWXnLJumoz
xvmEew6aQFOmD6pAHecwvgFBdOvy4O4N1ILRjH2fLPYnPay0HSmMiNF96IHqAsVKHD0QVOgbWB8L
xo+6daW3EQGcGSd1B2zgzVikrzANK0xC2q3FUMItkvFga3Qi/dy9M73Z3rh+/cZniI5wVva0Z0Ii
6FB05V3xnBvomGEa5Hv1FXtOqVHpeniT2cOQD39X72QcnWvTd845XzEoLkYLmc8h2S6+W5Y2XUot
0Pfd2DPWK2DH+Y6LuHKxv7SB6M8wOLaOPW4dBDJwiwOmG6w7E/aUDQZV5E+5PiDHJ466K6FnaL4L
KntJm41XACNNAKG4IYM/rFe0CwxePoqQ/3fjAAVFrvVJPT9I8Ogm6/LHWMTLto5rLBdA4JRYbw5c
86En59fNiE2T9Gs+bN83NJSh25Il2AWruRv87dT4jCO5knjHdiDkYxRBYwVgAXVKE83adWjjr0PJ
QWBhC4GhYmjpzwGpnHli7wxMhb1Ji5CTOl9G22PhKDmQVG34PH7ULhZ7errAmeXhZcCViyoY4bFW
6jukbWcglrKXS8pe4NkRu9Vc7XPiu49WNtJWDsAHhPWbO1gmIkXtpDsxJwHbeFNVZDKgjDFdc1O1
fQLkeET+vatzPHuzVvFmFu+7wZRppW7yIGjIL9QBhtSGfV4qqnn5cKOwOVXImFqsYUto0wsVwjjE
GX0zj0Pl2UZ1jS2ro19dmjlzdY6QWoRXOWSaOHrzk6gH/Zguxm2TTe4xDzByMLtD9dLXXL6EjIOI
M9qMAYfGxXNn5V/LqiHiofXujWR2b5mLS1Mc8+9ir65+ZeUbmu0Fnvem2bdmEzx4dfmaLsNN6cDF
r1y32fjl/2bpvJYiV7Io+kWKkJRKmdfyhsI03UDzksFtQF4p775+lsQ8jelroErKPGbvtRcrUMmK
jhBUlLSDPIWzJy7QKGCmCV74AuaRXeS/RWm9WEkc/xQz5Vz8DgbT2StwdBvYQrzhaD6PrOCYMsM+
bOLqMuC9B4gHGCHc5wms8tT7pne4Y6tbHFCZ7BF67xvNkegr6e6QqVCFNpF7+fl0Rrc/sGebtnri
4Esd+wXzdfRAnh1W2kMaxffra3oQkhmdrJGNKNPDSpIGA8wGOV+DfxVRge0YJ+cYQjfq2QFPjt6t
xS/ZcvLamcRIdviYgR3rZ+H7+4oIlF9T4wOQ6MfHbDFvqY4FpK14liNyfY9BO5A8mv+3fvzrSTYr
99DryvrllWBbPdbdXQ4CcFSoNzLlan4GlSl8O8lw6wm1Zz2x1A74DPbrQ+QGCl07e/Sfl9nSc37f
wJaIXR5gGZqs/Y+DzuVpfdLqpZ8lGXQ9nSve+4ARwD5pkveFifaQcLW2S2/UhPl9tzCsV6GT0qmD
EgFsBy4t0ZBPtNy4bNo2iW1PuCqLdAfxyNvUY0Quidf6O8BqG8/KNlhv6nOcRcWlqqYOC1QPDW5O
iy3dzQIO5XryRXaYDbK911ckToJpATC42yoGHNLrhcHLiyRFdIqEk+McjI5ePXrMOY0LctImm8ht
ZdWyc+Ee7NnmTz+qM5oPDLO99o6N1TN0DTvEEIcpTDhXusw5+3GGA9raO+mQHuml1vt3vTHdEjle
j63en4J858xjcYl9Jh7kZGASBJYYkYfW8NspYmMgyUq9q/yYPcwMdW09U7vxV4Ao+jqqbNqFPObL
Cmcfg6//7bc1MRlLwCKyEj0lL7Gcf6cNlZ9MGfgWbYBbvLGca1i6x575Z5cn3skYc7rSGEJmmPb5
VQ1Rszf9RQHrPNZz1p/RhKJ47YKHJH4BjhTceiw8W2xD9pP35tikTK2Fp9UP5sYKcxeUTKwP+Nx3
Xm1wtytiNqhYm6NXMG5FDMD3t1KQY+cjjDKTosmFppnM4y0m0PpsaYY0gQj+YQAaDi6vjQ0/xI3I
sBdi8nbrWRs6gI7nFkUoP546ySk81ZkaD+1kDluZ9TRA6zfci5F1kkVaBRnVxySrEPtzJoZAPU55
wME+Dlazqcoh3ztNXsLC5RXycnvJQ/APkIRAt1v8pu7oYKI2FIzsmXImLSmDuqPRhskrc/ajM1Rw
oABb3RJ8CjvDB+ejj1lgfxiJKZ/dOvsWCI0mrAtpwaJvhTWvHfr6REhe4JpV0x2fEMVMgKrKNdOL
H2L00bCfC7dPtm2OT56bYjp3rk14bFz/A2uAxqnH4QLVtT8n5fSW5fRGsz8/IMlwj+s/fR0CaLZ+
Vg2OJNWK0rAc9dEcSIH3cTPPHdst05g86LtIt7zZ/Ks9rz85Kj2JeUSbu9DLQCGYPLdMFcoAABTK
w73D6XyU/nmIk4TQGs7r9Z4sMyLFe6Wes1Ge0YjZdw6O1chPwKelSfQ8VyOOJchtWGvEOa3Dd+AK
I7qx9BVBWHnIGqrr1C0GosOZRUbt/CQVC542k7jf2boZFbJ1Uj13+SznfeBoZPg+m2dU4rBAEnFI
C/JmkLqlD9LCX/zsTVKc+fQJ63bdl/XKNqwPO8AYxnD3gIN2uVArVuSVIncmnHEBTIVHoCvGgPX1
TRFB7p14OtnJOO7cCE3i2oUKsqklXPdNKYPoXpbgijyANuA7EXnkrYU/YameXd7yvpDmAX4VnAp0
w2fNqvghy8OrO0PcZJKlZy62KPc1+ELJUbQUK5EaJNCcEY+3CIzbz7ldzdG3DkQJdocVL0BrgKXT
lO7Xg5ioSXUMhu6+bjgtaSjEeTlT194fd+O3iHqDEO6EQWbS739GrAGBhiqzSBgKSjTWbvyEycQr
GBmsxRgpgq8Bi2IMN90VoQlNgyjuRl3sm55w+wSOGyLL4XGtAUXTsBAhaHa7Xk6SoFbb76zj3Hhn
Uerg0Np7F9PaVcePwEfy2/oj9kRg015hSTEnyFLxd6r11VbYAIIGB3jZNtV5BEGw1FlNooJDkFh6
O1rOmVK5/T1MTzbz0HvfHZYMG2KQOUjW6cH6uOu6k7uOVSw9K5OkIbobPIgnEad/DifxvphjCH+L
UK4LH/Ky8W7mn7WwkSS0XJStP81gXoRK8aPHvPEsOxKISLciDgKz9YFtKHwOoun2XVPf+nJmDZZV
5NphFxT9JWSLlCbOojNqLQAycrqVPnCiwioAIi0z7iqZNhjp851lpmKXWzAeWSKGeyspT+sjOCwy
+QkZRaPMDrBGxaCa4XPbO8yiLZeEXObQvAQy88FDEEUxNNF8qYS4eUwoVJPpm1VF/8oZTcpWh3Fx
wMBHVwFZ8M2ZJT6P8DdskKsTVurPqOKbNTm/nVG9G6GHx53pCbYJjW0vhC78i8zantDjDlpUYKIF
8O4UrJ+bl9cPrYRdbhBADSXFQz4xgGFwfAxvLLlBZrzbFRUrdtvwAedAVRGFQuNxtN2JWWpVfcuU
CKuCfcx2cueTKXpy/DStGWLtbqtsD5VE/Q/vOsxbtzzT/aBFniP/gIPyccpn74CYrz7UMVv/xp82
YJ3lgATLHPVWWH+7Ftd2CMtoB9jRuhoEdsuEkBEiAaGDCIRiYU2wAZ0jBED+lswydyMKeIQqbLut
OT6bysAAZI6vYxsuiDL7Tc8WBAPhJPsZpJJNlhBZ3jth9l+Szgik7/KiPRe4cUHp6HFjyv9kRVlZ
wQfa9CCbY7sv9tjN4O+5Lps/Ub1GqgAyUnYEKxOZHpbsSKn2SBP164vfYOUlM9KOv7S4ZsWE8s3m
bzZit9rKk5clmBdpE0Nw6PRjqdxUAcbIqSezqRkwJenwHaXQtzP2zTXucPykWh54JwJQwSB6a2u5
n4XkBlRgOgoL5X+n8XF5hKzwfG2nRm5g2Zf7lgT2yAnvcPeIOxiZjO9o00sLR4+WE0uRCkrbPNvs
YkFwk/fG4OI7IfNoI6YGUAqj373hxruSZooNvQ+FxlWsaKwP359Im++orJzeuMyw6KNkop6LFxZR
LU+DqHnq6vhQpgLv3UDBKobu6haAZiF1uB2NOhLhljSF5m9qQkkeCwPpZtDAV47/ur354i2rHVor
RdGCJAgdSu4dbVC+po7EqVTwMJfPJWzhN+BddlByR69VDnzMhtUxk8QYZgMBoo9O3QuKTMQ5nsMz
2qMcOIkGKh5/XBSJOlXQiNzIs4iwjapHUccjVstvut30ysoX0ULx4GYQhFoz/ooqkj3gTpOhjQgI
ph5+LAQLmypjvKHqfWbLxYgxvRs92p2KZJJURsNWuAmAHMlfe+QH3vWtfy2s6Jb1jCD9EvBKUhBW
WdHMh68Dvwv5tRTTS4gSAnQS0Gk0nF+z3Eqnm26k3F7i4VtNzZEc36ee2ImcwoE4Ke2Qmppeo1uo
FnaQYd4x/nx2g+LXFJyjmVOiy+dvb1wO7U6hIHHlsxfgECvS7NxB4XGrtDsnBGekXvQJJcQ9SYZE
ONJZ/0sZbByYPpvaDP4bpPOnwuqy9Xr/tbSMoxkme5n9lRJnRFAEH12mXkLRMbXy1Vnlc44UC5W1
Fn/clmO4ncffCOweAy4llSdPFJi3WIf/IUaDpjIEl6rDdmeWE7L5oQKHuCKpzcOMC2HbKdb6uvP5
oQr5MlpJeqDA7z3apjHNHlRUfnN1P6Q5zEbmR4RSWMhfbC/+cjq+K7BeeT0zY4r0E/wgOGxmYByy
EVZE0MMzTE35WtvNSxughpH8jjpz1C7P45yXJBOo85gbx0t0u6S4L+zqw5ba3TPVJq2VXgA962Jz
GAy4pcTO65CqLHL8l35QJ1V6u9SIx7PLk5Mofwnqu6tV+u0ESYpI1Xquk+jAGUzwhdvf9OR/dq5A
o9/Smfl98R1CuNlMgqQTLZt629odoaEgL4GlwbSLTeOZbRvWw7m+hqsuumzcrV3X94Owz3OYIQIZ
qGZKr5RgmyzgS801m4EXtw6EDyN9E6Sv7qUuKdeDgUucMgFBy+s0OtPV6bJdOTv4dItiW4wW+GKH
yeI3HBJkeQQCbCIX9UTb6Xu+bUayNK+UKBaqMSWh1iKHHddWsUz3MYDASz6QzEL8gMKuuhP5vFON
+sNGfgRAHDMwyizA2/jWIvxHhVpCRRosu/mMwKdzOtCe9rdtP+NbTzggXXsPiFN79TvQrksQ48We
0+psNopVA70yuF0Eby30miIdeggDeK3rPMQd6uGd55ztPP8t7iOTZWu8L5H3o647N0I8Um8M23EJ
C6CQvARelO28SdwWTIuwCyzs3TTs2YwDjsjYcevq0V9CQtvcr7ceCR9bmySToSbXxGmYAnii+Hb6
9oFcm7ZkVkM2RrHtrF1NkqO9i/POOGUopzmjh+fMW9P5wCiUTA0b8jTowTU2g5FgFbooPpqS462t
cZ9XZNSZUh572XEMBjNcGEVQUd//l5jDsAk9hOADy4W8/cUcGx1NS2JvmvLE03Kni809BPYTx/Wb
zbuaAri6eJgNTqbnnozyqRDGfLKK4tvrLVyZ5ceUlL/rNv5OAmJ6k8huL7Yh4y16DPQ0NiaY0LS4
ijJZ7mvni8lm/KQ9SYJWT6HBrCw+oSm/EMbLrI91EQaFTZq4H7nPiTZo+xdYnhyp0jfqgvd2CIiu
tup2a7pslZy5wYnkcvoqo70OXTVdxoKwCQX9IHowA0WEucH9NOKrhd33PrcQymQrCIdSY7clsfxY
WN1IMLXlUUGAE5Ou4vhAQW5O0zUFZTmhAtiM1kCzLYcn7kpCTB35AgcE8r7bU0jl8lIRH0wxzOni
sC+fwvau9E21jTx+aukzRR9okMP5ij7wa5jfDLPyz9L0n3F6zOgA9nKQxrYlVpeHBY6THWXXjuEA
qkH6K6w62/KK7K0nTjWgggzxUDqUNW6ByjCBDuly/rHygB0ZVhyg7Xzn+OpSGYBmQJzhjQlR5ysH
AWZhzuAUSHYfEaHCicfvPGBH11NLsOUaYOQ+9c6D24N46/9Lo/YrtJ2nqejtbaX9126mhRic/kO7
18LlfMMLD3ljyMXJnvY6Jj5rrJk4+SXQX4JTWG6ZJhCXTfoAKaW8D4zBAjGfRXu3UQXS2rjb2r8g
aeOcY4uxMwwLFigNFXBdme3kQ8Ttz/4Y4C2zMRAY9bCB0IsUNQ6afVpAkh4r17yUwEi6Ho4Ag+LH
vCrHK9D8Jy+KwZzU2Z90MH6lZSxByjvfHTJ0WJ/hNS1wn2lv/qBselCJne1Hv3p1BqgdedK68CL0
V+01KPE0npphQMThTFuvGyhejEwek95DD5sMLulWxAINtfmRdGo+Gl51A1Nl2HDSMg47vAGgYdLq
o/TPisiyvWo9zu6QbJww3bfiIyzzDk1nG29ms4+ZDOM7TVu/ObGZPlli+DdX9rMTtZQzinooZAjQ
hJLDivPaCxusyYz5oudkrIjQpkPx43JH/w8Wr1J6E0WWsxFlzKmlcRrW2KQ3NOkW0ApMHmwTppSS
VUE1uXRu/jBmsGYyXoR8Sv5GUXwGw7+toih8coNHdjJ/rGgsLxq0dF9mLmQibPw+EPGNqBpmo4T/
sBNw66PlD2K3sDR+z6UEVBjFUEyX/8kW3LiP/Opp/UO2n8Fzm9yJpsLW7GEa9bIIg8nyV9Z6QeRn
WOxy5IjbisLmEWgg464UYkugnfqUQMx6FMHsPA4J67bKavYjOStnO8s80iIIUYGoPgAoOxH0xK4T
VuTxp4/FGxYjrbwhyj9UaKpxnXUXDmd0tv3sH1ySczYTtrVTw7xwO49qP8xZfuz9Q5yEzplw+TeY
38GBo6qjCQwrwC8eZm1lTpukdLdrV99N/jHNywHAofTgLAjm96LkkSCY7Wylb3U7YvlrCvBqA1jV
bBoOzrLJLoR/+Fl8s0Q+2ubVUxxJE8iEc56MwZZIjuqYGiYJa00l95w5Pl4khADIj6YKCp+2wT30
SzOaLtJGcwHzLYufKv+IRUw2ZcTRNoq5Pw6VAFc9UxEL1jEpH2LmtqhThjFi69t6B/Z9LVa71DnN
+Vdbt/UfLqZVe7a0//koKGVUVh2CEgWTn7vFcbCIPU34rRnN0aV90EbJDSsf6LLZgCRDj9e0H+VB
TCFaZQTlPakKl6D5hNBoUzt57f08hlTw0XSekcCC0aTIIys1vjvZANfP7hAxeO7V12xjj0I73UCZ
phDXHcejk1rFXUQYw8YzVH5pXH58JzcBK0AWeLRrA5xHRHrUBEgnk/4xDFDhAV39Q/EW95UBItS2
kd0kD9D+4hd/fKUhYAPmxDOLrORWaP1ZZzT9QVa/GTCRnkTLs72OlUp6e9iKL2ns1jdnsgVMORuU
if2nJIiJdOWoOrpB8tVOKcDfDN9o4HXeZR5ffcWYe52a+I10tmMULrQwNjSRIm6piLrbOoef3NBi
8Bp5UMiYR6xTnyJGMOGpZDw6i98BkRwwOmLIdYMNLZTxOYwcFoDLRNvKGx5hW4HnTAHs0ztsncrK
T6UVjvwUQ/nz2IYRvcOApc0aDNJcynI/2d1b0gX17zb1gLkK7wajz6MYjamnDwHK6CkX+L7C5mhU
LNtmUXIlqO+A0fq1YHUYsudW4T6qQ3BClc9TYPTZoXdbjL6o+O4ym/4/HKY7SvLoUobjLlseZhZz
42Nqt29xav1WLrAYjNKk4Tr+N6NvEuzG9Lou6krBWiFDM1DZRYKTkci8dQTq97yeYqK8Qaf3iapJ
nGsqc8QkrMSTVrM4wMHPoMoDAsSUOuu6aKebkac4egafk2+wsOEy7RquI5MxxvpbUzcDEGUrOExT
tmBAcVkHs7+RZcNLiN6vlH7Hpzdv1n+PTJKZvwCEaBVnE1MHphlbQIh6C7nl7keoqBm9Hj3Me5VD
FuT6JJRD+AI+Wl7wbuzbuPtFERmc2mWjH/B5XIj72ZQDOON0xFMsZGMfmMWOu2amFJiayUJmXnu4
yWuNC8bNtmjEqec7ppeGLPgKJtwgWUZlg1eGqCL2vMKsl9ub/TriApQTJS07kc0HQpK+WsuEIWr2
d5nMGZ66hcPMb3nEO66hRWvlBIR+h2mAeWC6kykUU8IAXptCl2wTCEtrI/PJYdd8zghy2zpl9dii
QiRW07l3SEbw5yE4E6MSQbcV7Av6uKhx7rm/lrGoHdXJGadMf+ps0zvGjfiu24XzNHbTKSbcnjSL
5FDWZXSHXPWvN08eAeUT87A3ILv2w2Qr6BOdHH7EVcyhqo1uazzWywxbhbE8Bqj7N97kxMdCWye3
n9KLNmS+oV06qUmXh8rgEk3o+x9l7Pb3ZbJjk8zpGxB5lDjwcDlu2ejCopy50OcMsZRynrwCLl2z
zHi994hV7VXbOrpo37urK8RQKaqfdnAdjvPiIhd9pQfgkcphhwAx3LaLbL6NzzCt8iutPY8HTnYV
a7IzInwKcwnuJO/2vcihRTfusz0wLPUr4GzgMzaVazz4ov5cH5puLDQGjuoPs/vXsM9fAkJNFooV
b0INi0aVRrWvayKNy6i8OISYRHGNyqu6J0mOKAKxaCxenVqWl245Q+Cyki6F4PY0MgTYVsJ5FQua
XhpTdSBdrjy0ottNSzYdY9X/z8SDhoI0JjpjH+Vctq7jUJg4bC+1n/u7Vv5ns9e+Bm54MlXegFTx
91nqYNp16blpvuVR9vC0wty7yakhJqNU/5FGx9O33G8kTwGS6JrwQZTzE9nFHxa1771HxMSlUBHY
p+VLYmgKhQInO/wj4s+XbaUzJ7+tti9ublF/iiY+xX72d9CsvkmCf3bjrjqLSWJ8Hi17W2e+t2sc
O3yMW/3pA3JYpAo4URERIPS5A325qfsZY+fYgoIOja/Eqgjn8+0ndCaTL5hPwssALGtswoHhAMTd
8ZC1XJNT3Hm39VcJHZ/sLCqY0EzpyfzA39tVZQPiTdxTxTD4JOv2LeNde7Kkv5+qot4XHdLjiHA7
X7DM7yfnNqaNcfUM/0MX7tP6FKDfktckzd9sLX8P1POVkyK2SPP/wn7AxNtetMRKX6nqX1477haz
17xrCIECtpF+m8L83fIN8Wn2i4+bGJ0BqH6nEGAMCpVzHJnFzsAoSkpHahB56fnpnxYWUCGQi1Q+
JBzbTK92cFnPIFC8CvUeljPpwTpLIxpTOx6/5iH9Lt0IIATqMYpu1s4R0ow9S6p5s1Zw64WGB6/e
sx06Z3n1sBYlujHqs4TfDMGDVEA7RFyd28gN/bxoTwHJZ6XPuWEuwisidEkFmr7DQYV/TV6lVYq4
FkrrMb9eF2VXfVu+3z8OE6uSwNn2mISeAHAQ1T7y1hgEszZdJ68pZB6GXsxmcxI0XZ+5gjWreCdV
QnmfhXLvd3i+MgA/YEtyimpnKz0nwJoT/e1A1S+fb9IOnL/9uFu/qxxM7ynqQlzX4AVBFj6tx9W8
SFkiUezwr1iQO9KO4Qdb/ULm55DVyaaXld4MdvK63iM/AnqUUca7FcfGxUjnvzMCBQo62Ejr5+hJ
v2TGPjgPJGf8DWDRSzPoTkNOiFFf43BTdXDHbD+8JMZErkehTSA00WfcEQ4DNPCOQ+ZelX5637nB
l+8a5z5xfhv2gHrBsRG9pqWLUqSCoWCGXcAW0MEksLyLEGdZQ9WcuIQAs2OmMnNUP73EKSfuKi5d
VXvSNH7BAAd6xFTmOGTT+NAliziUcX3X8GD1BSUovXPCOAKY+3tmqK91P9ktS/tyqD/HGDbRAImk
Neq7sOziQ+y5j73FZ/CjGqKg0BbBfW4Do9hbIkfavp52ojCGszbDe7Ktm0NmEC5Ad4/mdDlwuGPC
o1cGD3p4tadGoB2z8QMsfnTBrpKc0IlvKdNXZNqsABcxN4QaNh79gmeCpbNfv4ROMG8i8eDPECKA
TADzDSV4ttBtjuufL1eg/teUIQOwzrG36/fqUpocak/Fe9Qf4DVEFt3bwxV/fBLai20CiHNu8BQC
ktivq/yso8xJYvfBGT1iqhDmipmEPjEnD+s/MUQMdYQLtys6xXQmZslDsjkxuzhPTm4zRYec4CSF
fmLUaU7fFC2JZqVDvclNwBCMtShPJPOm7J4IYJK/K+OCiuMenfkfEWbBKdTGI7QDAutkSnmHKs4Z
sui4ftHuCNjYG1nNiOWgG6PyZFeT3lq28Bhk1edU23hvhx6faoUGkgdh7bLW0pvvJuUw1R/SJ7ci
aEdAxREYs1lSQFZYTKiEFxZG8KZ1/tzhubgvPGRoVTNm19Rr9bbFBszXjMmC42CXyarZIgmsD6XU
960Szq7iY1ytG3NF6RmZjDiyyiNfZZb3WcKTSFtWHoDoXmJwpduawd9u/fa0aPnDXEG0EWQardJz
Z36emG48FvygnV8TSo+tEsJPxTBdwjtZy0gIYA0Tk36ajPu0jy5xb53NuGVNs7w6BUAVhDKoFsuZ
XY6eP1fx/YDSc6+d+K7hyORu9zEMmU6nDuunamUZRr2xf/BQl6aGvwVIsdReDkSlNEdiYTnTRTol
xiRlnZBSPDXcnhe7LF8TorXitnqP4vFmOUvW1/IG8HpDfEACs0cIBozegavqTOu66r2q3egHWRfQ
KxrV+H/lDHZosZETi1wKL4IchmfIYcZPi0NcLMgLQ1goe2FDLOresCuOlUw75jfBHXOc4MFPnvBg
alIY4JB0QRPsGmaj6xs5EZo5BN5WC6lu642Zn2ewqsf1NAc219GfB80lB+t5VGBqnSpiEhgUz2t3
OnKBMWFU6IQGX21Fpj8Gg1/zR0hr7UyRttf15Frvkal0JSFPbKmpafkXz97ZNUmAVtEc7LPig7mx
OHfVMHFHMGMXcXjChhwjEuqGw3ocrOJcjq+jWZl7x5LEf/Xy3wIKg055rhJ4LGOr2lPnTCwW9ECw
dGY5qDSw2gJ0eQM33nHRFD5N8xHGiT4LrGx4cliERznapySkCCm0T3RD6LNijEO0n8TLy0BYhC7Q
GdcuYlyedXEc+ug+EdXT+iSbpT7Zmp+KMdaveAYetbZaIWgN06sRv9bXn8U2wUOU9B1gK/xQ65fg
sGxlbr0P4CVd0VApQB7Vkn+BBb7Sxt6uc4KP/czFcc6kzVPlue+jX17V3+eRae9Vwy7Sj8d3y4oE
gFpWtEix7V+h8mGUSxYKIkIdlwVXZLD3ZeuRQrCcrZlpkFpY2k/r8ZJAI9tOPmFvE2EfJNhmvPMF
UtJav5tNV5yMxhT4spNduQhcZKY/wTvpeyeGKi47298XYaQvpmAvVIjhFkxn0TOqXp7JbKmYvaVr
X99UNx3Gbecw6fNgK2zc1CPdy0GbSGQcte0iZqur+IQ+wt6M8fgShEjvs45CM2nHFOUI5chUDJ+Z
rhBMSuZ8tcUwLnSnY5aO+TdzeX675b8VU/DIHpJDMqD8VU3xJYEEDoLdHsuwCVbpf3r5bRq//BMt
gbQuYjvyYSef0tHbdW3zsb5i7lJ0L/fKjFg9HsRHyQl0qzVr4dXC56Nxu5qP1MQIhytdnogwHnZ9
oo1d7c0BDH3i0ydyywg77i9Aqd7qfOFjh1/oc9n9jvxTnVzf5UiXd6K2SWWkOTMI7TH6sL7FxJSX
2voXGibKbizIkHg5PWfmCZvRx+gXTwxEjcGgWTWKG6GG9VWMxFGaFq51ATsJue3vdFiCzUY9AYss
cDBkCHzaOnuc0+QfS5jsHsa6OmhAKyxXODGD8k/NG3sYatIGjNjapa64OK1RgvKykpNJi7ohZuZf
4sIFheRECkXgpbuMaCR6YJyJrpHI+0EFiK8crJyp+12gRmpCoAaNm3Gba8XMeZF/L4rMn0NDmv0p
b0i0cJX15mSsbBjnkXfmsfJqusj6wYivp080spfKTSvYhnPLjpHHH5mPWmRx42Zg2Lrr65RjIhBM
dhZd1uLDCiDR+WN9aHrWEFGaDqc+2qWVC3N70TCHC4KaLBx/1zv/8lEFD4bdMoyhZWk7a9OTtb0D
1+0fmdu626KjP/tpF3X9/0KjDOJPWRnOo07ekYCMUKjAi8nis4o6QnMckKmNDhml5N0umJv2aWrn
v4YgUg5IPesMz95K0UXPrbNztPZhg9BzGzZ474w1ZrwoCIhqYptk5b+yqDW3nWidQ+Vk78GAY2M2
1bMDmbitK33riFrr0pxfq0sIp0EFyiS9PLa5C1DdGu7EOPmXuZreGuJabpQk6Ralnq6iZ+eCWcoH
SpiCKRI1OrYhOZCWYVzzyd3qeWh3wmbaKribyKWQpxqneTWlT1OEQyfzniZLKuT5PXg7e/hlcyDf
Nzm/hEVe4jLYJLtmyc1BOMP0sTnqpKVrRppqq4pOmr3qlM7tVlAtXpJL2TXJLsAOyCHEwcrpelc2
+87tzl0kw0e8nq68FeVcnSuUaHCVjGBjCVQF0oseLEMGlx+d6ar5R06F8JBwvwBgo4ovmqWE4SBf
jMUnk0d7X3OF0rGyYmFnhRxwIgsVqR4BXmmHhslrkRTZ08XkYzwm2vLJU1L+xY2J7sIDCV3UL+7s
QOPI4R1txfhsqtZ84OMkjKe1q4ONjGPD0h5fR++/x4HIAExxxfL4AZeL/VunubT9MbyoObq1TQAA
omlDQmAKyGGJ3rOAH/AcLOa35Rioi7q5SHrxrYtFP0iWbjmCucBQ41YxjD40FuFzwYAqGxYA2Rv8
PQFTi3MdIhBen5qxO8Fjktcq995/BmSN+vRVeSSRKLqu5TBpVxfkmWQR1Ogq5gHmietWSJkilrWq
DD8D9YhQMD+vEkKgt8MVlHt8V43qKTWn8ViaZO1lFtGOxJuGCQKhwFb/WWaJ0YsYkcmT34kfi+va
bY6z/VCX2nvMjepQmx0eiwQBdRiED+2LU4jqcX2KRBOgrCQZCBYE+k1PFRAUvRITD8PK4gVz7TtS
Ce+5J0xiM/b5mRFKc4obpgpj+WXo61D0MRr4ND9rxoyOjyzecxzkmejSDnXcEhO7BK3z7dfF1F1G
5MwaGgcaIb3/eV7rnI2wSG5DA4fED+3PbrnY616/5b2odgg+7B2s2OMMKOiqU/sJ8w9dBIKn9SyK
W7UzvdA5iKCsYIU6/pHMvoyyVaEn3Kxi7rVS7XACn7Ik/NM4FRYuO71fP+io6xRekf5vkHpgdmRc
3Q0k/iSL6bSK4uAKFQ1vh4qfdeU+uExJfRIGLWkgEVrmkPEo6yMbo+fV2hvjHApamll0+8d1dG1a
7qZKi7OvW+a5ZJts13quIKZniyKWweA6TwqQKrBMOsagtTYAO+ZrCIcaPVD5Y0psqzmhH5jY3IOQ
vYiMJYHZsEuAk7HBPrfkDyaYOKzpvGxKBIREYJdtQCQZyrP1iF1/3bQ1LyP7wf0kDPMUmHKP3Cvd
YTAYT2HQ5zfGfi+VAe5xpAZB/TmgSADaQsp9cl805Z85Yy+vupPDj3tBKfQajUtJTw+1b1UYPdji
0817+xLr7N+QzSm6LNYUyvoPNRt89OWIygFhH+pBsBQiMu6uMAcImzlRvkzj9l33YefI5dfyLu3g
jAdWBNwOJzPmpSC8yVBfpiEoCGKkN52biMwmzm0zLhGrzOaDan5JkIcXe5kJIsR7jy3McIyxe90K
goaIV197E7yKW+1Lg0BRBFcp2LnVIKHQRZL8ivyASFHNvbLFBPF3PVza5Ydn9Nvx/4cIoZeGRKdv
0RTpe/4TG8fvfJihWglelibHrLza8e3Yk2diU3ahp8SlTH7cGA06QZIei4AgJafYmZmc9pBcgr1r
CFb4pO4trwGCgvh+/W91b6LZTel3elT3bpz5j+jkn4POSy/dFN15anCubji517UOoCMgYR7t0dbz
6NkG3ecXFLvXNE0Rhq/PQ9WL3VqBInnckW4GTcjs5l0Yk3k3O/re/h91Z7bjNrJ16Vdp9D0PSEZw
utU8plLKyZk3hNMuc55nPn1/ZFbjlNPVNv7LxkEJkg9sSKIYEXvvtb6F12ur4Ilh7sw94ljjQ9mA
HtDSg2bptI7DItrMM5N5i4UF2d6R86UyTAkN0hjq79ySLeehpNtHfnsiteQHIQ9gElzEmUXNkcbJ
0fzkVrCa2wNOzCpSkf9Ny61As8d0zzDLiJWa+yz1jfjjGIj04eRAqN72o3oSdcREcdIzVyh/jPEt
652VhQfwNeuKiQ5EjK/vhbuO+I8lA9+w1qAohAGjE9oAy77R4r1t9H/ZxMDNvZ/UIaTV7Ufrmk/S
do09MuwKwIIZ24gLYenYS7HNJ57VOI79ynVkeULyDp+P433g5v5OWMzqApJl5l5BSz7GZcpnZOrv
ELMz/RJdndEp7MNGddhJlTDYtD5CmqIdtE0vG0LbJpn3SNmGZARFWQ/Sfe924q/5jKUUarpterck
/KQklNuqo03gp/dzG9F3umBpjDmpLri1PTp0HxVNUTfPDBGrHaOGNwQlOZMbCp0IP/3aYD6HYJus
A+QD2kJvapUUC+Po1SW6qwxBkY40s+XzmM0HCdvMvG/0OfWnqI3pFFfMBEf0NKINqLRUMFQovynW
x+pQuCZsASYvgRLezw2KtlHq+95rL3lf61BiFZIHe0UDIy2bowUTdDF7/wYHmH+BlL0qHOOIojEg
waR+nffShL7YrguDdgW4fFEEMLwy3Q+QNtG3IuELnCnxrGOtPznJVkvWRWOxYU2sEJYwMUWl6k9W
8sMp2c3VuNqkGQY06PfKwW6w5vvl0utUm3bwlfgrD802bbusL/gD5iG64+0qN2I4pPX4QGggpIFn
HYljDW/S6+xNNc1fqqR8dhTW5abq3j1NwUdXs9p7CMkRVCekSntKvJKdqTL0YsZfVhoNSY5aG6WP
H/0q/c5I0ljU6rCzDHVfd1yYrO9Sjloo3sPsBfd/tBxTxTml/nvulduS2Lgl+676kJWJ+uBR+yU0
tNS8chaN43HoqtT+zjWdR5iA3SGqOZxlKkIFpipAURzaxZ3AJscRvTz1afh1dg7kFVdg4osUOjFn
8x8RxUIQZFKox1LVvTufVjrDVJbg6VzaFt6txu6NmA0L8ZDbd75jUdhNmvQWs9whNApqsGp4q7rx
MXDjMwj0N5PDKvmxQbvM3PhLb7c+WqrW4ADZvHVeVu+91gdI7FcXGqyHkS9iYZLft1ZGKj+9FzQE
FaKMK9WMt3UOpmv2l3VjDs7bZICoe6V9yqb3bSRimZn2qk/tLVOTkNqJDCyoN90xqDUL0XB49dPQ
uSTvAsT7ItKYVkpmG0ISKdmY7jF4TMqh2edKwI0RIYuQsc44uEu++DLPNrhlfrgOITlZrCKU4hJJ
glbDVl2Zjpf+wPligPhz7ROmoRX5mw9l2nXbgnB0U7esB6EmxZ7B+3neV4sqh6il2vdMpbwzbQRA
AlZZc/c7DM1MfVeNKpCuwLjNP7qUKD5CS+2XhJntqbR8/WA4Wr4y80pbgWIhWQPsA4u4wCDkLqJJ
9O7H9BeIndvG1nCHsJdPnKgHMZhEP3KSW0tPG9cl05mrcZYjID7RRy8IN78hAKkuLRr93LOHg5Xk
2XJsSHFsfapPH1aWV2PK0fJqkav4d/qOlW9e16qYfzsOBzT201FaK1D5inT8Ok5euTnlyjAZ8fUZ
Ez/IDwUnEPwCMswPNqpfI1XFk4y1t3jIH0LcE1u8PcGatpUDjbnLYG3FGmJhHSMpXF2t10+aUTB0
KvRvqi/DXa3XPf9KvqkUs7lnLq1fy1ZnRgk/XnbWm6fYhxnxQEjXMS1phYyssCis0TPKLCSFh8BB
8qbMQ1YhvfKIUmRRxeoOiBHD06BCqkahwJ2ACn+6c7CQMbUJmUhBVhh94V3CUfum1R1KxghxQznw
Q/YM1iOTtpXPlHs+iaQlkmOr2WUqBY6uOt8i2IURt/8D4D8CERvSp7lxS796sQurPDSyRfiHzIO/
V17B53YnOaWeIokHtx5zfNJdICkN+5tWW9WRAunaDlW3NVMA2mVc9LtEADvsMUrsrBFRuYbZe41J
PzoaHaEmWg+ZHxJ3eQoH9xbs5XTuKq2kOLBb4Sr3IzLrzA55sm5freYrCqRsi29FrENFO4JLPdkR
cddzfTKDmNI4f8rJB96Qcg6n1ieT1GlZmtzQottD0rnF52bIiHgseYwdu9+PDZwFiZTAsrtgPYQG
rqu24rpB5F/HdlfuFC9CwRhID8ZuhdEhp1Mf57K9KG1OjIFhfZ1HgUKEf1mIPQ+R0T7NAwGl4zZs
tCo/sWquspobT8XbvRJKikjA1Pexlbh3FZwSAheUZq3Bk/NcnLx49DLuQ+9dWlW2G0VJWtDUtEsD
jSak0f7oYt4W0wTQwYoH8E4ANSeIECLWwRkR6eTGCAdBsPQTl3VJJXHnIk9vs4tewyY+F5xm4V5M
ume3kFn+tJ2VIt9203RQBAxOCe8QG7wkJ5qzeIomyzYrJXoHpqwaG8kujxIgxVGXHmqU2wysUa/W
4RcHXuU2NHFkp/W3+a8l+vDiap16yDjeJlHl3qUCQlPr6drGJJ7jjP5QfQcaAdS/Zv5cpPxS8Nn3
vkk5L8vmmawauEhx+uAOTGvRMLNwxPZGxmqMKRDv3PyBegI++LlKCKOOtYKSili2wZYN//whFoa8
M5tIX3c1yEGUoMcMDf/Z9Wk/d73WU72utuA1uzP2Vi5IkRvHqrJPEcOQM5Flcuk3zOcStzK2vtrj
15x2Z0xuzVVLtnbaHKqAC2xknTgyNjwOpG0+FIpycgU9nDKhISebpr4fDD566VrgPIybW8EtKfVS
rOqwZTpj9hXCC2SapRi4JREbvH/scyisMf0XXctsAHkFxLeP/Sgdq3bbT/8ke3fDPL+BMcDYq0P6
s+7d0SGiS1uKSfEkuWtF5JWMRpNwp4DzWUFEGtczCMJWrzN5A1iKuUewStdqqCUEijBcERjWr9PY
ixEjLqwCI1qsIpBnohWBZ8Te5TtTmF8bFjssF4mZveRIg1LLVW9ctg/FR9uHB02q+UFT6seytbFz
sGnhSRbEKzCuGr6UxG5fbLW8zSdll749h1oHM6Di5dvIBbFNPke69kdUS5H/A4Bbi0xcZBPjEtnh
sJC98ib1AAgWtiZGnEyv/vd/qX3/Ruj6lTmDmlPH0AFXj1/kzE75BxsFoEXXl2zwS73C0lElkvN4
UYpzknYZPhdOL45l090mX3fV1XBwCfcLthYg02P2wbj6HyEWz8E3ckWyH/VvEYp/BDH+f8JY1Cfi
1P8bsviUBvVf3//XMUg9xoT/ZCzOf/EDsqj9x3KkIWDe2ZJxi+VAt/kbom3/xxQqyZ4aPCFhCt0G
KPQ3Y9FU/4Oq37JUTWomWn+Tv1VlzYRflM5/JrqUyaiJ9Rr0nPgfMRYnotI/oUZArU2JVgG9KIgU
kI4/w3fUVgSmmeO0ipvsh+FPtsS+vkoRrXUN70ltnfSHHJzxeX7oVWybeWkkd6mOFMnnPHvI88x4
pvp7R5PS/IEOBGb8l/cH6kjwtVkWQ2sG4j+/vwi6U5y6RDf5eVvv6SQjNRfqXWfhLmGSKDEPU0TP
L+eHTMfrUqTKl6LTGhbMkpARzVaWkPGNVV6kYG/LVDzpEjq/U+f5qtfHnPopGt8SJ7rmqNQTpS1P
XLfksRxSIkFjJ93XrXXxjP4bZBd1n5nkyGNjV4k/A5fz0VUW4LA2BWq5xggCUGQhtWCKlFrG8j0z
vPoCeadrdeVO9ybDot53q1oSdepJBXExNotn3VHuzZJpF3F6GllaA2ODvpnW5xIQ0T5PoiMtd5RK
UVMvkfRHeFsBBNut9oakOngPsRAQG2sJog94345nPGvSw1ZlTydY2R5pHTurGFbNc+Kwm+g+SfZ5
rbKRF3g5M6tjAI5bBMsxug+jEfS+Pz5biS7OMjoHAlPcvIlJYWqaXwbafGjeymGbI2G5Oi2bad/i
Xy4C5V2R+sIoyB2TpvZDlXXzZGso5xkZ7H1c5Jvc1u49i6QPUAHMGQuRPCaI+x/pH7Wc/vwBuqUh
FJ/iKWNYgC1zQ87aLSOrj4vgoWyph50Gimxn1uZjTNPsWkjo0XQa4pNO8vcm6yiOqimcFhXKtmED
va8T4D+9QjaHWmQXosEFzZtAe6T3Fh9iPSfKcHoZmV5yAWvuXPSpO2CG06mlVD5eNdAETr6aHKwB
ac+QJySsZ5AcvL5RtsUqtTSDKxtAMo90vImTS8gex6ewGhHGybRYZd3Riezxbq485od0bDsgOcG5
Zyo27SOSDlvN/DBprP5sNiCzh7gDgEDFv1JyOu041eOFpVmPsu+qayYHFBvIjBYGaS/Z2NvnWRPP
sZjaI1CMPRsaYlR7bFFVwR6wIvzbduUG3zUAScwl7C9hHXF8dtlwB8d60HT5gAAxumCYHER5Ivmx
OnF5xoPSCTZyKrAih/wOET+1eBJEjCipM1utSbhkeDmP6D8e4bgQFWIRNT+RMK6pDIdvA0+UsGPa
haxXthxE0X6pt1KylATSaNdsdMnCC5DLbEK6w5s+CmhjtWvTjIprgL7+aiZhfM4NQJAFTRjdHSOU
45nP8c6MV1OupdGP1XG+drEXfjeDp1FNiNabLiahjN9Dh1a201R3ds7xSaTmuZrOgM30QFimsmgs
F0Oolig0SodxG6TVsAIbgTEYTf7XkCifjv73o9qjG7JJDPYVxDp93WMkUcLwa4aPzYsT//0fu8u/
HAZ+iSEwDMuZtgwkvtNpQP+0VtOtGczB6jAvam57GigTTx6y/o+jVn+JrABXDtzHJ6+9IcBQngs7
f8kDjA/atRk5mM2dH09CKQVjpxO4QjzOoIzxt8HyHiKmJU927BZbaUV7t7chimVdf7biZPH7D6JN
yRGfdh2CSyyiChxbmxjCn1b1MTCjpoM0txxLeltJEzINV4YdEkwEzDju0a5k4wmhjnYvQsPcdBbS
InhN3hmGuXPn+Q2bD+SQJw/f6EJGIYknlXsf4Y84l4mosH3W2lpzCB3GeRrSMHXsHdMYe1lFWgPq
LBVkRPJMQ4VMn4QMNMVhIqrrT3h/MDRHnraxGOuCOxneCKtblroaPFRNPuI2tN8ILCY5VCuv84Oq
mM5RFJTufpUEZ0lv+9opwzfCVPQvJWupqoavqR9or/QRbCbxubLH+Bp+6YOvZYNapUa/dmkj4DiO
nzrPnDoJftfQoPhEYi1G1tGlXY7UJDm2QBS9BdGX8XvLvOHeShm2VRLrudSeaZ4dG900XohbG1eq
Pdhn7GJmqhKJ17OQLnVi9VYhg2Ef+HhESDcCKdu1dq3XT9sMNAOUpT58f0nJQo9eqc5utBlDzN5z
qpjdsDLaNkiXXJd7JXD1E5D4YeMMTXIdBd1NM2gBmXCkX0q1QRYFxxDpS2qBnmLwgOlyTRVdpI3+
PqCUXoaWIldpRrzMoOFuTinB77vp2ZzT6QOoOheypTVn294uC8PqUuCyQEFH70ySXHZPjrl1sFKb
eOoyze/UClShl5JvWThI+RyxbFX4dSLOqwsOZ1WJymeM7/vBDJSbsEZ0YZKKeBEk+HFroT2Gwreh
Y3ndrrML7TGPAXJgzmSiSkNbcS15byP12nWkpq/G8E/n/Zkh+fNxjJOOMODiadzi9ufjWFOYSi4m
4UOdVxhZ0NJXJMeexpII1iYYu8XYTZ36nON+mdl7WLQKrIaq3VkVHOYQU+a0EDPOEcYroE1srW75
agaRfAmRjYXQcJ4wN/cXE2QYFw1wg36ADd6/MWhy6O3RhWgT+WC0Ubkl3MEEDJdRupvNe0PyBHTb
OoEG5l9RZI0nD60AvQ7zFdjuxWhtf5fmXnD4/WLxC2PZADNuczpWAWYCmjQ/gbUR04SRZrHNGq0p
NlndZycXOehgxtppfhCSJLymUF5aO/+u2qgTaiiCxxhO+RXBFLwk29m6qLENYrnWTtMLjJsu0njT
qM+eCM5+l7v7zkwqxlV9/YcSTvyy1nGAFw7LtUElZnNpfz7B9qpZiL7wcpIN6l2mV/5rijF/yDv1
NI6u2Aa1DrhE84JrSCYCWR8MvwfbWTXFaG4GLQ3JhC2KjVBBYAQ6RKLQ1o6RESOJp0q4Kh35VKbR
pd/Y2WlfZWhskqI4xbE6rMJM7npmu2fCJdq121bmxh5tA8KEUE86NFzsV+4RgiNtOKxki2xSekS5
Ig61b9ofjH7iktCm/+v+9ZmSzKUUmmTl16U0GdR9+ira1jE6M8RSwQaviPpYhGP7SKY6MvLCauma
RsZdU2avdNjsZZ2Ql6DaotmWznDfB523mo/uaWs5u/mljdb1GAilXznIfiYfPeyqIqtvOGrPulch
y6o15dl0J5dBpmTn+aWL20NK/dkcDHnqsomEPOakf7u035Dnhzlqs8SmvV76GyjN/y1+PNX/mjB5
tnTL3QDabRBBJvLm0c28E0ZNP5eTbFLWm1mq7WrDX41mMgOQ1lBsS6xP+QhWp288/wTSiLlp7TLj
UbbzWY1pw3fRuMxJpm2FUAWPXrODPRTPXpEXSrnWzBxTiync4/yQKj1xsBxmF2Pa4BtKOxNEX5a9
RLgeXP8hSTz5A/w0N0qlfc9z85pVzTpMw/gVxRTHxGbQTqOPtKq302jftAV8HQxEx0SNtUUqnOSW
MAEu7M65jdphbj2h32RAPllgeqqWW0jk3KZlkEcMuA8Wq7Docqmc2at5UDJ4jXdydAxhXefL53jg
aBjD5bkmsY89A/nZEhVujKZcEOMM5W2wqvaxUQiLHZLqorZQ/qsw3sWmJpAwqu22RA2xCqa5ho7m
FDJoqJExyUutH4l7VbWLmg3KloHfBhMw2fXmsLcsxbv2NWCLUF0b+ghmEWoa6+r8HgH7cIntNr/H
+kAGemOor4MP6JKMlvCoJhri96z7Pg8uOCi5p4/twuScL73z/BDm+TfXr5uFIjBq2X3S3mkc0ygx
7PqgpWBupk39vm3cLyIanlUjLJ9VNAZJHnqvRqTctWCDAbBeyqLOHgODS9BhKqXnW31TDKP7EnjF
VfVi8wGD+5uGhXZtkDW0qucf1/y6rewLewlh4fPnYxSsrDUbvwBC8xuGD/gkZYa7m+TXyKUNGUwP
8zP28hbgPK72ylGsjW0T5IaGhAEArmvFrLIXAz/MQkwmRKOdrK4EyS1zXKf4R211p8RO/oorZ1F7
LkroIipfDG8nVOws4Wgd9MK9OkOuXhTFii5lRk+Bke+in/fcZtYGRPSXmSJC8O+reK2wVd0xu8N9
GU8H8cFI+TllI2NvDzmYrOtox7wFbEqW7wtDvySRjDaZk6n3H1eGdGMQwODdUPRLi6Z5yTi09pCC
aLjQFb3I730d0cgYBM+DVdyUjIrLs9XuOa1AU478mswDQMjuWLqpdQ0ibqd0cMl3ml6ahY3bP2Ka
o0zSF11DgK5lTFzrKNJOVShQPuCD3agQbkktjlB91z3Ls/KkvbrtiK0iTRmRh8vf75G/HhtMcjw0
g7M0LSEDJvTPewxt7Jb/fLgdRFveFFZPqTTImx3VYrYRv4eGUPcERjn44Jp8pVOhrzWRk8tK7bWm
PU4BBiT5JnGWSEzy3xmVxAutTO6yPinOFf+yZRrVzRUk880jaEM190GlNteoM8gpp7ICZZJitcQJ
HQfmW2wE/r6KyIMDidht2hFwUHwwp8Ut7AMQhjBJ14bMrHPlDNYZVWz0py/ll9YRX4pG7aFxbrCs
Xw4OVVTUrl5y6q1yvPDztGicRkbB6MjD4N4P0xqGs6Dda07WLWbhY+X4+l4zDf8aV/2hCGv5UJLP
0MRxcJVmC/CHud38//MdYvapD5wacQRFbcRhxLlaRnXfRYV3DpI6WWhYFM0Wz4YV0zy3SuWuWUWw
QheoxPz7UlXdcz5m64KcgkXohcm3wDXvjVBNnoVm+6tQiLs6MfKj2WsJYEN/3FaqHe1//+MR/7Ir
W5xN4OtzSCEH5tOPR1ORj4vpe5pnIoOv56yDYH5oPgS3WCU3xfSoPZxe3iWDlrP3NjQkuri/z0Eq
Ogr5kY6WZEcMOfwKzNJcdIawsRX7i7IAkNq22o/exoIXT6koXVg5GzZibwNNPCTDtjHvJKQMpODc
qsR5+LsMxIlIqqfR8cSTQq4LR4R1nJCvTeHXPqDpttm+YBaoefmn0nSO7PjpBE4gjgPlXUURTJ/V
+vxtkCbNZ5gqPiQg67APAwJWeCimaNv/vpyfGS06LDAyhtz5DtVNzSQvxNh2Nw8vK4yUm7LFt5aE
8Fj8gFttnnzofCsHTIL3zICMB4HWzCzK2/yitRvAHsi3dvNLczDLgyiRWNPOzPaF8NhDaQ4cUfn0
E/xOu9hxR1QdcbmXkSPXKScG17Ir2GV1oLgYwzAHG/Yr6e/o5qdNNvVrBFH4nVc+7bVbj3DPPERh
p8Anbp5jpcsJpVuolY8mP4nNp0pE1pfGMkcUFsFwFQqcw6521DXp9MEGvArlCKG+naeLA8ofzBWT
KNTu9R1zqvJU95eimTxYbBewsuXX+eTgualyDfbzoUIU5Gqh02UY2dnVTXbJ+wA18Ghib4drHy3a
STY/P3ic3YqFq/fXolfVE2Q38LSsb+tKNMmjhowDdfOW2C/p7JooM7g2JSY9FQoYG5WGnQFxf0hw
rrmq8YkpSo2bZmo0obQByElzTiWyRt0mPltmOsq/5TdJh9nIU5GhzS2ktgeXh6UXT97cHlQzeGLO
sNArpdooUlWuGb+GpRsU1ZfCHN4EndWd3sR8LaEfDIdEC8vz/NARr77pE7znVYGDfjH4pk9kH4uR
BpjnyFjuGwNwEGBU4MRvw83YMIxYWmPM+A73h8mvKNlzcuv3iQEjZiWtvD8lBla6RCJsmVbWQBT+
xoN2uyrDJto5MRL6jPCKVYLccYFRo7rpSb12O9jCSeaZf7ihxOekAsM0p1mFYUgLMY/4XL6hMDAb
S2WznJVaea7vHNkoKwMn3AMUfx6ca9nba6lYWbRu6dwe9aggG0gpo8PYVwCWp5VRTsUfPUKsFLLw
Vm2Rq6uittM7dsXj2GhPdk8wXFuYz1HrDG95hvLJ76vsFKvqNs/D+Jap7kavmbfHkiOHJjHDkIqz
CbIxOGqtMRx/v6zq00Lx80JiWppgUWW6YxjUYj/vya5CNlvVAcGPQiIZQZloPH7Uo95fTpfC886H
bkKjHtUM8GqqutwCLrXdNM8cwjQ9emP21tpkRhWpqt8az1hpyWCRC6jn23nvRNprnRtT//H79258
DrMyAANSbDNeouFI6MXn924WY57Sj5rIt/daR67NXHp5o8Y4dXqJuTrbdg29yGqCoEvL+W5Ust6o
bT4c54faByihptYTkgDOR3lQHIGKaVuOEdVlhJADt1HJlllVhvddC9O2x083e41C6VnbcYx+zK9s
RcN3kg41V1+vLnpXOXcW4phrB9cDoarCgGZBadZdZjOumWXNIfBNvIxdWZ7LHsRKpMEYLK1WvOQZ
/ZI4TjW60rzsTPkUULSeVbtG+aLofwjb+bVjO32PNlsqZxBV6p/PZXrF5qAr6Kc+fnTxKD1Os7Nq
0Ufgr5NKTzAZYuoJodX1OboIlxtEzVnF0uoxa1wFIYzdnUlE2DH9VfZzJUIIi5xB0CMeAqFb8oYB
E0jg/EODayrv06yIlmk2iD8EHf3bJzI0yeiHzi3/+/yJUiXzk65I4HLMe1FXK8cyjdfN6DOdYpKw
hBGFsYJ7eR9Ho7KOxm5441KTR3H1A0JGSgE4sMxH5SB61Xg1gOHCvKgxsyOzmBdU34DkEz98oK5L
NlPpji/VKF9//yP/9Qa1NNWUcurOEGbMAfrnG9QvR8cNdLoEeh2+QhzMUQkRLusBOrtTjcRaOnj+
vmXptm07fVVEZonzYIKr5mgUofRY+64/6k1gPKeeKFfWkFkXOmHNSlfyHh9WfBKek/LptPAPa4v8
ZWprOhprC4uqtOFHzlPTf8gCOqXzlRz55rLrx68EHikogbti3aqbmmb0wR9UY4UtE6R85LrXNKWz
XPtdupNBzDAA2TFNdivYRa1ab6wads1QFY/zAg1a0WCTQTmD/V49zM90KF5b34l7dz8PhfqhRZhr
xjdZDcFVlNGz0lnpqiRJ4MX2wMzm5T2ZRPkzNCjCU6fVTwmw2Y0FUqa2G1BhOMkPvRrRCfVfBubP
a46maLFFXR3V6Zk+CaJ/f7lnqcTP6zHbjyY44Wo61cnnX24ru8AcdIgytMe8iDXCHQ9Cqi8RTN+d
aobmCsWpe52feVMqSpigiIQwRYRKZzwLCs07y8NrZ7fdD1vrXtO6d++SSU815BiGIL/kZHrExkOs
qBtZVeajKdDmUgrWGyUZKsxI5cSNCr8XFU60XPhyo6M3WnCMYZU1k/KcE4HRCbBBgLRE9Kf+G6KB
TzuSwx1LfpFNSL1pfF7VkWlantG2GJ8pUpFRYRpulQr2ZKEBY2/s9Uh476ZvDHGG6ijPxDTFW8em
7nb60DkNQfhlbqS3viXPdcZB3++iZmsE0Z3hliHIrf/7AKkzPCqD+/z7azhlVf78Ccg7FFMjVaJR
dogL+vmWDaHm1gn29785+GVgf4EUGlx7zXi1Ne1NdCqNeyHSW5W22S3M1UWe9fV9iQnzlkli7bIk
qHZCpmsTLu7JRmu7NSwLBnkbRDeGv+bKHFpSNhxV2Q0+O908FYSKT6qx5r4r+CxPDd73A5KpY0gu
z0NfuF8BrEA8ZKjk96I6WcRHYC5KVl1XaQdfNyswsupjha3IhApJpqX1ipDQWLpNVV6StkZfIPNb
r3NUCUj/g6w2da0rincvgrFfi9RdDkxcYW1PNxNqsm9zstz8YMWOAgijRNWo6XDGJkH84PT5K6Tw
L0o4qe+TxD8i9NDYhtAvjhG48d9fmF+iOjkw0IolPIH2g1BV41PVFPQ+Vk8ThK1BaOeaHrN8ioS3
74fuW1uOjCE0s3yyffHN6vq3jiCBTRxo3iqfdmGX4MgpmxGYkLeILCq8ISzEzrA4outB/Ye1U5fT
uv7TQkDaIRWe0HFA8k4/j1GZLHYetXi49BK7YXQlo9Ncv5vPbMPxC2LgY9MXO6VO/G3SO1+VOJB3
aZuagL8rnE/ooq+dFT7Q3lwEDOGuxFTEoE6nYJfKSI8BBNVNWwf1LU+lt3UxxSxdiOgw4clF1vie
lmwJ1XWwhgOYZwA64U5geqYCcc0tdxqWwxrQOT2FKbKUykY0dXffS30zdQaGKoFTU5STc+Sil1Ma
JxO9c69DFXKS2j0p4VidLYLmobZaC6PHTeNqAWqWBqcB3clQeP0pjVpznYbjuIQ+25/TIjl1gSbu
ktSMrg2hMm2lGI/19OBEKOqCEI1P+T5Mbxzb7gCAB12sndGmSELe2dxMMXzIg72tk5E9BFT1qn8T
YxdvMaoNa77WMVTbh356MGKYAYmg6TB2eEx8jnWXcHpIddde4ek924lrfAgO4aQpm1RxM2DkfntB
lrAtv7ceKR9WlpJtZAn6dG2xczMlOrMp6uu8SzNcTBgCEVAq7zY9lrDrwATXxUlxW+fg0pH9eMjj
RNkpQ3JCBpCt6kKW93newRWTQXYMsQOthnHIkTSKeKW7OTTodtzhF4ovQA2faydtTvQ7DViEVRqF
XwaAG6uA5EVScWIVx1K4Kjw/fVX7gbAvxuwbA0fIa1HKW0CSRRCPRGpIYIpRaf81D3QzdMFtSaqT
1MpiNzYDxTTMK5PRJ4lSzsM43do2buhnSNElxogBrMBmVrbU6WASmgfvwGfkDuUcq4hfSGNny/BK
zJ9/5Ly86tsiWpNF1O40CLMvSls/q2hMwIJaxXpe7WgVkS/vRiw1DsSqNbxVcefJ0DwGZYv0UmR7
LUgP6rSYODqupsK8mwvJv6vJRRe2l86z5c1woH7VOVLJIOi/kHYZn+oqbo6hqZEwThyEEtrQiPym
2KW9WYGJaoe3bBqTePaIxSkKgiXDnHovjfo9aqvskiU+mpYiTVc2A57d7JBo0s7FsLwotCbdBFL1
HxQv6K4w49hau2uaVeA9apm996lLqS2G8FEBeLVoTeWtLYT/0IisIFUUzx3fxhoJroWq3w5S+HVt
Se/dKw5UDj/mV7ZFqopQe4OZXawdDbrgx9GpGDL6nkTb3ykPse9wwnGGLxkM+N8vtMY07fx58Zra
dJxkLOZnjpSfpqGwhui3aaA4UZERNqukAAZGMzhlHeBZH1YGMzQdWQjPPA+qaVk01aozmbIr9ei8
4vTf0NYT90oQl4tiJLFtdCH2zPVoY/BVZKpGjnuzn5rNJ29ovTNA9i2DY0ryqd7WC7vAaAcySGqD
Tg9mzBfgy/ylY8IkbkX5KpoMohigwRWyC/NuTEhO822FAHTZPLRebXzxE4bsqlHtLcfOnqW2bPJg
eJOlFuGVu/+oLHIS3TfJxAEKW0bv87N4eqagNf79l6r/Wu5SmxmYSKaCRrM+d0CZ0LLfqhnl7kj/
cTWPTmaBv2tNfVBTvheW6pz8SaVGPNcLFlZrVykg7hZ22YuDEX8YDDIV8lbOn5xlg/BigId7P4+h
0wLgdJB7+uUP7/zXvcxyHHtWSLKV/aIPzhX0egLvD2WXDuylUbO71t2KImWKMqnsmipfYx8a9NA6
z05eGlAzRoTzRVrV7a5yjFfXgsKEgjnkd1B56V6NlQ0VNf3J5I/SnznC8+cf8FQJa2hbTZV8V/XT
D7isseyGFQVk1lryydGpqpg46Nf5me4xR0uCkeTeUn0JiDAA9hSMRyXKq7vKcmmghFFwxP5W3RXT
wyBqpC01uIQbaUTtM3P05IYyczeU0V2IkX0JiMxZDmUx3P8fws5ruXEl27ZfhAh480rvSVGUqXpB
SFUlmIT3wNffkVDH7T7VJ85+2AxS0q6QIRKZa801RqkmtKr04hCoYHhlSGQGoDAnyNygLrKbNaTZ
N2FmajQGONGTrcyxQ2AVNsyVNuLBt1Cd6pIt3XbuIhVkpIbe/9PY8AqKwn1CXQK5c5juzFAeFAjE
b6MH/zr33Ax+QdddgijpLpTb6RSkLHDy1fzxzjFihpcq4n8JomdVE+5hviiJmtNPKyttH1GkIvUR
lW9dVSHmhufcwkdlx0AgoLDMcqPEOVFPMBdLrhvv5usAF7/PX1FwN2jcLpjHRnhBpAQbRdKf6sGG
mEKjjio+cGmpk0ykRM1LYzBfFKfriWZvAyl3O28p9UspqxFC0aw1sxRMgn6vC/yy+4Or0mf/voII
NNM1kGCYIPUI5tlUijajXqs7tYvtZSyLAtBH3lt2lfxIMQW5FAXFIgqy7mrZ5UrQBr6rUR7eGbH6
h0SJ8fflbnMUMDj/qJwiHJN70P88RWREEIa0H6jMJS0TNX35g94ZXOwp8i+O/jqjXSutdnakj1kM
A+umF4CcfNueNgnllhcn8F/HuHb3tt6BCZc9S7XS7aPpH3oG7L6rGEkg7vJVYiGm7LLix1RWG9NS
+PUBrlyZVlsxfSG8NZ2p6B96X7S5/rpP8DMajGhT+yHfbTuuPEn9R4WAfNjoc+Wg6YW1uqKgs0Iv
zj3PYnZJiC795OrMFt+BNoUhh35MD1BvmL+dVFe2VwCIQ/xKt4kF9yN2ggCOTN+FJJ9wQbZ+aTCv
VZJAUO+F77RM+LrO3aQxqwCTnYu7KfCvZ6tGTxImZrX10Jd8Z4rDpARDlnf+0Z9M/ziZVr8zG+0N
SFqyBEjinyqtUB940nadObZcYbq+Nsu+p3hgHW0n4GBGjHiuhA3MCILq0oA9RUN60+I23HzTYQuu
In2a2nMKeZPcsih/WCaxPbfIaylQ+5ixi0HPl5VGLC5243wmQ4852bari1XHv5u6vY7oY+6CiPia
eol1sMt8ujYQ/HozeXKV6Tk1Y7Fnsjp7UHB2t1mCUm9igzpQFn22WpJrWO+bneZmD4dZnmvo0ctR
ajt98k0PGwZgU2NhRFO54WYNm6h05BS0Fb8XU4D0o3I/MPXom6DOmqW3GrTc/9PlIE2SKvsJrffF
N1/mI7kcM9bakB95bsW2TkhzDAZob9N+suR1nbYldiP+0G5CzmWUgLv/+17kysvmP1d2+ZazSTpx
uHL+l1BngHOjzR0iM72XPFor/1H6/gCVoiV/R8Nn6XIE5TcYbDziQV8Z5AUVjdjRK7Wc7QIDb0xv
1de8C7IDeUR349SiflhpcO4Nbz8xwv+WYzyFaSO0J0X2WpLQZaKXfemqc5wPGyAPI6pMlWtmRHdV
9NoqrC3n4Yc5drmqtDYl9f9dboJvLrUK0St9qe9kB7BD0B7eeGhZ6EWqpY+QmsyzlmkQ7lupSmFn
XenaV1LSGYIHp7xONAX3RDMb5m4IGZnDcIbpwdI5hT24jTi895UHBSPRpo9UbXnP9eKlsvBjTm4s
i0HtWO1ztzRQ8RYOLA4QBTMnM1aE/9RWNAtVTUN1FgnMFmr3ApokWjCSW57npZiH+kBTlgctt7Eg
dN0jiZXwNtxmiEvFph9qQFFxgIHpEvvm+A+N4/8qoPIH5yhg68TaNNv4ry6BV/VBYJmqgD1XNedS
j+ptUKvxWsBwfWrb+ndjM1jPLJo3nyFrJ1X2hjnxVp3y3N8yv60SQW0hcBp8h7bQf6bMBm7Ri1Qn
5JYfaVE6N3bDAtOin/3DaAm13r9bUwBFbVNWxDyLPYn3X9s+RkGZgTRJaHnBzwiKxLIMx/iplg+u
CbqsV0ENxjqaHRAz8VOFePBE0uw6f8X8IbijdK7JjCwSWFaLwUBIkgHcZDqPAz9nBWPv9c6v+dWo
+aeRWgz+J5g601QZl9IEkL4PmtFAn/Q+D0JyjSpPo5ejtrxa1RXvK7dbqmlzce2vMhvlk2hZcZvb
mKpbPSIaRE5W7QNd2UZK2x2ddqQ2K+fl0ogNTSyGacfgM4e7RnFeiWb9jnun+or9RRP5yiKJPdx4
g2OhDRL2a2wy/tlRFuRr6p1uZ8bWyl0b1cGt6olJFMb0QWPGuBH5NW5pDTwlpc28z8qpIWzflLzz
KInOJZKAbK6px/S8cMovCLfLK3qaMHEC9WEDUnIg6dynGHFVxBzhI+NsJskfxNf8gPJQa/r7Kon2
zM0Yb0KUj0yPv6I2ugVEOX9ltbhlNDe/y2MBuNW0Fv7dUHNj61nqWknqcDNHlXybcfcwa4+hVgF8
6V0S5QAZ1opnw9a0wATEXjd+FjFDjZS63tlaWasMw3eLy/Exo/BNDivrVFgYDepQrFlmmSZvERWS
xvxhuaIHe9tclb4Va9D/4NsYMGcSJeWtCI5OtY/g2LXnUHX+qJ35REEdbp0b3VHJJNvIgwYz0M7c
haNT7JvCEvtSwVfslP7Ga6N6PdmT99bD6V+YHWWDrrMImTVxeo1Rqy3VQW5/a4vaVo5zokvs/KzE
tbXIFKd90YvaWNSJi3DTDp9oPg77vgZq33MNvwDZD0464p1FK1+6bGp1zdpruhYTYBr8/tDY2r8e
DLVV90XOjkDuGGraCPTTYJbPL0f5MV+XhKqUKfBSESumJaoriU9t63QJtBGF5GVX9JwvoycVZtzC
Y9j7EnhNdXHHqP5+ljHtSf9RdOv5s478ksrOMhBs3FZL1T4L3zTfoYgOUMUNcQlGQ9sp3hgdu8bK
N7Wamk+RAqDN10PxBmovWXBstV4nDS0HLP1Fxolqy4Ssf/a7fZSL+tWJ25NntMWn7XQ4POCsXbs2
tk9UN9NVkw75J5MiC82h9xNAl4JGEE5H4gYkQTnhvmaFT7qp+u2rKHdtETwCJRT3WqIT+r46pgEp
ihE03IUxrjt79y32VHfj+wagMrQqa3J/JwC6zqMq/fhhF25414RV3QEgx7uhIgM9v/Q9ShVa7GF9
7pxy1yYUUoPp3rpCe54f4ioB8GQU5/mVx3DURlNsaxWV5TO+leSgBumA80or12ZT9Jc4VCgLygeY
2N1yKvT24BWms4PBNm2p75WPDlUKHt9lVqQBLlGjaE/fT6FYQnphZymdk3tYjPvYcI8j682LWsH8
KDuA4UhCqJ7kA5P/hXo0Zc2kSSf1WAzZWDI0Y/HoxyC2xASIEx/uJi9qnCeUmjd5ieuaISAXMjcP
NOeGuEx21Mg/PKCHZRuXX7RMbmpWBj98oCpLmXr1o2GnkENe4RLRLhNh8Us7DdPFXqS9Gm+0Bi5u
J/dtJtS/U6W3oWwBOIBoiLQ2xfg8j+vbPcfTojWLY5540ckLqR9VCT1kMN/NlgP9+GLAXWOBARY7
kC55mVrkRLGposkqnK9ycj7MEsuLJ30vWcM2A08HsxFcknrIFSqU8GXkaGpoyk2bgBWw7SMNFv+w
GOCLGcdKfXFtewfomHTOqIm3zpVp1UYezXIdXqmZY6jRpatGywcT5zr+GrVgisah+GNIt03EX85z
/Tuj05TMXrmdQWJvMY4Hdr/OBrRSuV7tukR9LqL2FyyfXdxg0vEMGxR5XkSbWnp2lBy6Tm2At0DG
Cs1ylZr2QtdygKXTPh2zD2OSxLk4YC4N8K8008TFOUuMCezi8GGNGjhLaqx7hu4YLJ18c5tZlYEj
csI3DtgtaVmnSxqnAxIhKoUcWgqU10xhvHnSNNTW4dXMhw9VWpsUZESdtBIlPXsy6SlKuKKGKgGZ
7CRb3BRPGf/WMUJuRKiZt3+Z/26GQT2oHAJg3hv1emypxjZoEzyz9Bglo4viGZxMvLMxqcnKFfA4
mKlDJ6agGEP+SALqzowkt0hpYtKkk8mXdqYix9OUsMYvOg93k62aL6rH+Rd00YTWFTGnjnkJ1TIo
55K4dpMQOxogMHUfack8ju1Yb/YIvpkhzacYgRTX4KcFmce8wup86oxxQ2AbYCmjpAt1NlChouJ2
wUgBETVPWqpGmP3rQZqrCumwMpBZ4RY+tdJulUtr0zg6rxHiK0sasCpuiKva6s5tGkQLQmbdiTKb
tGZ10Jo3DSItLUyORUUiqi5wbJnStqUMFsKE7Ah64dmJJnffTdwfxz92PUBy7za+9HY1YfWlQYdf
0qE4+SL2V74D08ZGSlBAmTrg1rnSB8IE1hivvZSLqWb7xC+eW5v0hgmKtqrfHxntBIjgkITS0Y55
GmUIh7/oqmQuJhpgDpjSSWb0FANFF/9s6mBdevnEzBcGMyUk54rRbMxeepQ4h8QG39laerzMpf+M
Wehlr2FEa6UbLfC9n16DHMVOERaq98zFopagU2tajBeqEepLlntDFjejnW03C4McQMSgjYvo/snI
/0SEZWD4MJpVolTHUG2x/LhatMyqhnxoDXGICaw/WJ0feZB9ZIO6Klrcf54x7Sb/xvlixxWW7RLp
jSNtBw45fzcCjHIxajlLOuZMaZvLOUg2tkE8+h5PkiBStHx5g9+r62hMSmMd12JrteOWHiBsUpLG
o/TbBaRQMExTgmyl/a6SHrykxoiXZ+8ISRkykK68TFrzBPq8UHr0AoR6/EntlT+hLKylbS91N0bX
XDukiz1sF7oUePm0Idrb0tRXz86+lmGAkfHHHJ0fOyDeZS1MY13H9ce3vLZH4+w6WABNdIC99ALm
NYbAyjBuLhUu2RTifru2h0xdN0gFQ/rQyxjNYIluUJ+9gz00tqHrt/BNxk0q7YST9BSOAosyZ6hl
76sHsyx+TjF9T8yGmo7jUNOfBcpDq5Xuw6l4L1S506Nhy55XPQaEyVk0Kw57bUyrxRvWHjpFHa2i
x61qFRlk5pL+UI5JibyWks/YxES5EQn6KQI1ZsodaCeZZBE57K2xOAZ0tpjCDhdGwH7XUb9iZUOe
sIAqjFNLmiANlJDDQBM5QRLpxtgiS6/fmDksOV2aJH3xXpu03sXEeu2D25LOydzBPimkhxKUMXA/
1JQaispauioVw0cTIv2VPSLLUKUPgcOcCUtCGEPMrFcumCsrg7KDQm57i7oov3wHKHrLEQnFo/t7
APaBTNnel6g0x1h7DnCcLeimf4kgPmUc2SLEgWpWDfu2cFctWk6UG699LZUFINuW4OOVtT9B2WkI
8Dj+ZK80Bh3XKarP3ML5KaT90xxow3PwXaFWSil34gitLWyhLdrQGn1opJEjsTplNfRjvAhGEWyT
IZHhyfwJLrhY6CioUrtkHxb9mYYCDUQFnzKW1lLEA1cPjWmDoC6u4X2HLTNUeE4xXr5mLVKsRjpQ
s5w9hcIUiuh91pTUKDeD0lJdRZ6KG+PA3m2A6hp8RmMCayN5Cv3xJlzzxh7i4UgPq9JbLxZrYNsY
uMXr4NBnhMxbNLQ+ElcN8dnSM9415K6aEgBs9N+Kmp+xj5wXBexcbnDjIZgE1Ax52kKz7F/4hexd
jD42QiNrSZ+sTga/KWvYfqhmM9t6DgNiNK600LaBzjLLMhilB/6kdzs3nplGUE84fU4R49+CQVCs
tlS40eywoI1180RuYRv3X0BjDraJD5f13rrb0pGbolbodcYF7dLCn2sg3HWiN9Uot6jcmJUutqk0
7oIkRKLrH3umWLVmy1ZNl37emiLZsoTN5GghYedU+xnCMlj4AwIxtVs2wKv5WcFKpX0NIK0sUUOj
A27RArO/tNZkiq8ATDbNxLfdmF+Ow+6U+kF5o/0Efo3ydpVWvNms8VNnjqCVJmJbOolHaSc2pKc4
5CjIp0f0xZRhxh0L1haZ/FtJFGGp1LiOYymDlvbjSXqQGVMjkokZmds1Oy7uPDptsVWxKm39taqT
H450KvfSrhyjWTbi+kcqvctWi4EZ5SJ/LWMZSDdzjKTZqydszVnIjTqtUAkjzxs8JDXS7cyG/4dj
Ynsm2r12pP+ZDAmhAg0FHWpoNrrB0peyaGmNRojRLSJpks5RSneopdV4OU6Ypjt6xmvWaMBv0kOt
SiP1gJqa3ahxCpBVc/RcwWUr1hGmQQYIqcP1HDxslrRW0o16pNe2tF+X0oM9SCN2RoJ6/r2ELeus
Ib3ZJOO/JkTaXLIIQK3KWkRVgbMjoISGjwEMtLMlcOxszJ0f4eWupKFbSFd3Zhy16I8BwihySuzF
1cGTZu/An3B82za9CvIS1AHDQ2+Ub8SG6brY/M+htIS36MIL6Q0HzWOv1PxXSP9w4XAMWzjdc0TL
aEEa7qgjH69AwbrSRj7SCO78eB2UtomUzXr3JrY1DgrzSbrMFbjo+0JQBJMgQYvB7c7VGGaVDnSl
pB0nrehhiR9dy6F7wYFbmoIzetAX7Sp1FG3lxKRv+V8MjwJ0u1aRk9VgxRZmi4l9kk52EGK3gKrd
ppe+9hFxe1ZjcB+U/JfPMFyA/wVHoQzCxqAB7VTbTVArOdWy7wlF89UqGm2XSdlCJtFABz4a6Y9n
CXYWtg1bECIgM9nrUSVfUIqkeW7USmXGDDnP/DKXH/NLlrBsn0dq+IS0WX9AOGNoorf/odno/Fff
xHNUXXcYZ3BNjdGhv/omSkUn2CcBxxU9gxAL+PgGwEXSKdlhDoAkXSXubbom2RuuixpLpYizccfY
ID8dAwxVZEeHOdCqOPZK8bSLTpFuwxqYPyd1w3QYWN61P3gGkXyrPlQGPzioSoPsEC9L1NvfrYje
O/mJ0OBxDo8iV7xLiAJ6kXvAAb9n/MCCp4usdzSujUVelBMwF32VYNt6tgZMLY1aiEMoswJUrZ/y
CeubkqjxXika+ya4+bhtWmxDpqIWyZDWTxeIJOp6kBiOsTJ/VDMJgNG/Ylu1obmHQmZtTVHp4EWV
HwQRhkvbyvSFZVGh7t+dosvPzGv868HJRqSzhv0P6Vzt74qmQyOI7jQD5LarAwj6K4YFv6+iGqHi
VmSyuQDUW8aew89qdYseAcIWaIY0UVYXKMUJ3Earlkk/cvZTaTE7piRswewd4Zh/iB5qf0cPyYWR
8+Z6Bf5PXPXvfJggG+Al7HQ5ekXtriX0C267f7Mc6NadOuaHAF2ByxXSHkyajd/Z37j2lxbCONyu
ZMv+oemv/Z3P51tymSrnFMZ0Amyhv97NdLBsJ2R6jQIv2REaTealy3BjZT5T2M7UP9S+/qVqzkEk
1W2g93E21MhYzsTx/7tzYgL0+qt34piaFFcxFW1qtmPqf7XrOt8Pg3EouYkotCXVarh0/B36Nt80
jUSTVFN3qILgEnRqfaS3bR4DLbE3XhKaT24C9UVlMUvgfSB8U31w2F59LjNCCrL7oqd2vddN7afV
9KSYRidcA5eur9+tGVOwd8d+kAUqsBhmi2q/M16cib3S/DJRtFfX6TGk+sx/siowZTvJ8S2/cDed
Yb/9a1yDCIhlE4+dqZNlh04L5xUJHSLEC1cEFFRdRnhVbAXnQOuUde2QXZfqVs4RPZuxzF3XfYfx
WpEoxBSfA12sT6/FXVEzDradEi/d5JaSoe9rZeIxHddFaYYrhAM13W16JGQwYd+MAra0Kh/SVhgE
zxlitconK1We9Dhl3LPx+b1+N6oD3X22ue1KJhTjtzF1z3VegVr7HlGNdEEimRHD44jcY6fW0Xlm
q1H7e1iT0ZC107SHa7d3k/TKBVy89mDrQzp+TI+zb5QYtL8KVVfdYDYU29SnX+n3YLIVtckXPkcB
zqTgeyYNg1Y5VNZzxDRZk1TmNVUXWRtUL1rOuDKHKe8UC+jo4JJ9TkwNHUVLObt1GF4rqrib70V5
cjFc9Yni3ELPW7l2ZByrENYz/nKp7ftmL/u65t7AlUUHcqm857jZLgUKs25RNxShTKOvz1MA7akJ
shNWlOxkVNO/noUnZHanyYCxtJh8/CUe+aiTbxfTecgJEyPLpW/RWnsuHwZKAy27o0fnkdmH/O4J
aER9TF69yWJsf/Bht/gtf46MEl7NblRWuBzMA/AZ61BmYckEsbE3A95Z03AmuWUBZpWKY1o6HOoi
nWA5zXfFL6qN62UuxkGXcd7aTLbK2DcLN7JAaOouo+Mw9l6qZgoo2JfplrSskC3hPm7vQEamO53d
is4F2IWIeZbvi04+U8zxaSzVfDd/SFMaclRO/zp48ftU5Oam8DqQRbmaw3DEteE1kBfJfhMIiuiH
WECuSe5Cyl4oTH2h+ptAWIxWcyvlQ5+6h2/Yl+9H1Ox70Z8xuTRPSWK9RuWzJcaArWdJXdSLCnTG
vQF7dXTghaZ0xUThHRm51qBi8TAqprHKbXDmCksGQ8A8tCb5ubQfb/Mr1WL358ucRQhMSgbXaQP5
l/kZdw57n/vqs1sjCMh97yHoN64Gqw13k2X/0Ofhzup5rNn/d07qrFU1VU6qKA30CXZyZIbbPytG
bS51J9c+mXsbxaobkUPnhril8FLutZEp7JDN6erWbbvoEsbq/DPdhvrIbLlXLJoGDUuXJhm/wjTa
U7bflnKGTXdtcDTpSAkO3Vy1MsuGDmocB91m0vSanqs13Cy9UwGpcb9jAjG4+t1PJ5jGQ2QRs6Wg
wI5vfs2UFaK/sf09s0NSD6zvwhAWGh+DiTCzsy7cX+EpJJwAbaey17Wp3hi3HJE8BlQ/lM13aAJr
iANcJmnuo8U5r0qewJu/fH+O3OLPYE6zpsO0sit9xIfTU+TXI0Q6JoVC+f9Vg5k+DeNtFgI4nDI3
kW1R0qQbeRZjFp7JwyWrSmClFananBOqn2btaI+uspLnMvszWikLk2xzNMPvyo/GkLMNfOe6Vn75
GYfgsfOuBZNCFwZKy40/QLCKZXetiobxZBTmH81tKXlzySv+jsALdZt+rNAUJ8VVcXnnjvd/f1Rx
9fBcsBSXn5QPzIWdQVmIa22fzTOgAt2vb4bFtmDab2dAsF8Sp/7h8Zd/Z5pi4TDt85Oeegj66VlY
abSCJTjccYJE60hr2o2vjvG6EmhdFvMAWd3kaz1LlW1m9ks/ATm8mNrBZXK7632Yq177fd35A+AS
oxioPcorMO9gVFBo9aCUy+gRluHkQHPmlJZg/8vSJZbv5xk7ZoJMZj+yxXAVSuVZOpwhCA35VrP4
RQ5j+zNjzhI9pSepYDw4//+ZZxomq0wH7i3I9HOMxXlLqzXDF28Y5K6bisTrEAn9BN3Z9/VgNyjx
LeX6PuXyQeiM9OmulMiiufO4kz8KTwEyx/gRfD5aMABI7Ji+Iv2BL2nsGTrXvY2K/eU1oL/8ACwy
DeF2TRwJN718OX+i9puHyxjALnGoVyMd0sTJlQrbcFTO5D9BWqdscayZlsbxMNwqhIuTkdg2lPH2
pfbdelloRn39vv8x+KPu/vOHKkUZQkAH9GgTCjgPLDrjYn6qt68cqNZoE4wTHojgNcq9324XGPvv
HXvDkMzChYQQtIX2KZ+owkiuvg9dPnMZCQvs9qWpWvI1VrFtlZGygOGcewoS08KgCrpUerjdSRZM
kKpSZinUIv9keJMMpqpSe4vjqrjmX5X5O+yJdDVRp+3iiounmzzO4+zw14ATzl3mTQ/HDE1qSHEh
3Q/JdGb6XV+rjR6s67YEDqCCP54X/LCNh9UQ1xTOHLGLWj9501E1rsRoucfUbF0yT+OLr5erVimz
g81VTmD0309Hj4pYqTrv30Nj8/xYn5rWISDRwEpd1+3OmlezWvXQx9f4qAIFGctI7GIxZ5rmVHit
GOPVLD7KONVe6ddM+7Hhjj4c60Cpb5YGeQRkU7xOLJODrpbrPUu3ak6rDE00gXtkk5i9KDTa4QZ1
THUC3etdZ3aKYOJk05G0Xif22DYQbocUaQxDC0pR4YCCaLcgxOSd7HkrzkZeO6ZMlduF5x+J9C3c
IugPiUSKhP2AF0It2U0y7PqNR/k3KKVxfvju29gJl0ydS71TZSmfXyZ2Q6VCmAwTTIkGiJmZoy3k
6GlDoMpZxYmVHQJN/JmHwAknj9/j4LnuDEc1Sl5Fhw9dczh7mh74HbmZq0dD3G1e1d5wRScQnB27
Y268RgJS1LSQ5pdR5QxPnjZhhWACFdFj+l5q6hf0e3vz/fagbsXp3EowMlcJDVLNvUA4eKZN4vjH
UuTDYmKjrkUVzvGCgljnKmcfSwTxyHz82SR4YEtPY3uLUmHmbORJDVswDcX3y94E9x3pJoWLKSie
x7z79IbKfdPAeaXs4w7zg5DPxqh7a6vQOIPjim+ejzYuNMb3gBso7+JW31pFMb47ESPuaqQTKOCr
4J985vo5jPPoXGpi/T0m3jGq8JNTA+UWnxsXx2YTM0pvbVTSsi/B2LzAPMa7FRJi7eygvMYlPldG
e+g4peKVIM/S1IHcNSAbdpPeTdsiD6OHD/2LxcA+4fE0L4HmhYTqw6cSvc++Gqs1YTntXNiNdk6Y
zDnPL+OMv0WflB+EGbNrFrUZVNOC3bJB2Xp+OX9CqZ/KmYI0ut1u7G00k8GY/praZa2l+uc0DH8q
hr1nyB4R2VeXo9M9TofywgbNWNAgRTg+hxiBvJXrsrYNeAl5tStsM180o62CzqoNvvNxWpc48gg+
wEpTLkigsw27OPqSFSDMzGGSe8r1Axfq9/mJXQE6eBPkta8IFDqmZm59R2eXX+fdPuiRnAZB0J/z
tmi2eaD2Z/ZVzTZUBmcjtOHXxFV2Zls8LUWjVx+5F141rqiXLko0Oho65dGEkwHszEdYKOkqBVXL
wInETaV2umozlZdyczZ/1mrqaWdXqbJpmUheM5fWyZ09aE3cZa9KZP/OaKpfNL/SX2mVrcy0Gp6r
HPNXxUDQQtJUjm4PPZrMHXjPWhzmV/PHnUEYJWwdvsT691OX/Eawmr+qUT8C21MP9og6hKD/uPAS
JzjOD458lseMFy3npxFel7/+/fnfKL36jyIh9vOwwTx2UAjFXw1I1bgLgjsoBbgFOJXf6dGR8mZt
u/Y1dYR708BmzY37ZqIroKBLcyOnevLlg5UO2ZKj1yJN8/IehzFF+Dr89HOrWCStsR7BKmxUCYgJ
UvQm88P8kq1jv2xyfaAs4BuXSk+eOGwqe9NWqmXcFMoR0lywtrSy23J3Nl6YAQo4weZrR/HSM9uy
/BKbKAVioFrrbCrBqscttjoXvn9gGuNP4dh7rp3xxUqLHePU7SrnJky5P8VNLnz7t9sQ3HGa5s0C
3BOkY7kbTBe5hIxow1Z/EWrpHaltP9FYDE8zfYSrACtIz3tf08ZLFQfTBfj0eDHThq5F6d3kf1li
32xhDIc88JXXVqtfzchTri5QjXMVpB8+4Sna2/ZvxBVflRDhiyA1sGlKWzsY3cZznOHF6W4Y6Yu3
DILcBTPSg1/tWiXJ+qeoOS5Ijgga96ttCXXjF4yBOBa2VzAbNQC7Ho9Lm/TrNBEkJmRS0NC8ZDdq
gwo2cqCMzok4LAsOTAE1V1GkoDBlY7PXi3cTbPG2kQNySV2DCBOhi8gOsMIEieI49jQ1aMgxPpcO
wyLIRpBqKe37aLDSX03PAQLIzkujWL+KsHoLE8GhiGlADpJ9QAUqLZ8D+Ip3bgjkecte3TKHEf0E
RDoTJuYPM6QEXcIDZ+Rb3Quo+/d+6JUrpWXz5ZssolFn2tPeMnGnRfcM2NHVU7bzdAWx95WW+PXN
IRt2oOYI+jRg+pEaqX+3Idy/EkfuuNeanKmiLPzBZeEvlMnJWc8bb2HndDWqfhAwLgoM8qSCPsKx
37l9qb6qDaUCne3HMiiKrwDT2zVv+Q3Mz0DWBZuJ4bYrh20+VqicwgWkRyhMrKyMR3/UigfyNnF+
05gJFkyo6dSoRbNDZnrW8AxcjXhIH9TnOQiM9bLzWjaYjHYdRMs/5qaBQp+5DHaWDLzHDQSzihU5
CQzsxjo8lNbS4q2oSCZYEuvQaKsWgcWpQeKyNfPig/cqiFsN49ZkSKtcc5Ajpq8iFWRdh6k7sjyH
r7pDpTsyQBXOny0a9bPPrewU0M9x5XadZpx6CgbsMY5Kb094nI+8cGi2gn+aqkKkoW/hLaKMd1p8
0fPItNIqtvN0T/JdgkQyBjkQxxfd1u0Fv+Ss8ddjMcbb0bXaXQZB5GWgWqdx5PuEvMn4RjamV1Ud
zwNxzA1Zv2mf5719CAo2bbmrb7KRuLyOC/VcOIO5HrgVPvteiHHdUt5jERYXV74fEvl+UOT7gdkE
piYjCBFwWjzX5CQoKci6cJRbwyTnKPXWk1IPkLf5f2wv3f17dzdv8TK9OHYzmrkWBPzKeGCmpQ+i
bKmjmmSIQ4+PUdeZd91XSFTn4uG4aFTzyKu2gLw5ayd4kCAiWfmuHJqPqvaqh+e1yc5kTdtyyt+F
dMeurZeyH9Ky4k/Inyxu/1SK6BZ66gdbs6gzFOghXRAlTn6n1spFMRtHZvpRk7taeZ6XniZwQhcB
jm9peSJ9+9cNW3XPRB+Vqz1mHO7LkvN+JOznbDL858DTHim363MbKN05z01sye4JosHwhhAuPdk2
6LLSr9RXhvVWjda+ziTt2k/7lZ3RWzRSDat4c29ry304cXeKUid5RabMClBr97BsnyyJqknSoVn6
xrguGex9dE67dL0uP3acb0nPVqRk80aBrJfpyTEwSSsrVmydNTtslpFQGQWWXEpV8XZ51W97ejol
pSLqXDBmGysaGcXF5TO/NGbabNebq8/cLoazp2NG5wZlk5bMc0DAuct7FVc2qIPyPJRNu2JtZUcs
c/38TfqtUrWAYjMqYRYc+s08ztYJ8cuBC2sh/VjGo8GVCb51wagX46X0gmcIZZoYv1MXW6syYqUr
tKbbT1H1GNpLXJCzY3roQhG33geDWh54Ec4fndpLIAr7hYJADPvBKcBkmOEZQnbxOslrK2HdsIs2
WosioF071tab5kEaMEu3WwXuQGo8nk6MyKmrVhfaKjGFt8lIPVh0DzuQ9ZNuvDEqwOx15iib2K5o
jXf8tFpPXDbWo9/Enwg3inNAdvU+P3AVqEzWmv+PrDPrbhSJuuwvYi0gGF81j7bkMZ0vrMx0FvMY
QAC/vjeouuvr7hctIbuybBlFxL33nH3KXdCN/Yv/hH4twB/ibJctoXeq4i4bHcy9pW1ii518HLx0
BILFv65q+acZAV3JxmkPpuEOOAD6o4Si9UuPsVL2Am4AJ0OmbJyVlgdmiCkHyc7ZLpc4rk+DhGzV
CYX3eTE+D2Z4yzNz18E6eTXsf40ZUmeqvniISj1pnhgxLMnZU4Pacqwjf7MYtGMnt0/tgnC3VZ9e
oSPVK40T+pFgueQlVEV2evxY6FcsPuIlhCividfRrKavuC2JbK1AzSykZyq2lNbm/MnOxzy9SPjO
ukKdNUHk4WhKlqXbpdfHU0tLU0I0IXIEiuW2jhmfh3FuPvxCLLXdphorzzreDfp60VpMDf0UsyFW
fLbK4/PsroAljt1M318e/MTQtjY//Pq/11oQWtesinaNTguV5vqchwQic2PHg7Ux87HZ2eyrGxb0
loNNQgLwYDYbOuW/q1ZElyXqoLdkdWLqQPLDPNorjE5hJo/qfUmMO2P/8YdIBIqJOKlJC42KS+P7
CW1HRiyDaKCnWdE/zEECThUBzOzJCN4sqZkdOeBkQiz+qMn00HtGYblZLluDdFCg/+TgRkGzEx15
OZXbESLQVM0JpQjr+tgX90olwalMzBFueNj/pqreTqnp/MA8JXftPAZbsiHtubhV3Ij/40Ga/S03
mPJPUv+TtVbwV0/+qHh4kexQp45syYpF+RwbnGAAXq4mPG/s5FijdtMwsj8PZXyA2RDdZdw9CCUe
8vXXVuIAyxCsQhpA1pNqOuIOB/0OzdTlAYLsXZczNCMb31PJj/xobzqpFd+WQ2Zn/7AzN7u1dtM+
K0bB7H7h2ZvP+q5Dvt/j+t+nFczbFOruNfTKq5xG/akrjW5FVJJ/ItCL0QFWTAxrIVBNfDh0FyGz
PBe13Btl45ykpOpbStx61NF5KS29MOx6jYhm5oN9wXUsn4ETMQaaeusfxg8o44ouugxdHV/SJvjt
FQ0VaSfHbeOSZpQeSD8w/9a+9+pq+vTeWtW+1Lu/y59Pcjx6IZZn5cwd1/m+vvsVq2y0EUOCrqvS
nLPry/a3ATN7JcMk+4QRac6B8elJkQqxSVxGL/PUISXW4IbF9dxLk+IAHRzJRSO0Fa/t0RR6OLAJ
REVjVp6X3i9JDAxiNH7bDN39RRZM3O00jL4mzGPrvBbWOYAJ+9r61JdOKO96FUSXvA8/DX6PD47r
DHXxpy1X+rQehjL/yAK9gxoI19LL/kSen3wHGQjoMdU+Y5FMWwvRAEpXu35qIMY7Mn5b4Myqtn7H
7jBCV0fnlJYkVE01HErPaInUCjySsUe7fyEDzYaaPvUfiU5Hsy0KphmZyLao9Oqz64J3ms+By37W
2O91a6h3Q9f/aLk/nxpiitn+in2WpI7xm1n6wNJem68ouunE16rYS6vYNy0QGitrmYO5/hxlgfRr
TfohSuH5xeXLoWETkUjrY2VNLf7n/5NcszwrUei4Xgdcsba17BtJZ65V2kmZbNhUFPMjJjB6LvOr
jiLgdZLdR0oa+bWwdIxXA5uKQ+zjerlcvjDqZj2spFPXV0kG4Kn0su3y1f++JVUMc5tBe1eQHW8j
QNGjViASLVBB3ZbXPDF0V/6MezBphMDo4BgSnRAqt5q6i5rF9suzvP1i+tMSOuEzKCg9r7vIDHug
NlbIcxCJIN1CkxkyjH/PIIcfZUQbvhq0b+YrqPfiyoVdkIZoPZ3orPlmfvnvARNkg6Td/V4ajmGu
zwBgiOS1Oo+lMM/KdcTaHgk0+zQj0T0rjg2b1oOFvawmdikJayzRvOuE+vWSaNks5CaJouR7McwV
MhHHOAXjbelAPUf8r/tlH+o6O72ozERn212xRmVbR3TRKz2yYwHc/NKAy3yORvIOYQMpBJGsCj4i
IfnZRoN36M1TaxHbarOofw2adSuHYuKX+GRNOYUu6v8lFy325xjnkd76oHe/wtJuD2kZmEe364/K
Nt11Q+VwkikcyshnRKGPbbYWsm2+iAOHkqE7m8mZKUDaVN29DhjM7B7AMYqvSkGpdgfSvw2/+YX2
hc9CbYTXhL33Zmu855kSwVEQB7RdxC8T1c9KOEww/u39UsNvO8GcD+2WS+domFBD1fKc+NgAu0DB
aCcBMKmEejZGpPO+C2102TuXBripPNw2ovyj9RpZ34537hIGbEv2HtPl35msRyYmCKgqAoEwi1j1
sxH/CuJmuI2p769x7Z30uW3ajEG1xeTF2LBjKGBAGfytlfyKtSr/0t3+p4PV8c7amOxq0mzPtP+7
q2Zt67BYxSZq9EdyxOTQ5EUNwOln3kfHNmIeHP0hz3fwm6O7sNOlXgIZA8goMvWk5k7GAs9SCLI6
Id2v0C66TY/749KQOwiR2hrWdhm/D4Pq9o9hd5f18bkUpy5vnI92hFqBkMcn4ck8A8CwjyhKmYHT
HTuzstFdz4E5SxMO/Px/C0o26DGngZ3O0K7ltcT+wz45wKbIoyeJLmWtxh4GahnNvLd62/DP7sLE
tt/mbvMR6Q+kkvkyHoP0aiec+YTcjS2iB1ywFcLbWbdIx9N6USbsmvmrnpuFZ1IdyVjXhfFaAmLx
Wz/+4WOgOyYD6jZGEESPY57d2HCtUsdN332l8r1V59WR4aRzJ8lnWhUBNnQntA4ABo111itvGzee
lm6F1z+rXrO3qhOf2uyx9ueH5VnviQTRs5leGOJ9IN2Y7tJ10lttixBbdBB+kRRZkL1nXwIaR9fC
CMAVE8Dw5eNYXitdM89t78fvOkkQ2DKN0yJzeHiuddccD2xr5K32yXjrI+3GtEf7MJvxi7z24L0J
iPFOwm5lOrjsfIcPT1YV/xZ6sY+b8b8D9dJz1Ip42OOHeZfeyDAPKJE6Fs5wBy/kNXq8YtyrIJaF
HCjm4d/yrHfqn53H4Gpp102uET45+nlwNIK9IeIwWVklUzStOBbYlyodjng7mk03x3ZFwB4i1yju
raEbx3aePdMfBk89Fe+dg+sFmcBPVROH1QTGtF+wGonbQlk1JggwRYH5f9BxPlrJYIBIiss5SubW
Gc3Eh4D1MtTqEhFlONWXuNDPXh2gqbShth6axGddrpr0QsTyuaxa8+D0eXCSFOI1jibsVnwtR7J0
qWr5VAWN6KiHgokVQUchhajl5Ekg/q3XRftMQ8nIxvnmGQEI+wUOG3tiWruPWZkLNqN083Cref2P
JDJYEb3f2pi94DWCFC7Ies9jnKSS6ILcDP8KsCE75BHDyq7G8UmvW+QISVolqHzJfRY1kWAjIr9e
y6OTX6QngzCHcdVohnlM9ejf6tT1JrV/3CoP/D7JBTG9BaGuYzbInZjIz2yTyl1bzIYYk5p8QjsG
5/hVdosMMMS++jJfCaIwb4/fq6N/cXdC/S4HEgDsCA7zUifRhB/2S12rnJBwK1OPNtE8lRf09cjI
JO7cAsu0DgLOJwzk4wumb0CV89wkqN60ciw+U19KRA5xzvZA5nY0hdox6JK3THFb21LtwtYQ52Wo
7oW0YUKYC8eqSt+KrPk5gkB6NrKEFkillzeNcSGlo5QHjAn52akcRO2NuGuFGf2QjkZpT7UwZQwV
Zx/BIsMKGj9eV22L6SWqf1cm7VOLSvCN+dFrZkTl0edMtRd5gCqK5ujeJiLsXc/61eNdbg/VPNCv
JlBh/BwbnHfdDxWrl8eXJ3hjmeZhA6tcbSUmVx6Bhz2i/lpX+0CuH+wjBM8WVBhHms43BiuUOsfQ
D7J9bcycptkmCCm8JqZITlvNbf0PNZDqQaiW15oI5g15K/WLNQt4RLkspGBBH5RoZAn+ox53lB3t
a96JzYTTdpOkengwivQji2LtiXaPvdbKKdhqFnpk1TNmUsk8P0DK35vIsDzETk/0MT7IQc9vlafd
PFKkTzR1EIuoqv4yQYyvloeo7Nxtu2QnYMQcaYs9RA9osojE4eyzimZ96FjbxnFh3iufCVHAbJJ0
m4D+ReOVxtXS9uwA5ZN0zKNNA/C4gLOY/TZ2WO61oLNwmumnZfpg60CkGK+mITyAZazR5/2A9dkb
SRmV9TZu63rTYAbB/oEiSMTRVoUBUS0M1B+tmBoJ0TFq3KcW8c+PwB0zqD7EMT90uOEhSawI/2El
PqOSjmyleYSB2Ob4Ctt9bzUTeS4ZDqJlFKFjKIjLEGCTonmp5fan0vLkO8pQovTEwbkVc8KFYR8g
N9213POoviFz4tqWZ2lX9iasOUXY0mkvy0Ok6z9NRiIcyTHxs7im7TEWSO/iACl3Cb0WcBMLYE4Y
3yKf1BNnNDZJw9JnUKDUM7bIHqsd07eMT1tuPfu+Dn2oce7LRyuQFjtjoZ5lsHFtqHJuF8yV2XxD
/vW6RH2HBUxT29AUJDhvwkYB8Opxj4W6lqxygUWA3VOsu7klEZp5dpAZiu+a5XrVIkQ+T6ISh7gB
qqOGCVUvNdnR1l151yLUK8ulUWGgW6JzojAyLnELxQNS40o2yvlAG3CkGU8XuB43C6FBUodsNcaD
d/pXJp5r3puq4XdK827PWyMb/9k1coboiyoxc/qXrvb9/3HJH0B7gHdUXmY0iTjrqoxQs7J3kvPU
1P8sd2iJ9IqphqI1ViRkQDShIsnDgyxR3uvGY6avRBsck5F06VmrswAW6Hl1hzx+YQMgH491mIm1
oNHn4UD1TLIy/CHyb1Bm/9CU2asQXYvrR+45qbrfphNA35hPTSpk/8oy6K+k5ZWXpM/CF4arO60W
362NhyWxxP8WrqWpdeliBppFYzJqzgAT8lOD1o9rgZcqiaFnWHlOxmBDXH3fZ29VQUOWSCz7ODhF
v8sDo/vsh3zLyDF9i2SRvQJWAH2F+iGizfeQTiVpF54fn4x81n13Cu6C8IiViead+t8Dakm/oc40
cRSKDE1jJo43Bmi5sBoSevXZqwra6LcWzvrvXsymJa8/xcLGGD2ZH27D4azwfdIkXTGAsua4+9/D
ImdYLgtlvWtzxJ0REtXLlGy26XrhWwc4dx/XPTu+1Tm7yGSbdRMQBAtPYSLwXEqS1hawAhY0f9t4
rBhEHRGwlhXm09hgqlZoEFs6DIekK+Ndb0L2nJckP8rtdRET/hwRx4UPoqlAxoN1sI5BVW8IaJso
DeahMmvFuUqDci+hIH6l9VsTlOWuLIeMYUv8aril9leAOJBU2iuDSO8GxW5FL39uUmmBSDQmkAki
AgunhdaHHjZUwadmliFEMN69ymDbqPDnh1C7D3HRFnszs7T3vvfvSWsZaCeKkgI/8vHByBBCuFtY
e8qIZ+KIkH33FqxoomimrR315d53IuutDr4q2et/4T9+D/zRnzSkw5xcZb0uAH+9L8+Io23oZiC4
PtpmrVbhPELpHNagxhrvWe70r27LEmFn6Y1bVUMQyZA2HJwfTeWbh4VqFZn5HZHDeHzoyGpUFnzi
wzPgDhsCoTn+nFIkpvqgkT9Ud+5T5xQ2XcC1CT+Q/SDSjxA2tE1aJl9R3xF1Gnj1D89tvIuLyalx
Rvy5TgWakvPIbmk6We7kHpQOjtcJ+UBasDt3CNirG9kb6K2pG1zc9OuoMkhHn1VaITlBYZ+020Wz
pUEk3C3PQuFmO8XwdB3W08/e6YZr7WXxPohSmApJxEi0b16DCr3ZKEEW0Q1xT6QrmXsS2MH6Fgwq
AG4a9zJPjHtqAhFhsRNBa+4lJte1ZLc4xj4BtcsCFA/ur65xIDky33/JfevqTuUfnVC954TIHQS/
KR+XAtF3arnBoe2s13ZKtHMW9TkOb/5BPfPLH/gn/pQW426yItZR6kYvMTapPQP6s4mq8EA6TU2F
F9/MzO6Jg82+FzJl71i/QMrZh4EyFhEgeYQa52KYJmn+J+29A76b9EcQdEhuhqY8VcT+rqRtEwE+
B6a39vSr04MYzR0AvHQYgP7WkbUyU0w6D9SORyBOkTQ3+EfX3urN90xLk40UmntkeJ4T1JBb6wHQ
BPmSXcUoHAHIZhK+fXC6ZnylA71LU1RVJtibi7Kz9hZXGMt0gmu2KFPEuxaTHZxHPzD7kCarqqel
tmeBp4hSr1rxV81qotyYfzQ3p0/bubSUhbYHq/gaZjJ9yzKdD+ZsoXksfU5nvi8t8TpLSAMKUFQs
LXESc9e49veGXnfHLm69DycdtyjEx59OiMQScZt21DrxR8PhxgRYt25O6DUbk9zBM4eo6M3ijSD4
8aaHZvqZZ/EHOfHD19Q2CZSGZHq1vExu+zHeBX13cnvbAnosftooU2hCt9ETK2b01AVGSwHrlPtC
L2G4YuZDxZ33b1GKwAGszY+hQ/Sls9ltdH96Yp94qYeaVgJe5nseeqiDXbffd8KOXzPIAVQOV5OA
kvXoE3URFtrXIqt/9AnGqtKxHPZIg7s833nj8ERDMd+hACe7tvOwEySS2JZpqNeD37o3Bxz8Ohuh
19Q5Jssc9f9VaI11z5rpe/lblP/ndcWoDktczAQgJIB5SatAj3iOEwWpz1AX4QS/rBYiYxZ44kk3
8RXpBv7j3EbEWDg9HT7ujg2nTnStJHD0tHfRqwC9F8wKYzS6PxKiltdJjksKuHewHUAMb63I/NQi
gxFO3DjRBaKGN4w/bKKy+r5Uh75tk31lmiDK0Z09dTbqmyp/qoe43SoLjvE4bxYip1WKLptMl9g0
j0Nv/ooyYhnMmo8nysDiBzTiCYz1p2G3FsBdQk6V3RYfoT9h4KV9hXOnKF8M5MurNDOHU1+CKhNV
IS9JkN+TQDa3Udb1xe1yudEQ4m60OvO2qT/YJ0HhvR7iAII+zfN941rutvIl+gbH+TRqr7nQLJGX
wayyHdN5cov9v4tzRcz2lRzI2orbJzhjXA0w+e1JyMu2pS3GW52IDzSw1V3PyAMzTf+PLYgNDEJ0
h0sf5L+2SG9qu0rXLpNd0Z8cxD4zaoN+JA0jrQdHiF15nmNkKNXdsPr0cTEmNLqk7ol3qlYogZ5F
tQavZ52X+XRYWvJhgug2gUcZUg7E82kxKxvrOAaDWnulM+zKqWcZnTubIOC7temVuHbi7KZFbvQF
kMhSKdE3mvz3SVpsdSMNPxKt7Z4jXIB4AjuqP0RvBCmvDBpI92Rsv3xvbm/5SDbDIPEuj1M5atc5
BMAtV3FtCYBRtto5jDF2Q1Rmr5JTqi/Cp2rOcYe9Xl2aaeKkOl8apG0eJqbbG/cI5qguoLXOUapD
YCKIJES420MTb96Y4zP8zK3yr9BeRjb79cOP81iLrJh1LhGBfumzPN9UYKDfRFC+uSmjBqQlP10v
4lCX0qWpa0QTfVq9Lm8NErgtgrwja6e89/TkLsLKPpjeifdJzFbtvuOG0+JZR9N2exYrNM/kHrxJ
/jpbV3O8HRB0/L3EhFxiAtgtPypui2WCkiQ4pBN24FTEaIuTokdwVNivWmsfM9kPz+QF2q+O47rM
n3VE0hKoSot54VYWFhobusM68/zjmMfjjWO9u2l728eq1MKcYb/bu67HpN/Bz9+obrw/RmcBvtxN
WDbDtc1ofqF6aPacPZwd5+5xu5gswMX8e9m1U/c+3ZaANCNDOZdMzB+iOfMlCYt0dpbjFcrRQeBh
o69B3vzFc6wcDiW2qrAKqSP5wjpfdL1Im+q1F8ccRudOL2IrsYox2p0TgSGeNOkHZFrSDnxSFu6Q
lW4qfu+AHMzAdFHjZAzAZOiS8WElP4UXXe1+FN9suldyJTaWW4rL4pUMarI8m8l7Eg2ew6IYgSbA
3BuJYtwRo+u9aDrlW2WzOnbhMX9U1SHKI084Nv/D8mSpKLnr+G8Q2Ov9tsgthE8Mnz4ezxLkS8vy
bphNuqrCEvFk1jgvKQf+B7N5+TkyImI29LimPuZvVxvKPjNba45tWL+Vpb5VaFUJuXKmDatd/F1N
PS7julcnl2htmp4+C0Zf/jCht27zlsHu0qXmBLl5vD+dZxEiNe88RhIiG2I3OQ1GsGuMWn5MCEGP
XjNIjuG2uY4VULTErLeOHQZ/m9p8qXT3LazG+s3ys2/aNukvLFHfaqiBEhjqS3PyE7ub9ZmMpL8y
amQmP0TJOnKTDeSF7N6LiCb26GPSaQd9X5SODf1J/70cWYJ0yJ571IC4beFTGOxZO7IL/lFzGrIf
NdbBlz7sniS/mcOEkJ8K+9E108Oi42aPLagVQf8ZUo0jj3x5GF697lYJL1tFzpR9UE7zzhVF89yB
UzyYycxYAeemcfB+rf2gOYWEi6/qWcK3vBb2f92SjCNpux96nVk7Jn0fIZYzHHm1+PRNEuR1U0su
xhKWVac5MtAYdkmMbG9jz0MhqKXj4bG2EGudXBfMvkf9vce9fw5Lb1jNm/Ufpb6CLuRgN05Et6yp
UCbQBxXal9zs6dQaqfk6uHTv00y5ZPLRhI8BhEFnx2Ogz5B7KhuEizNsHdTYs4dW5dxXMtrqpTJ/
9om76rqs3FMNo7SfCfquAz9mCER/EMs2gZ1MlKF4GfNSX4ugT49h84qPXrwHIbyilBn1BguSu2/C
hKo+HtOL5fG7GoXb3a1GMUOyquuUFdomqBTuJcPLxtPjacCweEu7Dpop8MImbr5Ro4Evqot9C2wV
zzmz2nnN1M2xwzby5HaV/lQzyt8rwo8ujzdQuYj63QThZYlO+OEMsmt5aRxhbav5YcGxK/g1ujj4
dGKO/48APzX1YvvQOU7R+JRrKbJ5H9b/f7OklokH4WBMcmbLU94NpPNySEXsz+Cuky+5SKicKq9b
ZSSNnB8/GejXVTBLkBbfjYwmcLmR3m+8pXmd6ZB7yO87qChzVyG47YtlZeEhZZb5eLYUQrhdJCfi
St4jLzLOJodL6N9gfpe1zS+QaEXROLctq9MSTBDo4KnCEIpWYuSoLeqeVq4DrWuKghAY9ZSvqJjs
3wFCPp/d9L2v1A9wevDVi9DdLm2+Zd3pA1Nu6sH9PdlYRXq7s19EmWVrLy3Z6yzxFCe6vtYdJkil
wLRgIBOSuDBAvE7Vi8gFYDxjRlMEoxauC19867DFTnmYtpskl/E+E42kf5jKS0bILnU2MNTYNII1
/7j2JLEGc7amyqe5cNZKJ/87PynIpvg7pu2ZPalYXvm/v6RBqFu+Z/lm2l+Mfck9Lw2HN2QqnFsY
ZXQ0mYpvkXFKlgcs76LUhgveFqRZNKG+uKWw/QJhe/a9xH2mJ1Yx03C1L9LxOIz9Z4BfnrmzKT5x
t1757GkkuyW0GZ/tGVaLUl9eBNTcd9SAEfGbfXTFKxWc26L8GVAvn5eHJDaJJEIPRHyodeyjCvNW
HVhHnDD0IltO7g2ShffUBSHVOqz1GilG1+US5NGPYICnuW0cjm+E1BZfVhKgz0I+OepacMxm2QgO
zW41JoDdLKXEpTIReySNpfZZBwrHnxX/Mu8/si73XxoVN5tcl97B7bvPZKqGU2p4Ce0SXX+B1Efe
HE1zc9g6DSmodGCzEzdkCrOtIbHARn9Bo3bbteQsLN1k103ATuAZ534EiggVW5A2JLiBqzWhQgzj
zd7K6UcHP0fRk6CHZlmsa5ob+76p/vFxyP0cNYVlm2Tfh820c4yQYS8NNdRq7gZ4U/2F7uqfIONn
UZl60RsYzJHC5IENE0Y79rE6zt+H+ULreXn5hlDZyePZf9+qV93wLGQxbLBb1Z+YiTcL5ttvTWeb
NUMGMyhraN+pTWjQx8UpoCCwWM2drAN64A7cj7zoWaH/v+vOqravMjfN9y591jq/27iiFbfGHWEW
RNOfctRZLypNv7lpKU8aRKYdcCeIfgyGD4OushVBOzELcEcEjkFbuquumR5Ncx5tuC07DrnASJNP
vXbrlSn78RrXefIZxWQPC0ZBntnWaGPLU+2H6WdFeCXAMwAyy3cFdfG7C7xiXylITZZPJKgxbyDL
QxuEbxV3zjlM+39fqkT7QhhXcM78iSozssI7Toz0snx/6hKx8PCGtRG3I3mA3StZukBoWvJHzAlx
f6qeHMfuEerAk889ppKce9KNNb/GgfCnajJQJs0AcBBrL/Nx2nYpTR9GnOgOVd2ode/gOoKE1L+W
Eg2PaUs+KkOzW6Qfy0ObePnNEzgGkzwdd0X36zFxVFEfrcaq9b4hUVl0kv/WCTov3ir1VqPBXSnd
jA/agL7Enx80JezNZIe0Y3BOpQVHhmo0nuNcuEeTniQxY2g5VNe7P9OJZCbQKB+NOQw0dHtjm+PG
Puk13H+ka7NGzk1cdH+OcyaYma5Rq/z1col1jwiOfDTBKPnNrkyy6TxkNAVRH5cMMRz5pVXdxJ8h
2XAGvpdeom5+UjDljunEgKAiiZuVqDELTJmkEy7HS2mZ0TaJiMuxWlNdlmfRcumwNZh9fqd7br8Y
5IhYYbZv/RdZ64IihodeVNPZqU8ew551LUpqGzGnt+KYvqf4XfdNFCqkX6XxNfY3c3K8n4k9MXlx
7i1Ao6vLdB8DDcaflWrSaLe8qEVNtB81RL1pVZMijui8bpJppftZsTNFNqxUK8tTbo1YkjOfat+6
xlVvbNDvM9WxxAwWmp1iamBUJFcmIrCvVPPcQ0lm/DqunJS8os6atj1W/tpiyWzz3HkpCePeRU0t
TjIIxqtjNrgFEzF9QBf7ZVqa9lda/I1cGr+Q0/+YdEHHssBajOP+0y8BTqjcfx46Z8C7OQ+zQx/2
x+AeW+y6K2Nmlg+uMR6rGYWQtDbTViYpY1NRLTPmf9JICqLHC5/fdMldFSqRp9EFskmraFw7fZud
YulCVlfZNqVR8SosWezDClw41dpvI07xI3Q02Np8FKepsuTt0RmqTGfVTxOoCEg62N8ItGznSwL2
/I2blWLfhqSbm2Zfn3E38+6Blj1gIdUPAEr1nSwNQu1jetWBYxU3UKwx3BtoTlbaN7/iwj7aCr9f
xwRrXxZVsR9VOBzRZjk3fZTxujec+jsBy9gUKMv8zL/AfoJrOMTlEe+et9eL0T4b7ctskP/VjHqw
mdAMnAcdMdVoTkfpIs3SU8Zz5GjGXYXZwh3aVzMMn0Uhhi92qbHx0DXPRTPCwuaElxAvvRf6z7Uw
+cXnZ61r/cl78PWTc5mNgB9w6c9RF3l3QA/2Oy2qsMSxhJOsoScXmOtMEZVXdH2xCw0nvqaGOR5N
uBzwSMdxb3R9uVpG0eijxEUhpHmA6QmN2qkhLJ8H8nri6GUJA2ZOxuk76DeaHdeYDvrwbXnQEczi
vHxdLlyccHh4DGsX1vN0MYcf55a9sQtTc1xZi6GZ1jcjBVSk2//ptjWp1zqKaqJDxJfTxOKzqYzy
oDHXZifmUtCEX6e2r5+TOrjA+ndR1iKdZW+EDVQfQ22kLWP9XjZl+L/6pdbHYjVqY/cQGHb9bCnE
rrxyZk/sYoUdxzo4FywB+hz9Adb1I61963nop/rQuy1J96EbrJfpvZa69tlNUKQsb5npkHBiyWjj
WwPZClM4u9TrSzM+L3HJOHnEtRzq83JFYQSgdRkDP861rmgsgjj5r0ayujH0peVuMa47PaJcAk+/
cs38uUwlo1k7mmmYL6C2YpSshLXvio5u7LwrZ9gKnSx/bSCXyUknTg4M8y7I/adutPzL2CfJYfQ8
eSwMrd7UZs+omi5SXVfhZ+8QIhRbYArdQvNeiODdLo6nWIS7rm+rq8zimzYN7iHRdFBVgWw3ljkx
rIoMh03AKf95XMJ4mQfuREIUpf8E6BF5ayeQZUadvX8caUqjf10a3XASvTWhKP2j0U3wML/IFNNl
p6ujBFn2TIL2QM3vFT4Z6mJ+SdqERFUWlwSF10WDCkb/dn7q0f+9BPMDk3VvLzL50fsBkws3wTns
WyGUNaRE0lDUnUX63JqSWiNrwjNtNvxYYtI20BnWmUdk6zCXGXlGSFo55oJuEj1tD9ryc2Mn9WFs
tW4v3RISblrc4tYqVpU7WgeMQ++ONw+mtTYiwwC2roEQucGMVsSMZ8cuq6yVaCFKoA6YJ9TdFGwg
GVUNU69cep8PMdgYR9k2qgdnFarwuMwAjBZVIc4tBETGVBrbQsuQEyrrOpcAWqlXf2JPewmdNvhl
BB8UMldkPcm3bba/8Acn75kbh3sGS/HmsaX5ExDxXnLMkhSqf/hQ3SJcmh/8u6d2UuW6r93mPRsV
nAa9cf5aOCZd/HQT881NwV6Ih6sdm/Py0EObfzwjCveVFuO0L6kT7KsHjPrilzaNcz+eU1NmB0il
+o+OG+SwlLt2Wlm7NALvytvyD54D42aVXYL3y3PPoyM+EzO0L5YJcsCazBq9kQruC3Cf4ATihjmC
Pt4WVA60843Sf14eEPoEe8yCapUPwb+vLV8Y3QzTLMKMdRepn6w86NfdujinxRA+LcVu6aJgNWxM
tireLLOjwUzte5xhOJ7F4XWmPmRkWOiofdqKviPOyzO9s99GOCzNlvQK75yWsbvGV2t8mln0twUh
+ZfqdY2jZFPY04B7EWtSYqNoRLmvALrOeS1BbKfr5f8pOpCRMgMDxP992/WMT4oidtEWQC1+tHa6
kWSSKMt/lrMrlloAe00hzXOdD7AtohzQyJSf8RcRXbo8ZSVj8qWf4NmKaw8rhl6MvCzysNorRuoi
a9iSBgkI000dEIrRODNzXcxdctgOlDIWTDgF1Xl+kGZ0lnj5zwwYI+KV2rbYYQOiP9gJ7X8xdh5L
ciPZtv2VtpqjL7R4drsHoXVEJsmkmMCoClprfP1b7mA3RZkV7wSWkUmmiEC4Hz9n77V5pVISYbE8
TpmzG4BK3pywa09wqOmrV/1tEp8KBcA8YNXctLNB5GINSESpL1XUT5dGXPouFRerWVUkdW1Ha6rZ
7Rgw5Kb10dSUYlWo7LZBBL9RJS7nXDQzm47Cm0pmckcqgl+OdQ89M/szIzhmvaKhEyWdv1ZrtFkJ
7YxXMHNWkVhFMIQFF2QSHwOCSnby0ffPK9pI5oHmrJDo4IYrXXHcmgxAumXiovdl6KDQN/88Ev+d
lLXzueeDMOYzOMottrIM0uGj1bPsWXGCJykMqv2+IaaUSgZtQkZ8Sf1ORXpE2/jzCKhk7dIlv6n5
DNSGd7vRm4W+QuJXbkcvQIYjXrU2nrwVESSEGhaZdYcyzdBUjER1VJLrpifrXlLzlDixGKKtwfuS
hpMPnCgrkvRCx5hQbGhvCzRCq9IuMfni/4IzXgGA1pAXBB0HDnumG1MxrzsPHsdAT8s3Y2YUV21w
m+dYY7DJ/X+kbSuA0xrjfyFrKzzWOj8qUZl1LHgQX5Rb7vRXxgj+y8jZl3hMf0SyH+2kRtyd6ucg
pckiBYb2kB9zsPGlN76DwehvINN+CVylOiUCuAN0nZbelAOvcskl9DQlu9qKcikZULyqnPBjpWnu
8khTEWS4WNNpkvHFJIzGK9KuF/lIXnokctY8mHf5yMk0gME5EGwrgquVpuNTOVZ/arSu45iAC9og
pITRaFTB2ee9411DBUFYRcX/gXp4XYp4iEwZuBArgxxB0VaVjxZ9TQo0adM5fUsz8Rn8EpBhajP5
547V7XRoZ/q8pypLua8t81w57wcDM8wmFtz81hps+pKCvxYzf2DBYrKX5Si6VOtpnl31aJreW6yl
KfY4UgAoPYdr62bv0K27J/xX2c5g3roaxz7Y2yKL2q2y+jG3Y/3oevV3SXfOX9CGpqt7gCgc01TJ
P/w10CoaNZ1GBjeLXk2kVIXlsYFTdq3RbT5S500kZiozU4Cz3qfrOE/eRXDHz+7k2tc8841VpnmH
oXD9J7nol+C+D5j1DCI6+VynpGDq61vhk9UcWHRM5UeFOTJfQQe7OLJGYiJX0qGFiGgG1Ye8txud
DBMVBkVzUOK9rvSPpY+e+sOmNM0Vqu7yU19kTKankXlvXnT08BEixeIyiWA+x02cE4CsH/TEvk0X
x4oJJ8eSwyjLjWP2buRPHcwH2rUlFaLwpbUBYyy6bsYjawFXNQ66/th8wOxOthwkzAVflIy+vYIX
n29LNGAN9Ij3ul2VsIf96TXqiE07ZMa2CUt130KKkXTD//k8/r/gawHJewqKvPn3//L4c1FONdPM
9peH/34bJVH59Uv08X/Ff/vvP/v5P/37+mr3+m//wWH7vP31H/z0Dfm5336vzcf2408Ptsim2+kJ
z/H0/LXp0lb+cP4C8S//r1/8x1f5XV5P5dd//fG56OBB8t3w3eZ/fPvS8cu//iD+6gcApPj+3754
+5jx/25FHXz9y7//+rFp//WHof1TtV0M655GvqZBb/WPfwxfxVfMfzq6BbuC6ADInroqeJaY4Nvw
X3842j9BdGucJFRdN23V4z81BQqjf/1hOf/0CNF0mJxrnm4AvPzjP3/3T6/c91fyH3mXPQq0WA1/
iORQLq+w+MNsD7AoP0i1bEf8Jo73CzTT6Qy0xkWpbzKv/8AQqDY2+l43VXRhTX+XNfVY1/Fd0AMd
NEMrxwkQXIjSLWR/Qcc33+VwgNABYwXJoTvL0798OKMBR4pMEp1ULTdVgmKHNw2JatZDSsw9O78t
JwOfFTwKGfASJfVOTxq8qzQ/aRdpl1CjMDTpPDzcRiiFc5Qu8n+7agToPEvjF6PLKIxoraC/5d9G
UXNOWuivbl+aRHDXr4nnJoNdBBYufQIStFMm8LT1XCwPcVRMZACAiZP1tNo5FAJo4TuxBUYu73Ur
SdhhTNadUOy+NTW+zzjubWp8hESVXV0kjpdCHSH5xUDGEZ/lsdZtAd1VtHXJTey8+ZnkW9DBmXkZ
ShgBJrg9V5t/8LQpXXAy4kEB878zc/BZA4PKb6tPXrQ7aV2QJobZYv1HgCS3GTNE9yqiXOsgBEAS
locRneVaF10YUzRlXA2XVAs3qS6G+ib6yGe1mP/MOYmsEQX6DP04O8Wdvjbg/W59gYkKqvyKwsxZ
l+Ry4BopZlrkzzq35mEu42FbN8SWYODLNrquKw+EROoOgYx+YQHVj13ghscCXstvcxB/Bs+KG9bh
flVtWzMN0MWqCFD9MQdxVr2xnxhhkYthXbsqBHLRhjirMrt4m7oeDGCd0ZpZvl9e6NBOwZToiNWt
iKBbSYSWl7kJ9TNjQ8Js1Gk60Anh4OHElzSLYtTtAD9GA4/HV86DMdkIDThPnaYkjegovPpQrdfL
aG52Pefs9QoQwJF+XSurPc1PXQpf1CD95xLuwKVXbOPohDTHw9l7NPpQbXl2SB2p++ooHxZpOx6D
EFsYEhOAMRiNjoviOQpi7yQbByD1ZhpTWfXeyWZqmbQqDp3n1odv7hFyV2SlVNBI2WhsjGAYGmvT
OViJpEgAwGZIYOLWTRiOr+okTwSJiOEFXf0Ds15arnSKBF/JiHcOvxFaH/rMokciGyXKXJFNRLbM
fiRbHJVT8DLWirNPwATsi6gOXwpbA2rrifnEGpdRQcyF6yIiMi6aMqO2L7scuDcW4U2AXFjxYqgD
/FZIlRlJhgFGC3pYRDfTdhO9w0a2Qso2D84aXrbXPioeWvnPvN8wrhPcFfpadevqwjsYUYZMbbSO
vqm++mE9/7Zu/rhOoh/itvppndRYxnXHslVb91TTYEP48bbLC5fErYLZbZeYn+WyaLttvLHnkI5Z
qVqHQWNgiy4jfsRaQow7ioxJq8mClDr6AgftspgxG3EP/JQfkKRJVJj7zDNAp+QqShiP6BlNfS3X
UStdt3D68eo4lfUkp+MtAu994UxUC4aBhdMT4jIjjYgp8gAxFBq+DK+r9qDlzjnRnAfKvXIteRV2
C+wgG93wUtTY8rIJc4gT2PSEcfI3tCHWk4uzsAs5iTDqf258vITq5D1JpzOZykSf6uK95dBn5UWv
UjrVHJhaauZrnl4xM3DsUMz2Mge+9uzP9i22DNS6wqOsDK/mkQbw8qsXFmOLYTK3C+FOLmRjU5Uk
6fwZxKH3Qjep5HwiwOQKnQ7ysTvMQ9hKTgiEdyDf1nKu0dgA+h2PBg6708u31RMk26EWgaSluDhx
6+zoAOgHs9TVbRzFd02L1Kegyzn5JfQP0/K2CKpnK+LQJwypU4qSBiP1M+y48dmow4MDheQqL/Cj
DstbU3wv+S2UCI5xZpPwntT5rXfLL7ZreVufof5twTjE46jtETSV+6B31Ct94A57BVyBxEm3rlvP
G0b+sEdob61Gi9b3xEAvGzS2Y7GQd6Fi01vJTm0CWj+XALvCC86VPoy7qQaqTCBReFeIqAbbT5MH
kQbrj4E2UEh/wml2l9pRzuFTFwQtuPGTXM3SDieD3mXWVhI3bbOKwL4g+9oWEIs2QZztJbVKm4dP
6qCz2fQdUS6EeVjqpD8gCOJOEVydhTmcWMHrDFMSqaTKTOaMTuwOqTvN3YlIEHLnWx2B/C0GE29h
QracaffeNvWqF6t07tIxn9fxeIwwfyzvI+SNK9SXGB0GVPBgTx06PUCT7WhwgOQZ82lZ6+VNFOBA
2HcgaoyVWg1fOCu6u0mxmKs6Pb3hIE72KLOKlC0xKku8FI7N/qko9nAwNRJ99XwmoDnO821IAbqV
Z01NtSbiVsABosPet5OVM0icGH6WzBelBsSYtJfOmdybbkFyIx3rJdHKjt9VTKRpieVryZmWF9WE
uBbAI/lNAqYpFqFfFinHNVQkYZ7rGcyaf16kQPhNKIFGf8MRoN10uLN2ziTC0cQNhPPy20P5pDo6
y2aaHIqgiy4AQpgoj9VH33XKZiU/N/LsNERxG9jo5iS6NFkmDFjqqvSg5K/6oKvObT37q1lJy00r
HtrzQDpDWykMgz9VeRpdNR9CSQGo0wmmD904nzPsNncoKCe07O2z26eILpL2YjiGs6kbpn96nao5
4lDCdBUn03cTvulV5IbpXhX6VlQQ2vbvF3eK7r8+b57lsK7jeDJt0xZf/6GmcENwwpZHIlUc0cmS
mFJs+7RUx5Z5rm1VV1hlnTtQB9iW/t7OE+sgRbh27W4IBu7REaDL7V0igLLBiDeLSccvWnsFtQKT
4NjS/UDLpkrlmu75X5e+ZKzkKt1uN+EuNMnnoSu4Lye2wlkt7qpO5ndmZpcEstFjCMcNU6x8VdXO
hxF/JgERbXmfwqAi97xpNuQ4ZQga4cNDkwJIapQgtcUrrwXhWVVIppIvvHhkNp7HiJJOdp9gaC8b
YV58jkXsp7xoUAMQUBYgFk0yKzCkvpfvLSMcHtQbJPdhWNp3oqYhIZUJsPjz5TMiLyF+5SyiFmXa
Iibdyfyhs9/l4pTLeAw8swDBAkBxMDTZJO3ULnjC6l1F2f9kIyrYF1lqHTyUZK/m5ENShA9J2pSX
jO7o2o8za98XFVsM+4Da1dEd0tuT63n6WeT7Kiskyt6KDcLal2nhs7cx7inLmIE4JDEI1qRtZep0
SnKLksIqXnluWjJk7PNV7WHLkJ/TmGqcWPTnlfxqx7R3FeVpjHUxfsm7qr7NOUvfSS1jhpGuwDVF
leYR+6a8DwKG9BK+zCyv/dZX1/Dl7oihoEp0662e1NVdLoD2XJ64uW7yUIPyvLsbTEeQyfevnbzZ
JF7eHIfOJ59mrpSHnGQvZQW+u/mOgSAiwNGKaNMY+cGbi/tQ6vWaVM2nWtwO4ZD0d2luijIiAsup
aLeuQ4xnGBrhw4vCb5eEkxAR4NHFmrKalmQyLl34quCkYQCXkvdP6Cdo9ywXiYW4uWY3/FgrynWI
UcxwoIpXTkv+omiFo8An6drrae11BsKlkXScylYDhqxoERTtRZ6/WhQS62JgAwfXb58l1aD/70fy
c/SYmVZH2tvli41xGmsz36g6XZBACGUR9HRHZRp5fWas+an1WcIcVGCop6KPP6ehBxAJMhADIf9W
2p9cH/tYT+vjHtpFY2yGJu5PVlBndBuHeGN5RrajRm15Lbt+12YkWgcDwc2lnxT72rTDV5PxtkRi
PFQvKL+dq3zpYsJI6Og5C+MRRViKJUrzrS9O2TpH1bA/LegnFxCJ1RONkVlU+kvtTvLDx7IMMpS/
jI26vA62jjp87fCOrXWOdB0k1dfAQbZuiGEiSotH3EXQYYU2V2pGpHpEikn8YDphxTdP31Ul6Oks
NB9tfG5x5h6gaWqbidn9YDU6zLkRl2ig1JvSIvVG8rSGqpyO5H2SsKfQaF3qqqZEYJlbTf009V2w
67Vs3KYYb4Bdp5vUFzSotvYY+zKHJDEKWY/TP/XCoGk4fUaB4kU7nMCxlFGtVENpnoWgagXZTD/p
OW/lb7MCu+3XKu6dZjXPir6va06laLbHLSsiIqE6S4M3bqA8lcVnIzHZTL3u20Uv9fnUtbiXxdle
/q4c55hmD2INwIQRIgJTQTQldgITu8y+iA8KjrwQ7wYcr6jSSKDI/W47Fm2GFLdrz6pVLF3G3IRK
ruVM62SXUU6a2rJvOApu6kjVEZ8MM7gkBL5IZ0AGJWNJXEA0sWrW+iVR7GM8OwAMCRFcRbYZH9zY
epZwttlBh5O4CFxMFcvk4A32UfxqfkavPmnq8P79Elqcgmw4syCH+UKfaPswKy4GNIqDbRPTJclY
aWBnK16K+I5+2X6l2yMtfae8TUCI1p2wkOX0j7Hr0mZOTlNgVSevrrS9TrTlw3I/xdF76u5oXVRz
97J8ZGsrdK3Za9PCuz1Vcbvz6rY5tvmMYFtUzfLSoc0tsTzqSOyP8txqG8RnLhVzKTya8mRpzanB
scmwHxbhqNK65RFcsWfWE67zPicueXYdWhy8KinMjAeE55mUVVDEZpGezBl0x6Cn+j1hweU0HZPK
ZJdP8QD3EL+pOmnk6+qYArO6XMsZ/vdpfjGRrricPIBwsms7Sn7LIo6grE9nOFoR4hdruhVdiCR6
NNdIE5JXRYzwzrGccGNGzGIE10VjJa2L1Vzm3cqaPOdNZXTBpaN0JP3B7re4BLxdUdflEcoQGVER
Vg1mJ1QC4u7PjOEV6RNmclWVAE93ru3bGVfSaPDtXHATxyiu+5NZoMWi5rvrOYeS5XmEz9khZZq0
fV72JsIqV3swj0n3HhR4BI/lk3QFW5UllEevTTEZlZdMxJHDukcYwaf6ns6ZTjjlrkY+HsbD8Lw0
nKxu5NuIbjZ5ZA7Ydno5c4Tu0rHHuyOBL15LhZFp2i3vik9mNYDitdWSQF5Jp0hSO0GcLboJtUM4
lM+51d9lpuqdWtHV0wJ4+XhPhtVC4y6Y5CpKsGclBTUj5kNlV/0ZMserlMOiB+kCRlZKYbbbqNRe
DYlZnOzWKNZSqWsEBBq7Ub6hdCc1YKot1I5efWCq1xMajE26yYgQ1QjE9CDurvrhk5T6y4ujGq/T
OjaPZRhz3BYNOwYvvMKmal265AP+rOB91A4O22LGkYFuwSH2kvzJiOp3CvP3ZzsL7XM2B2SODpH6
m2wj++dhie2JHrFt2I6IXDIwCfzS9XK8trISujhrsYK4Tn/ytC/Az1JlXfW9s65U4lJZ7RtajORr
j5mZ4ylTvvU6TaAJZCEHD8Mevy4gF90qT6YLrMFQYySUfvcq0/L8olp5cW+H6eglgwL43bTQXCH+
zxJocF3qH0MxlUEasl1G2UNHFhzj5uCyHOqZRizNItkx0tsEwMzkkNmAZVZ6LegqFpD9zLeAnzlM
1VXOLoweoRWXBhLmfsrHL7ROGZPr7VnrKrgmWt7GW5+3CXGu+XxLRewzuUZ7+drPUfVcu/hLl/yf
tNM7BMFgna3AJFVCtLT+/rig6XTffzlmabZlqIAJmF1ptv1LtpMSFpQsfRdus4YUEakKSEevOKJT
eHRd+bXCikjrpMwOmQEVLER3Tsc7q88N5OEjr159VgMKfbe0rxF5a+vQamCaQ/Vzb7O4nFUtcpYP
TVK1t4sqA/7oyxhG/l63WOIrcZoN8/GglwWDxmC4tWNQPcidqRYzc6Y/AavFEBEjjpLsN31AEGRk
ZbnpYl3ZGxYi0aX+7Codce/EZL/TlRXBl9VO9ouIVzSOJHgDibSLz0VtmEezdrX7mOR7z4cDIE/r
vlKmB+nLsuISKYTV/ZmAad2MSeXap8mAbzVA469tq33QahifhuHsNpZ/jtv0We7TjT5nt6QoTo6L
VzpgLbnFA/13+ZbsJ7K4vRnVnYcf+s3yNp3Ca1iVRBuZcCXlHhOp88bEvX5e+oxN0DPLFHwgw70N
PTLp2Gr9nVxG5cUFbrn1VVCbcBxIWCKSO1br9IAyn8yWGOwUhHcOrRN/fQFAYKV2eOgDYC8VVvGQ
84816Noh82yMkrEINMDyvAvn6i5H0mQg4uos3xeQnl+gDAfPfvKmZkNQmrPfOOlddmjQBhS/uT+t
n1P96JAzTMJQQU9Cc2y4vqKD/sNp1sT6nVaNldDoAl+lJDUpleAQGCJvZF8cTEV+5lD2aVbd8Twx
krhaTfguZ2x+00Usc1zd5TMqL4MxrM0+cy9uSSiKO3Yi+O8/Io+wdEJO8/SKGb5g1RMKEqktKecS
gaf8ECZbsp9EGceEnZLTNvR+7ettD6BdP8nGQBkSWxk6AI88XqhtjWd8p3TEnHQ4GKIB7L1ZsDwI
elOH7eMS6hVb/WzevBoMiw6ika3Jrc9//0Y3f85wk08k1QddMM+zXEd1fpmNtWZQWWpQpAz7/Wes
o+m1Ur3k6omPoqb7mgKBQPTDp+QXLa82GIGgm/3e6pEfNR4RvInlUxG09MNzH7BIA1G/C/0b0ojm
WV4sYNAMtND1qC6le54pVwM1477RDBQDVnFVSPJGrZtyrs0JgbUgG6L9RPrvdmyLSImUl84PrC0B
s83WMO0jZbX6lILB3dgMap6SMjdJeWVtyjtmN4PT9s9DaPcbcuq139yEf2mpMEnUXIuGinjeHEOM
PX+8CbXBiQtfi+EgWAMB2AJVt/Q+xhn6TlOSzbwc5uLJ2sSmzxRHJgJNysXTpmphm+lKqJw5iqoZ
53pp8G2KmXjn5KiyXb5STcLC86zfdUj3a3F3yNkYxD/+zTgV8a4Qh/SwnaaVimwbm5haxcfJHA/N
6CJzMYYhuRUlWHk/1jFxd7FF+npYoXk3jbeDyIeg+9Ndl0ZHSOhtpgUcY8zuEzprui5UBqNB4C3D
oeF3zby/bPmaixSXzEfb0QxdDo5/fAYtHVyS3VOeY9dVN07eOid5sf77kXxo5gMDgrbIfPKgzIff
+xC5BL1LD+CgRNokiBMjgxM1fb0QqgqXyNzGZr+KFdjW9PmOs5rfG60cznKMuMwS52s06ISjy3lk
6Ofqs3SQmC4zyeWThW6Uh75i2IPb0NnVE30BMwMB45P82Gjmmzw4ZYYHXVKkWaQMjObKeYtEJftN
eeT+uiOz5pGyqAKaxw+tG+Yvjc8kt03oIyU+dTltsdFowVWFJ+uHGIdk26Iya2LSLGCmVh9WD7OZ
iCMJhm2LI++UjeZTJNSzyYwDKkRvKXcOywRsX9SI+YCsupRJQQx1wI3uOm7lq0XW2mrmjBiiE32h
NiZ6PjEZiImPECYK7EaT7LJqJHQH4dMIaHseIv8xuA6tnFL19qhMAR6X5GP2nJf6FEkLzZlqF3Y+
KuC43AaopfbkiKh3O3sCq64+k0B78LldbgMis1RB7h74z1FilNfGDT81gVft2xEcTxgHW9wUGdKH
HHxMy3xcHMS5raZ1aZOHWonRCOFvF0lwcosKUWhXX3xf+ZSLUWQCvwJ6KkgcZci6M2AgjiVEHBIA
6x/kJlwziWfUahf3RtlATP4QVYF7K4fE/c3rq/3aoPV4DyBQ0E2ToosR8C8Vl5dhIbAiJorSv2k5
w7DiTVHc6L8zK09z/6WFwkG17mT3WR2HbaWG2SEYm+kCRoDA1AyaQ92S8IwWqTogEoMl2VTaVfPy
fusah7/fOfS/vHf5fREcUciqns3W8cvvWxNdPswj3IQsL3W4UqN917wrYUrKTT4Yh8y+11PLqTDP
vrpthcOycS04EUm6UvBXwAsx9gUuouNshf5JXlzVIPgMF5ScB1n08lZ+P9lbJSK4LZ2imE3d134z
cNd/rSbEU49R10W+gkjE/HWm4PlG6SiBDfw1MZ4QafpESQnsNmAJGMZ3l+xx3+/7T06JNTDR1OFN
oNEQkdSMzj1SVmWfZpFR33V00uLE045kXdg3+I/2TbE1nFlIzf7++TeMv2zdusl7gIXTZBriWO4v
Hf2GZW90W5yNYdbsbXGcszTmhJZaxItbXzF79kgEwICbGYSb/ZPMj6NWD9ZqnsGRb3F+9OSvPRWQ
E7eJ8w7IK82QDnDxaBbzjjbDRE1yk6sLS0r5KKOc+OPY3gdezKlFIKgo/r5WVZzwbupoEHT9N1WC
3P/VKcBlX7GTMM2mA8ftvysBk9/JZXiOEBNBIBDjT5I59J1M1dD9mTpf8xHweu5GN6ts7xNDim72
0NdOeaCabDf+WH5uGxInluEpDI2tWYl8RSMkFyux5ouRkigBfOeoSc018DZa1UF5z+HuPrESOt/6
1UM2FO/KktCaSTRJF4WaFmT2ms2Fkiiw/5QCcZW2oOKHG1BI6ykqjDclmtWdYRrhJkPnu1JivHIw
F/VDPurbJgvsy+i5F5WYOLymOU7QOHrl5GOCB2kjyU0TvZRtOMAElCx3KQPK1ezJqTDTaBOqh0I5
y8WgzNGqZ6a7+95sXzIcNMDkyHqDbS8ynkNd2XYkqlwDzDzroC0Bh3sq4ha0nEXlqdvCpl1RMJjc
aVpjbR34ANeUnztRxRLy4PaEOzg2Dex5VDcq3sWHvBgB+UOw2W7fPxXqJFe7+DGJGA2N5Z+58dgT
jxCr65hj+gYeBbyrZLy6lantwpE0qkTt55upAmByQ2LnS5xXXZufSbH0X1tAYA6K5XV8i2mjRDMs
r4gk+qhLuyOIFTmbCS3AGuQDeqsWNdTrti04ikHqQ8MhJwY6irNvfRR65slGUYMb5FNzJaH+1CL9
pq4ng0hs9CTeCCldb9Ab0rCHBlwn3okaqaMfPqCJTIKdHRsFKN6B2dfkp/i7EkbZkfMYy9Q+kK8V
H6qBabhfRF8d4nquKkap1Tz6W07zxskXMS5RH/e7BmjpuRkdMP0WgImx4SYQ0XN+gXGkJ0EmSu3o
PJsfQhXUhz/p2WNqp48SUjuQpLKXc355MchRPqBGemjW8KQOjJA7IKqgQFoHi0XK4CcblXqF47rY
83YKPinxCHdkij7RM1uhj5vek4t8VXKFM2gxs7yKnyZ/rrzoKn/sXAT7pUM29LlyZFJBRm1n3qBo
Zrc5sc2bn5bC2zbgxE3DZqOy+MH0UoKTowfmvbBD+rxvqtZurpR3GM0cfc7PBgdyKfl29O6rxf9e
66ZnHLsRz5R0c1ggvNZJl5OR3JDVoY/lpSEy7hgq4mBsK3sr0tM34i/qfacngCb4KO2EOKevSlgO
hFckn/B627slK8Kb0lVved4+05r8oc56t6tS3krWoO2QycbXLDPmS56G+oY3bXhaGj6tkdonmQBo
ZC4FtCwOc6ttQJZj73eQAZ3aTuOFM8O3jC3dleRNTGVGiH2GkWG0wt1kpeFWU+mdQOP2D0WEidGv
++6YecwbD9pQbp3cgUfTtCV4FHh+mHxzOGem6q9NI/hPoGhpfYp4w6A9KnfAq6ptDBj/dZ25IJpm
f4c7b3iJvX7cqvNzlk/V+ns7c5Hp9h44QzM+ITh7p6FO3Jqx4QL1sJ9BVU6v+ryzV0pWNwdkgPlv
TpeGJY6PP03rdSxuiKuBQuu2rgv9548FftGGkPmYoWyXorVwgg/wgZEtMCJfoc+pdpVRAn41B0wF
cYydTe2HS2UF8LSTAH/woHQnGHWUo3B31BZTdIgPzQ/s9GC4avl2HNFrUod0p1npdhJqIS9SIqRo
hFKC2SdS2UOeIcL3qJJOdunab+MhirfFEO8ZWOIcFaAHnlrjadmOAkWJ3lozwce2RxAFLZviPRSI
TIU1bcxe8u2gx3mU+xTLvmwxqX0LU8v1LjBV3thp4+8tYa0bhauOra7YGlV6NIhbal1g2kPCdmPH
J/yI1tkWYtMsDoszZxgc/9gZsR2Z1bZLsIQhYKVaEpfZoBs/lMixdQYtDN1JLt2PLbkMeYfMSf0o
79sm7IMreRZv8BzclTRrzsXQhYQjNw9fmT8sr8VMNfQmAExZsKmmrQK8zvK/Gq7xBvqvenNLh8VB
pRRT5rZ/A1kj2jsJXG3OYgMUIyDEW79rPy8bJhoQoFiCUD7F5XzpR4MBg5t9GN04QGPveTvNb7UL
iYP92sw0dWNx466kEWWMX0+E7t6swfxioGIH3VTpO09B0zGqvrrqmlH5VIwY7SMlg7hqjRsGOx8N
mnRPZjLPd9txCFstbe3Qabaw4hcQlZRsQE3hK8Q3OW/wstvfZFNaqk+vGEmiZBduo7DTjopuAaDL
O/3Y0r/dBhbkKNQSWAyY4BKQmz9YQrYVUGq4vXp+kH17wMwdkgfcbEEa3TWT3F9TN9M9co5HxFSC
Tkbjb8sBoO8ygiEj0N8o9axdaJ190UUQWRoUxRakABaerJ1v/JLv0kpLz7Y1pGf5A/yozw9O5hYr
exyTM8RLdlOAM23ZjK9TM7i0dhl+hFHqIx9pjLMbxS9VFhi3VBxJhWpNPuJFeFciwAOprs8rR5mT
Y8cKumZEV56UOGOuLNiTuemJcVj0AeANhZSrvNiD4u8mHRRgZXXKC2chcz0F1QsWx3lbOqkLzKAx
z0DdqRc79SKHHlHOp1GJuXu6vUT9qJYLINlS37N8vGugCz8l9NEanHkXrRuaq/nIaqbQxWxpO0/K
wzjaf1ma7V03v6f7Qek9rDob2DnOf858ZsWIyI7H7TJwKWt7uozCUEDSNjVQyRRKPnTNIl73U0QO
R5SdkETYX5IxfOvgN3kxnNLeTioBTYsJ1R2di8TLqYkLgLQBi76UaaT40g1bh2hbMFcB/FS6/3wk
P+fEsEqXpDIIlcyHojLcStpshRbiefmKlTvZQVYE2Rzqh2V8ZLYaKs+kz+1VoW9wvkpM1vdGIJQh
kgbkcT+OwDe4JIcKs6Je+09tpMH7tdyTUiQrS9a+32Hr8iMGD91KSVT4jioAW72bm73E/Pg8v6vY
gCA6cV0vTkonT67LE8Ex9LkcLTqqbPwrzVDXg/TAGx8CnwTLLqxPhiWSZKGcV5xWucuSSHE3TJDV
veyDoA71NuMQqntXV9qHLslI9PkqTFO6efBx58lixiwrGxGGm392uSWtrM+2ciwlmzMUl/l+2Xzn
CdtgOxh4gbv8mb4+ZNCsuza+bp483dVuDpnzrIgTDZFkJoJWU4/6BNxvESpbEzdkFSGrb6MAna5Y
642h/SBra9st3U1gWnBWxEi/GMZ3spT8+9OaHF79shEaJsI1lgqL8735S68wIZobS/iUU/jZhbrq
veqJLDNcZJVnvMUyeBxjUp/HKkTmIjI6oolXRx/icz7XzcW8DjiUh97iDTD77xw8uDsKjPYoHrna
kK/DANburKacTqqWZIUgta2Vy7pQ1B0GIL3jUFh2pU/90GUnU4+AwPrjq7Bzwk/zlD4bIRsysPd3
Su+2p6GYAWjVtg/zIKiZWBRPf/980Cn4pTJwGPiRtq3S0nJc1/61MnCNvqVescmPk9pN8hVoCamf
jVKFmVuhmdU6+8lLjXgtlcgBHM2do40ie61snkqZ3WXUDs1XQ8MSXKNxlxu/W2GOIK+I+xGT806e
qipcXufl51RY0rah07lnJobRigBz5qg0juXRUwo4J855hZoTnuqVN7XRp2vZEogMSKnushV8WNRp
2Ox3UisuZ4By6ZMflX5zaBzH44JaAjABpxkdbydQBESYZQosGnWnLbC4zV11i/qW6x/dyc92CuBb
hgVN/zrp5uDcU54yNfTmXZZq+maR6wnvFSRZ85xhXI2a52VlAGGUXHPX6R4cfrC5WryQXjan/Jao
D0dnzAW2mk1zVLilpDuXSVVxkKJPMsAr6qzrJGhg3Vwf5PSk4Nj2WCQ71kxAllQ8hCkthKheJ4Q2
Upar7n6JZdBzWAbdQK6FXTCBkluAfDIiK4MxF73PAL8++Ypys/4/Yee1IzeybNEvIsCk52uxvGnf
LfNCyNJ7z6+/i0kdzEzrQnopVEkDTTfJyoyM2HvtKDE+VCI7WCR23lqx942Y/boqd0bBnM0fGuUw
5pjnx2GgMi4b8WP9/lufQpb4mzNkPCNLfN66INVL+M+6FLWExkndEczp/AxsZP31CK4ZTxwKfqZT
XRER8NMJexSdk6YepYGScyhEogXeFE6Y4ct0FkfTj0kIyPVVvK4opbab8UIjVQDmGbo8WFv5UMkX
eXKXKWyDXfa7dT5ro9E7Exp7UJ1o3y5BQUqDTQ/xnawmhFsUm2oA2Zxl8XYMYvtOangAJKsepS78
x1N1RLLBNZhN5ESobL6gFW098tPIdIiJTOJ0iyKsUr5gkkfPtRgxEY6MWx3KFXe/UHYjigNAypSG
U5QcAtw/V1MY2kHMDUkm01+6l3LW8e/1zbY1LKQObi/d5Bytv5sjOVmNFBxh4K4vGe0fq46h8dIU
7o1XLDL2lnR50tBiYMN+25WvQ1oQbTP49oectrxLZk1aVgJOOy9d3Aq0TU+ZNiug9ECAMMCHI5mt
OuWYUdjFbAQDU9uaXC+4jkjQLuvwow9ZBpFA6IduWeUxjMHRriF9r7twF2gNnSuEVCtsI13QqqMq
UnRoLsq3dNKOUtzc0M1ckn23JWjXjezjTdHMlCn2q33Rqv6FcxxfNPk3IICxJLkFB7dofmt7BCpO
jkL3WBMISCBc8yOzDZKVFlONfKcXLSKf1LaoKruvf1lZfztzLbdC1/kCsss4hlCXbue/ZqN6NDgF
bWZ/lwyOtnGLPrzzezO8g/oT3tl6cJ/nBEDIPw/1OLpLMaJ5dkDnEilJQlcgLU7TLJKLbvrJUfq8
6If9DIssPEKaI5xQzauVH0iKXY1YZkG85SmJ2ukcqLspEY/+CPzPgmr4WWqhGuPzWmUgJ0R0lgmU
2AV1RF3GQPVJaOpbFd8rK/mdHrDzuEm6VRPsWGFfO2/Qn5sxLz90Ysq2gYmlnizgixwAYWzfOOZk
31khE6olIDVRdOdUzZNyWE0cisaQ2/nY112AV8f3kSeVsDo7hX87JcSo68Uxt8jJ0h1P7b/35jBd
oZ/cQR/o7+Q+snZCiDHL59LdrlzS0rR+yL9kEjBA/6SZI18IfMjWuUqXAUfsTbXZuVZrXaH5MBFe
TGd5QoZsooyIbzTUNCF9gtVwYWWkZ0R+sZt8hFs5qoy938wJNC+CYNYYD3tAmtkC+dwRZdecA2HM
XthAvXNSjV1FT+K9bKmQSYtouwSTPCcduByCNG5NP+1ksC6pZMGmopd6LOJi2AHW3jeNOhBfiR5J
xEsgpGx5uKTWu6WID2E1+c95j2io6cZDXw/pgwOY7syqU35KWZ2ucoquwBnjdMiETJ4mlEARH9fT
dEP+5JZYR9AKTlDdw1QdzjFkR3wgSOa1kbaMxEzBI36i+ZaeDIVhlRUmBI5FjfItLUavrtMAEj6G
grAS5iVM6mFPBfV91SSrCIn/IpnXpN/pP2uaYzlYt3WT0YDN8vVuTev61Mfc1U57sF5bebjNdALd
/WIm5C3UPyIas07rSDdF4qBEsZeXyi8Juj9Pe3L9spNZElRJIT/eep0vWo0S/4v208+SrUsz/OdM
MEsNTvzzzCO6mfvkYhZufMIhYz4HYgl2622DCKXMv4uhDWxQSJkH+VFpcEMX1qDunaXTaLTBcF6f
VWcMx8UojhIBIDLPfW26e8aWMfa1NF0J8t3Mz7bKQZvQGQ+zO83MkjttkzX0yv0gEE9m2XZsfmQ+
gbczLjoZ6W3VEowkRQ5OYqHf1rdhcFPQ8zJsipoHoTc8zmp/sBpq1HIZowAh/ErMZ/ugujWl7ozi
fpH/qqOZHC1TfZFcBRIJYk+4s35qCUJ8qTr66rGad3dhEaGLTXAloBJXQJcepMlPAQCwSyrQSnKK
2QMqorpHcidLDzU3V6E5cE9WmcWjqPZlcDaWoXFZM0zOSiM/ZgtuVJsn58Hma1eCgiYVlZU6WVZq
+Q6fR0majD2xEdE/Xb8YbUf7ZdGF1+mCtNRU5hojqYS2SJ5BusSEExs/3UBUqGdgq3RVR9AdW51G
xg+jlFp74IC9izVMwqGbW0SkfGnmsCR+qXvqbHJs0wR7ddpPn/0yJk8316KNHKb0ATL7xQfI13c2
uYwUAbKUjEoO0Ou9t/oRif6QOvt+JHl6rTRdpD3rz25acXnt/O5BKERiYd1G6BrnD0jwr3Eksk2X
l8Wv2qNJdOeIzotL14SUHa1+7eZ43sPwTQ/y6oghNrY4pKtNoxooBtOC3V6a9oy4IO3Ub/PTMFvD
o6O3xoZDd/w9pg42TOCKXb9BSO0nOzYJglPswDjG/WSf16IWJKlzxfkX/wiM8qtWlvnGugWZS5xa
FjBulLPZkcMjqBaxElc1YdTbvpoAVC9fh4K5zykdyPiwCZEMupu63DG2dOXW1afGasyLHAqk0WRc
Cb+6xW1PE2PxkZnAE8yWDKJpoWTEev9A16g9xH1XXFhKf71wdA3JrSVovmYv9ffQQRqvW3pGVRMb
15iWqi+7GY0ePqqoTy/2FJ0yrFsXQgiZTVvj07rsGaN2PxdGepaaviwsjOufa4Lf5VIa4h7DXI5a
dNTx3f+3JKDhCka3CvodjXRUw53lrt3QoBS7zoYZpohQ3RmqqpwNhAV7uLn9Do0YvbsxHPbCrtL7
KA/Se5yd6T39Jnp/2eBjrOaj/DNRBt1O7vUVIpatfDyckjFSldeXTP+Z0PraOE2Y3EIzBDs9gslG
6Nfv+JrAEM2d4ea3JoMzOQ0coh5MxEz+c0/W8b4m3WW/tkyyJuPB0hEcE4Jo7CIlyHeIcs1dpgTH
rhaFF05FsHKpqrLI1rnRny+nPKz/e2MwNc6rLtsCEhm62u8P82lqJg6l7ECHxIBHxZLes2xxZbvO
dZEkWV+xLpsXp5vI4+uwr9aDtTwlyLFRIJ7CHDU1cJMBQ3YETUaffpgl5mU7cnCvm6bHuL3fuUkc
jhv8JN1xKK3nYaLzm1px+2INg5fY9sblt07tgecqyrZSviPSwGBolZNV6Lc+GjJog9eq8kkhEZF5
hiWJ4joenYOlzhBaScjR7onSPuSsDddUM+2/KKSE+V60wpWiTc0hn7MFOp/3ABTLFIWlGKrUiM+k
Zyn8bzNy+1InggRvkTS3vKh2at7rrvZRDFQlkUr0jCjCrUjgnRBy8uykBbKSZmmQOFn7GLtEzWrq
6OmkPn6KHWNic7NDvtT2rmjK7jEU7TNywOhrkoME71LjKIvF2DesfSTzhUj1ecqNwXPNfj5KDzuH
e/9iET6FsozUG91mZ4DujCnUNbaBOotbFYvwTlPmx8FqcK1WDrAEG7uekYxYDSb1iQK5YQGtz1J/
bGiEjvUZFhX50oSmAeVV++yb1QTqrBw9pVLJE8F9eCBKag1QZwPk+DsN+bZW3G+DWg932lCXDxTK
1Sawvq+LeDRiQdT77qlmlFRUVbcPmGieC1reVdwQ356eRqd2r40JS34ulbnh7M1J559uRZCoi4ix
8topr09TC2BfymAG5Hr+DKv6H81eknGhZUFY0IAgmJrcyvXZjJrhQ9sm5dZVaXQg2U5eHcAEjs9I
xlci90ZrgMhAotEvZDcHO9c2M8apJqYHmXVYL/Fu8hIGaG6iVlnKZALN1Bmq16jQeGgzvXquepVC
obaqYxk65JbrBO6FzgAFW1PMg6/5wWbo6K6uTH6XLinNkSLCSHgIIzRD//RTyVvzklJod/yuZCZ2
GpvZIhhSsw04gviJtYYmB57ds4t486AE9ChI8yUr1nY+hhi9nBrFk8M/yFyetqf8WBnl9z+vL9KL
+W590U1TYiAgJaNJ+e9yPVXT1E89XgVb7XBw2117tez80whGBWgSh13EWPmuD4nclh9Dm6iYkbP/
tiidZZxWWta1mQYkCAtMYbaZdIiggzxV6zjVbT2+d5Kg89gjD4ZZFg+spaVnuci0yY9UjzCDQqwH
VsjEHylOVxIdnkUnPcs9s6bz3/Z+CghvfnUT2jLSS9XUzFVX7d1owrFeIv/0thpJZNrlKv+wbDf1
SjFsFQfYemCDM3XL+SZPHYNtXSpz6i69q9VYsrI3VELG3eCmTJVV/RW0hYXRGphVMirOB3GOeoZX
GrmHQPinS1Gnlid5jxWZx0TjlaBc+xnQGCkTf743Ql2kxf+9OTQubTDzmI9V97clrSUcPGVjw14N
K2alVkqFeEIP7aY20byDkqDi5pkodVzdr7YoZXLCzSYUvVIrG2Sc4kgj8q+Wz+QktBoalXWEjzOJ
DPtqwY9LCDA81LlJGvace5bdMZ2JjBeSSNSL5Mworkk4QN1bG+5IBEw5sLYyOjaJwmona2KnmJ0L
uWQlfsPmQ+IUZ0AUVynlSaf2uQr8O8Zx+l7HcOOFVWcsuXD6Qze43XX2oXuaxM0u9tdGoFGhig32
xPeQREoCwCEgQQUMywI+YDRN5wzHE/ccCVSCw8iHybfX7ArgML+1J5v6DXAY2V1U7St/EN+DCEtZ
S6tHGcclX+oRaXzqf6gsPTlIM0VthMVZISIkg17TzaH1ys4wXBpbg1ITZBGLAJoM213SLzlDXOk1
KXxZVHcrLCSnO3iM5aGzqif4w+Ou4yD8Epkt8A987F+sNDllansek/ao2rPxEhXw95Q4Hp8Gxo4c
N3iXO9r+z8+Q8146h7GCusHSl/43tA313TDAZt2oMwVVzjo8bZCHodiA7eILOttG/IbWEfHerMW7
MFLqx9ZZWrcushcSPYeD7DfKzuOcqQU/JQ4I+WdWwhRWXnszZdlyUHohKCjqg1lCOCnrKiFPSXe/
amrtYFcX/Z4iVtliBCVVkbOVNw0Z5xhCTUIabFtqG5aBNmvurZGsDqxeV2arbCXddFnhYk7y650C
MXNDY88+KdR/J/p1k9j24Ue8nzwwq4IiMr5ZWUaMCKexdnlRcJajFEnuJ9xOsjyPwcutFaCD/PSQ
Jd3wDJqHFl574dePLmACEdrH9Q4etrLQfPxHuKPjCTtHyz1tuhuYjIucxuP5BxY2Z+JY1+2ppcGA
u1CvHxoO5jMnvG1vzFSeBRRTJZ3bRzXPnQOhtX8T6v2OVdEX9BTtOJQQlN/vZeJuYPlza1i46Ghf
bNJokxil2e2s3HjuJ9hveI6S22otETRrQK78zAgq5ARh9i+5i2bJL8N+U2G3JuE1vstnZAJq30X2
ptHK9taq+ZZHytrZEQdIvfySiVD5SMjWTWgKQ3Ye99fJdI0dEO3Pf36StWUn+s9iqAvCuziIiWVy
p0n01r96jTZmwTCpbHMnQTaDPRNot4wSJmhFYKJw7v6YoyeYTsZP+g9vI7beMC4PZsMMB3XVcDWd
8UHXT4LB/xMVJPqBRj9aVTLcx5Y9nltr/jqljnqlVoDHhHWT5Bw9/8ui/v8MozgWqToaNtcEK+G8
s55BTM9rUWoh3bOOZEmXfC6Plcdi1ZsnzCLN1nHU5BJNWYqWKTPhN8LI68ODW1r63hVxepYHdGas
Fo5o3X1xdcUbqqR8EmPlvsS+/dEqVf8m/y4ndsRPpkNKXLcbze3nhtmfN1UFQyq7IxuIXB1POp87
WzkG8FV2RMRTOC8qpmHEPuH3NvSsZYgUK03j+Y2j7lYnUgH//BkDydWZ+hBKJGmma+s7tPzwLplK
lr6G5qc0Ck8q4vckiB+dXO1+xY+uR2CjJ7U1ntFzGmGs3Ww7MU4LXtIzSxS8IupPeRwPh8FX8cla
52Euv4vBcC+6U1wlNdmM7nT/oQ3C6KiBkcdMq+5NzMCfwHKZi+wJdeFr9iyNjrBu+ofJpLcRMyKW
niEhQrIJjAIwgBr8/PNDa7+X+7KV2KpQybICduQY75ffxBzLtgB8SL+bxAfaFol6jx6DkIyRAqvp
gwJZ6f9eiI/caoX/pRQAnc3esF8IgsCtvdXibSZi+6OBRXQjOj0+4FWYiA5RX8de78+qggtqMJZU
mOX29DECFZrR+bFckKWa5cQ0m9IQ/DaNmIFrep7qmiNI6N6SWYxE0jMxW74ncr+vBN2vnAdGC0n1
8UpttLdEljDdiIi4obPkhUpyNLDyYJXuB5Ai4C+HPEUmq9XzXmYbqFGnnet0KzMO4s5xPcptA4hp
fQvSxL1Ku+7gl+C3/BSqMP6Wa5vZ17WJWzg021RV0PDXtG/axFxxQs3h1ZpvgIBqsuTuL/dJe7e4
uLrFPrlMMWCgq0iD/1sGzyx9c5PpvpdBDzzTwJsuCqJn1j7egQgAPo/6bJ0PO+kWbptLGnQP+WsM
6y0TYX/RWvYHemsMX5ePhaiGY5ZaXPWFk6xY43SYDdBc8iNOq3ZTlZVCUB10OehEyP0IoBLX0dB+
Rl3VXJSU45LN0u1VbIxLSequrTAI7ND1dMSSAmT/VifUZdFGD4p+qceaLn1lvZqcz5n/DvZjqFDZ
GgGI7X9qnyT4svbOXKQ7ZrGAdQlDXGesQxV9EKwk5PR9FbOawGFeyDNK8S1MZvVQm9CGJXFnrTIJ
GLY8QcaM1yzImm55QbRWEYT2v3dT8/Dnu/WbHN3FFePqBl0muoYW/eD/3q0OcjJUF6P1ArLZcNm6
7FbhTzUyAM6XtkNUXhxcCtzgXj0DfnVzv7/XR3K+/ClR4EXVLXwRwiCRwmU7/AHOUX7UcN2ESNV2
Zkv8iG5rt9CI9vLiSkM7PVhGsyrdlnIAg1yExcscp9He1NPrnJPRC3WnZ1ww7bW6aoERW1DXrKZ9
SgM12eqI2v+2mbxfXjDqOBR2ukOFaYrfpB5WSWR4CFfIc9Q2ei4z4iK1JszvaZ4ql9gWX9G6Kntk
7gnnVmevzMVMyvIUHcfe/ljrbUmj0C4ubO0tP/yoHasmd+8WiDtICw5NqOV7h6+BHECbQVvvWufe
qpzsvqx0uDKp4nMsCfFFsgkd2xEocKIRmBUS9XMNquQhnIYWB5OJGpL1fyh8BX52+M2og+DIGBSV
k7NomO30J7j/4pza4BB1Ed0l46C9aKlfeYqD/LItykfLT57p1XY7o29DfBzWcCNk8ZQT6P5lGPLP
jIPaezsrOYBmGU2wILIw6kCQu/RlYZEq2VZ4zXJ9s3TmL4Xqfp0S3YB6RqIqpzAH9ogf3JVjEaLj
5p2GlmunmWrndfDVgeP7D5PR1+e5d4nuYcIlB+N6Vj3/+ek235stuKkg8XDOoOGhYn/vh9Yb1wYk
V3DdtNnerOyjyUijbTwYO2b/6hY4rUGCEDkgszC6XRU2/cUkmPE5KSYwciJ6GHTC7/AdzYR09MA/
2tz14rSO9vUirgt7tFitDkjUWKR3oJg+Oc40AtznL5vgDBwtfouXfAIlnP1jqKAiSEKdPuAS6ESg
dxqqH9PshxRPdS38m6Lp1J3QCAh0XWspaCKcB3lHELQRTgcnVsrLUOjdRgbPG+5ofzQzcXGKhP9U
JwhLPxK77dwVOjZ26DP657yvDvSeuh+FPb+UMxLzP1/l39york6tbKsmw3GLuIX3pXLsVMStODBR
V+hQ4wak4LkMZJaztXwnX0gH1L1Y6QjoagdSPvDry6pTvujElmxsIlx3E4X1dbASyNgKIoPBCW4z
Wcobk0StQ4u+XzYZGOXqv4ik+tw+SRVJNRTbDL/fzRWIO30kN+2kk3vuRlx4VAlSmZ/0VvKGQvXX
0iOc5FEgDPrEuMjZmCnZ2cMc2oTyaMZjZ2ntnVWDyVg+TZbI7v986fSlRP13Jc6lE2KhhmoOAgz3
PT0h6PV5aRMY3hxrxTYkv+04Qp73rCA7pBQwDz0I9r6NqoOFggew6/8qSNcY9n7rto9SccoURP0K
mzw4K4tKlsTD/Cr8orn5mWbcJU12B4LyHJGjc7WmHrxBj89JyUlyYxbluO0V9zTz99Gf/+J3+m2G
wS/ICcM1hLX4tDhL/Xd/SSrFxAbU0OhCNrhqvRgYqIyeToEdlvfo+PJ9k+vl/WCWTBji+nXALEad
lg0hwAoXSGmCrnV0y1+ZfDkLCcgjztZR0J+HpRNYmvW4ZQWK9y58w91CKD6qYPM+Yks8Yk+YdyRL
1YcmNWF92pFBej0vogQyC7sRm7GONDRrp3U+OI8poXbCeK4XgHvhAwqoencVHK1FVdgK+iYWDZhA
1dEHG+ouT4dnkYT8Z2pP2Mcydvzzo+L8tkFBzTNxJjl0sKzf2Q5B6wbIzcp+S1KAedESciT9XpAg
HwXfmm56Qbnp3sQyLsveDMoVD9kdeHVbO0JzUB/CRDO8dFTPZByEb4Y6B8zr4Zz0Lpx9tYa+1bG2
eMSORAcaacNTEA7DU2UTmOH3Dol8fIonps89icCtHr7Fg6/fKiZgN/nODCpuctKRWBo61XWYb4h0
FShJ8S+HWCNwVifh5KAxNdhzNrEAUyrR5H1Uk/fgdKekDIunPCgvRTlqD+gWvphEtu8GHrKb7tCi
CMBd9XXlHkaUR5umGE5SnDW2CM3LXlxW9wQkdhSu7ReE082T3X7u1cnfjnOj3AWF8S0HiXBx1TEo
vWTK5pOTROeh15L7rlTfVuW4nkKIrCJER8Azpl6rHlT6h29/vqO/OdGpu1Rhq9iqEF6o6Kj/+91w
ejESplVZ3jC034B1+M8G+LuTbzImmsD8PQet3j6T9DYOqlV7/Iwj/UTCs+hO6Wdj8p2D4aArr4um
ebSXpD8rzOrdqNmnuiCsoS4isbfMwtqa0ewwdK3qo8z7NvAKrQQKstyRXAKEK4XZfBCNdZC0I6fC
pOqCaPPWRAYld85o//NjAXaIbAdjPqNOt04Dis9FKAHGlc7AWBVsazmsYFMqBF26S1nsI0lu9e8J
SuK/FK/v2xjL9UMOpNKYUzU0B+/O/1qFCT+zbO610LPt7EPFmXL4nVU2mV7mfvvz7foNSC7/dzSP
0eKAD9D0d+NYEJJaXmjsDSs6k0zWbxH2IRhYBmERujHfD9N9PinWi+1Gjxiugq0f1+kB7rCypxdB
mBbJCRFwkZ5pflJgr3XhbMkpqt04L2SfT+snLehOpgPdbwr18WFeKF1AcZtdWtndXxZo8buDeWkD
LU1xF5yELd4/hQxCXDXpYp/achou82DUQMlsmrWLUz0u33rFt763hn628RxA/FsO3/Gg2sRwjsWd
dLAyQYg8vXKVDQeFx9piML+N3Zst56xm9FmXmVmUKPYVhcHG6vynEiT1cUWxojk5+PTErvI4l6fG
6OVBmKCP6ZvjCIaRCXSkko0p6MLNFnNRbQqVjZqaE9P9/4EhB2DnOIw07LE0fuTpW2ca52UplgZS
kl6sEQu2vhj+m2F8iQjL2Tt6jatRHcj+1ZNxUy/tTamaVWEE79BwZ3taKDFHxw5BVzeq14Rn+uDq
kX+ODP9l5V0pSf8CK5s4JC1IjkNrI+/o09xbR985IWResvyYI0GHm66f9EO0fDRGsFLr2bG22u9k
r6abmaQ+IEas4enyMRH6Pfgv6xSmVvPKTr+VE5pGBO3JxFW1DuRwgG5JKFY0+AHOdC4ThF6BoZ6k
jFKeVHudGCI5XRB2hxUT3B7YMIEvWKSAYXrzRu7tm7Spdn6h76W2dm0p4c3RTz04K9fnsLBpoC0c
hB9+jez0QzdP7Vn2jWL9w5+/bL/XlCbdAyTmmkpRiUt66TL8q0UZtj6pU0aEPqaIc48OP0y42aKP
J6tFV2nMA3azb6EZd940G9WZbju8ES3ND3lPkmJdlNs+dcSZQXd3pgdb2wncWdt+5YtVYUJwgW2l
g/I60ua8JIljfwJ3sC1iLbpFSAC2QFz2RFlPn+2wb3cjnotTQ2OM4Sa3SCkFI5zEstmxAFoV09ht
5fdYg/DlafBH6BIhuOvS+vuoGziQBgYUlf9CM6e9apOCW2z5SEWm/aUat9+PKTjR6yyLgvXQZl95
f+WConFcDgBksafglTjRHvpm7l9JcFeezED14LxygtbABUrIZVzPw6m3QQVhcUOfmr0wpfUfFcvf
2LPwBkUQsdDCCPBrY9uLpD1nddue5Tv5YtS+OPRdnHmEwotTgOb+Jl9Ky/31LrIobmGtipcgPsRp
eIpTu7yabWGcALKjxxmz6kFkXXey7JCw5R4C+OxGznGqHNVrKJxXeHyrhjelzYKNVtbJvtUQ+QZG
+GYuLno5rVKSzZJmEPQ4pCgF+b4RNnPOGqDY9kyulht9SUr4KwenrqFRSNVKPwptM1Kn7MwgGj2W
PnWvmojF0iZ2d5NWKF7nNFgynEm5L7rpEX+pe478pPxLhaf/ducWJTbjdFASHKOM93ikVKkmgV53
2row/hY8Kqsg4X+kCh6l+0VN5+9aT083a82zmfskq0fKfICm2u2KaqQnavj5XWTGX9eFgXl6unHK
jhQFLJ2QRH0Gf62L1Xyd1ozZ7A0Z/cG0IVwDMolJsYExrXfeoJZPpymcybRYpovyJZqc+oG2iPU3
GfrvpyB+cZwlkH8w7TFee/dl55SNS7JXx21s1T/kr2rG2nNWOPO1IhvZq02Cl8E4DBezfsFV3ook
3Vs6GvrCgvrUJ+p84VlM93XJkq2FY/qYBdWwi4dgH+v+cO2i8JiHbXfPydA620MXQxFL7Lc+Gh8N
P3t0y+CgDTnqFb0P6r98I3+v8zjQmBY1O6dEzsnvv5HKREGn44X4dT4GqF7d7A7uqz839Li+mG3O
fG55iZiNkReBWB0DT78hv+E8R3V0DtGtb9JUGe+xDWGIEqa+0wVK6GF2OX+QOLyH6gvhzjRQ2bVZ
eqc4DVn3EwMPf7wlVszwDhLPLdTd02IFYdZsqa9uDZkyFqDKe8C3O6L4ABiTIgItcH6zIcnc+cV0
x8Q3/JrDP4XVMnFOngkNbUwXJ1LApDMIxdUMPjS4zx84QcSPf94ItOWA+J8TMtwXDV6GCgTb4Ri5
fGn+tRGo8BwmpWNCmlRs+tJxWzd1zsQaflDhOqR8DIG9n0Z7OkVNgr88q2n1qJ04mBOSx4z8XFX0
5nEY84ZfUb+MycT2Pal0ILMke+waOJo9bU13ubRZoWt/6Yj/vpdRXVHiw5shFYQZxrvHO5pDNqgh
a7d6Mis3wrjHR8aCr+ZCUnBMXdnPMHFCyKSlSD6wHx67Uu8frTx9Wksp5DhGT7+p7ebnUiHJDH1N
6lVa/UlSpdjAaHn0pXNx9Zr8Vw7EaWS8IM7rjgFuPAnPaeI2OusYyXUVFMFadgzoOjbya6+x8t2g
Ej1LEx0I175o4w9tF1C6l/MHt/ZvVRo+SyX8iJJ6s/pFhjITe8VAQ/Lnm27Z7286pidGrlwqymxU
kMtZ+F83Xc8zM9NHcr1XqWVYEhWKql5FSm70T/JFGYWyqYNOO8qPXdzMD7n2Nsy/gieNgC7ukPAL
++0NtF++yRuEJ40a3smXwa3JIA3VjIG5Ul2LUQV2ktnubggM67a+QF5fInuXxDi8m2s9V/Y++ogl
9dQ2U3w94FP2omndXaMZw8VKMFyhpWghHcbRJlWn+nOiVrciGi95YTR39WKJEGxXRBy+WfNDNuWA
y5coVF+FRjhXRLlBdi4IdIULOhJFcNGsEidOrXFvcRI9NCSxbKy5LlH5Al6NzCUuGenqlDTNFYrb
+GB2zVG0xenPN2Vp1/zWrrI5rmIYMjWOCr8LA7VssoaEwYS3HgN6xqsQ+gO62v6wEURhbTRtjj6E
VnzMCEmi0xviLVvOCX3qvsa655g017Okwj/iRMhWK+yd4WApR9khjN109Fb3JwX1J+EER3nIyFr3
a2nm8aNhsPk3c1O+jB3CX79IklNjxj/U0W+PCV7N/dAV33L6UPd+nnzTiUy+I8sGrFIYP5p1fzdH
aviVOMgQM1pyhk7wYoMl3cpU13bbIAXYc74JH7WiU7wx1MoPiA4CZEFoos16SdaBGEP3XclCL2sC
+1KY6aWxMvfBqJhPIfvEMtZ/SeiWvoJ3Hx56W33pbHLX+6J8LY1K28Rh3p5T38bpQ3NliIg+rHP4
z6YDag4sVr4DePIqBT+Qgsi6q8lwgdshaZ5gko17jk0EoQAWtYqkvNKrd56MNPhAM6N8hgn6EFQd
wtuoYCtcwl6KAdkmZ38vpVLbMarIXzJTKJeqZJbhg1X3CGfLsAdQ7CoGqhTXxlVk+XWzF1XonHNN
wyHids5mmjj5bztmcOoIzMCgDtkmS9kw2kqIFgTKf75gawIu3ANyGbErlbA6OAmBk3pva9vODcwX
5F3mJorc4rNvOc+zZjU/9eIejoyYavur4DfzUgSmCxi2OqLjaeg6UNi5Erwxac4DenJm7mn+IG24
JGoiZKgXoARZ4ZuiDAlUXfj6R3b4YxS3YlcpJDbOha3ej9ivMEcTOG4DKS2jbLyaM4L00fhWzTz4
m9CA67uAj+gA9NeCJt9xbjvs9g2WbTqSfBfvBK5wlJxqc5btNvmRi3xJlRR6wXLJ5R8Nrb+1WyU6
u3ZVPedR8yLzBmwE1NuyyUl/aezKi4VNqPQ4iSOnbhBWi/2zjp2BgFTnhzsb/ooXlIxBCs8vAMgv
g8bJWCbyJKSAbwobkEoukpsdtfzW9uKQLUihlnffKg2OsnS3EZrhRvnnJVHCF0iEzdZ3gOivMkzC
V5yrq2I0ktZXv2atW8+BeexwUjSGaWekjbVzDeDjOQ6VXdkO8ZM9uZc4GcoPkWJpO2LCnHv2vHsl
BGoQJ3b24oh0M/n94O+DJjLXqYtS6l6U2/q9UaAvlI1+s637g2GUMQgkU/mKFZlDrqzSY61+mxl+
P0oxmuuQb1j4uX9NUnKX+Q6RFVFY9zIMiHjPB7f1L4zicS1UbvgcKkhv9a7QkBBFzz7NjA9iHGA3
W78qYUutg3spKEaxQRFgF9NRVLGCbjas9pEwswcjb+IjPDO0uwOg2GZqkvtgjADDz8YzsfbDm1V1
9zKCrcp03LfTrCNSaMcH/NzWnWnTIGjnCi5zHPQbvyuLt0wtt0maVJ/iqgu3RaU08JDg2oeY3X7F
KKXJFB4gE8TXeJzRjUMPppX3XUli/dmHE4ZBIcRAPp1mx+y+UUt8Z0xpfyTyJ/CY3yoXaDwZTZdY
OaQjekZy9JKnpKyCy+S2LxK0J58sybNMCV8lgaIDmdt3jEU+ESRTb1ZrB7NvSJb0U2STRgbXy3cJ
3h/TZhRID3fa2xqPxf+xdWbNbQJb1/5FVDFD36J5tGXLQ3xD2U7CPDfjr38fSL6TU6e+GyIQdiwJ
Nd17r/WsjPhYf2slFeqvoO+uemGFHnaTjUID5qM2Ym1DQ3rw2qDCxit75dXnyb5xxDGfBBpMrdKw
ihiEn/vV8x/iR8wi8IDw+DTO8PwxRfUWdbbc2Y0SnYgK/VHESXus2oSUTUO2L70uv41aUDKL/OAv
EYK0EPj3FxaL/Zm0ddprYYCjFK9OUDbbPMj7u2JyTZLppHgGZaG1WSfBT1wV1V5m7oQpISVYIyU1
pY0DbdWYFkkPUxNul9orl0C7SVSwP0tPIuGrAx+n3BAH/tGbCrG9OGkulHrah0GCeCyd7OhMjXNX
y+j3MLqQhIe23CzQ79yO+20H9nGFUtZ4A52Ze7NS4OzDEkxoxkGxjLcyUF60NqWqiJRA/e4wixAH
XTG4lhaxiYPuosULrjH1or3Sk7uD5KveRDXRaG5s/DKTBOxFzsAVFCrAsTnUjBpusP8TDx50Jbdu
hWRwl1IAyMVLaqTxUSE5Szes+JahIinxvp/+INxQP39jMwUrPP+eno/oBKwE+72QwVUNSPAWvnuw
G93+6Q7d2xDrfHNYM0xYFG8Rzn4asdSWW2q6RyXtg2PQZ2/LX1LBqIeSyop8cbWm+EANqmRmgHUs
yb4nSoOqLxASkpCrzQJvQynOGQydvJn6C6UQea118dQhLVj++4gah1LpuBRlpiK7hsK8DD6JMQbA
NMzVMsT0ofY7Z86Jlgr6KtVGPnacxtoKZtirr7bmPRa/LWUCQD3bYMhXTqFaNuPKLcfwzHy6ALAJ
j2QeWnMKUr750PeELxBota1QB4eukazS4p7b0j25brDKpvKsFvqwRSv2TeGVmrE+XTXAWnsfR46D
mvCg6aGnxbWzMfErr0t3dizXFGIpmVK5AWHV/G4T7OmTUv/o08pLRGxiNlQR4bpypGI1/ZpU/uLJ
BK1iUZOSqs6cOoGs3eBZVMlIS5OQLMIhP1cCsGijOSQKZzNAsWeRORpQynQwqYg3NIQQlRauB7hH
66ArSMpD6hpZF+IEdmXbx6gSkOiETQiNrQ+CXaXZ/UoLilOMr15GWJItIut921kZpv86dVXvEWUg
POVnneCdo2Yaboeo87AffaZZ8ZD32S+lBSBSfwZ28JhH2OLbYS+IwlFK7CjTU6VUnzZ0YrXsf5VO
DuoxedSc4CScHdLdQ0t4qKCI0Nrh3XRHa9NP8mtKKOplExMtXaZ3MuBXfq6laGpR5OfVcFG0jKYy
/g7Gt2MqeKZ6ssHPCHtH1sdZCVgb+wjIVCscqAB7eUv4WDE43A7666ARqubU5CDVqekN9k+fXuFK
Ch/UzBye4U4zZK1IgQUAg1TTcTs68EBzWCNmYx0RoQRrZ6Dj45oG+hETh0WWq89htspaM9jokGh2
IKp+Do1+gC2I3HSyuqc0nW4aNYbSDs8U9X8oeUUQRrCLWZ1gH+roM1OLSOTE6Ns+Euy8Uwb1deiK
h4GsDvJrDqIT1INKCKZFBUWvPUfJeDdkcghU7Wgnzo/RqOi48vp9HynXOFNPmbihABG/yExbMVZR
pGu5N8UGUZJ1zq+S6YepKvOnqWCpbhJokLxj/qSDGVrVIdDjqjL3XZ+/DbzMURFnR61+TmT3CFTO
HqAplV5T+FppRbU1zWQ/gSFaGWMT4LV0+FjIzVHTtqeFWaKxGm+kJr7FhrxWceDerTD7rHG7r0cJ
70lQpfGwYANi6G60CTY00xB16PuGZZNa5Ot+Fubb6PRrYwqQe7GWcJEslSlsgcxMzuWjYZbPjk8a
R8vtZArF3Sy62jugzxkhuFxj6P+XTAJNNdK0hg5DCgw0xZ3UzZC2WTm77rVPl8xKafbVOtT9lh4c
wwD0dIbbXvzuWnuF0Z2rr9duXa7/JBj1LW2PwnrSkVGjEJ6TycnvobuAbR9XM/RtBSYA+KBmDgsr
L32X6V5HkwOmHeFWulomGy1i5dgE8hwqyrgrFPWjW+SNgu4ZZChGM8CG5ZWGCF+l8pXc3Vubx9+6
ZumrTmtKLx5PiUKOFYMCDfqwGLyKOcvQdi9lE6QrS7e/4lglO0g9URKpvBihBh66PoOHN6Hti1ve
0KzM4DeWD47Z8vmPxEcgn32EafoUCP0HYZuJN8XWxdcCn0uBpNsGQa/fXpuUhBj069FWTZxVbkPW
6P3h5Ds6/i0xqFsRRuNG6yf6Q13/Qiygin8q+hWFCg5k29NK/wAN4SBRA0LbSSS4g/LVjkcqrhYR
W0FiIzrUUGVjdCzHcz+oIXfXSoeCG59DZALztVBT63bCazZuchwPZQ38Ta+SL6eK37oy22rwXVca
bptNWsSPSTqG+9Yu70YSkSgyPGu83M3YzvioSCGmhoRDRTV4wSFpwZayr6v4txWKdyhv6cpEhoZr
fi1Qra5TE1aSDaCzQEwN9+u3tCZ9FYAnA5JAU1zE5TP/TrtkKkIP7fV9IpEqtSj14+ddTSFMTOyi
58xKq1U3bis3ddcpMxZmEch4fZrhky5XPmQhsmKLo1toeBINHwO5K4ZtkD6rtL9CvQ6PknNVKx0Z
0B0Xysd47hDQIDjChmeM1dWy3A1VLHJlDDqmVVi+FFOxKbK8h9ICJUlY37qZ6BsrIpkWoopy1L6r
mp6+tJz44GuWs2pZxnuGDwXKrCAlG7V1V1TBdJwF1L7w03WuHFWbwFdIIRjhcE0Ufp9xAUfGZTKi
N3tE68wMNN93dtTu2kob1nD6wmN9T6z0TlhC/mIr4z0OGVlIkYiQL/AfSqvbceM/WFry3Yh+vKRj
/0vYfEklKVWrSOPEDsK1SUWXSyW3N71lr0eYGkcSI/BTy25aUQ9u8d9hdGOpsopjbDBuyGLBsWEq
8K4XnqtHaIy16ATwyOeeY1QrXSQj/38JXoYXk6HsW+OLwUMtwCmBgt0ocfhgmtVvtE0Z4U0pQp6W
xjIf1axadDyS5M3jyKfiqXGxHyLFIUtGWwkMMfOqHVWLKuGidCkigbYkmoAWAjQKKLVw5sj6VXfQ
G9ITzK210JJmn9ngeH14V26TlBcoqxdlUr9Cqu1EPxUrSkW/LSv4noSyGs323lfq2VIyUk2HiyXD
lzF16AkNT1mj3xHdMfiZ4Q7YHVQ2PXvCMJWC36eOhtz6wOpsXMV9qn/qkPVdPVZeeptBGMTxUXf9
/NhQo1wRVU+ORW59RKPMNiHauq2eBLdmMIM3TA3UQhBwChu7u11UHxl/zJaexxdd6U3Nnw/Nwiy9
DEmxrY+QoMMznb6vUJKlmQzPrU+4Q1cO5TofO75wwzvLxuJc5SHvPN4ASDBXZhXOesyIp0Iw4WWm
pqzw+bdUdktWwvl7P+XuU9d18bHWzJiSSDisTF7NVZ83CbTT9aTyrWB0FBdRuuGxq0JAHOxNALO7
OOoPbRg7e5XLNmD5DT+R2YidI/Tx+w6qM++pcBiAWO9sYEfkByWK0hMhmWMGCdR1mkvu22SrMtQT
BqmuIVSRlVlqX11EyHTrpDutJ3JUtqjM2tD+kFb6JUWPIKYE1RM6W0QfelV8T3ESAH7rE88Uc1Si
MpPXoLIMibofg37fZ3m0hqG1N0VOrJfFWkjLrGhbqU1zqcPmvpS3ccpEuzxX9K0xV7unqdwQGbgK
/dJ6YemnXUwZsi4zYvullWN1qV1ADMuztdUEFysA3mXTNXpJCO9mtWcYx8C1B7zWtfVp6/4x8Lvq
VSGVZw+MAMEO4c/vdY2OabCtTzjmDGtAss9iUsPbwLzHq+cnciv4nafZ+GQmOHAjM082y/GpfaQe
OGDtwAlno233qnD45ZKidOp9RVIjs82VlaIbS5EGngwyurkh+mLuXBXu2kTDOFCzfwHr2TzaVfMK
1bF7k1GZHxIB5iacyu7NdGtybri7HIr52aypnutecR6BdJj3pkG6Mh+eHIxbusM9a/khEsBaOp7M
7UcIBsTK9eGtm7L6GqvKGkNSeMPZHt6W41P8qegTJdD/HAHi9+DKNjkL3U+oDLgaw0CZESKISNsL
jWC6LRtbpr8BRQyEfDR/D+l69eDQwTj/OWE+HqHPc6fUuf47pKAnimRxUrBXMgtufxDNZqzIKy/2
+pTKg606NX/+SIzzGGas7jX0dGr+pdvI7oGuRpfOdfOHMZ5B5gxeX7kTnFM6C6+qhJFMgKWJlc2f
XjXkr8sJytAmK5mVG91IlEtWqSrhA4hfu05tHsNOmVaKHjgfhbB2pPK2u7HIVFYBwMbbfrIuE92E
N6IH4CBn0M0aqEGNCadfpOqbQ/N1R5FHgPmkKWmVGipvyycEZZLlllWMZP1INoOVZy6A9ETeRWMb
j4Ga7lpf7S9c4URqG+MpFEL9YDQ0qPfV9pF2nnbXBVr4+TgGGwaDeEhPea9ldyGVB351wyId1Xfm
N9lqKKPpxxTX96YIIorQYhvTvwtIkhz5kgfJZzB2pmeWrkRXUCQbPCMwRN2+IwK2A/TDLL+fvZ6G
Qt0mZoykjJHJCx5GZas45Hi6VkqDtI170CbwWsAQ1oeEguvZzEuu62yqfjax7U26ofzWpXOtVH08
SxV1ld9TaZGpX1O7AWyQalI8W7XdrrUK7lNpmtrOEUQWR7VCWVJtS8Slbn/oC8s5p+EwbAvNjW6W
Muhea9f6wxCK9hoYbeXRHc/fhxTrQdGN1q6QZfHeatWzpTcfddvuS6fV7pNK8yetxuRoNvN7KnMi
cWsn2y7PRpm7NQnoojwB1CoUXbt2u1A8c4sfVoEbla/0k01vIqZw34yTWPlYzHZ2S9W8rcrtiLb+
jdVd5civuqmceQg1ThFzyUdQTZB25ifoij8UhWa9sF6z1nkwPer0t3ed1rkvXVI/8rz2lSh95ylV
VN9qitRHCjrDJq8t+ZFr6I7mMyiGOasELcylV2yTlLtp2iavfiCz2zjaDSFu8EVMCl1AwVn6ETyV
6EFwK1AHPioIZi/ZhCOt0ZTHJpE+/dHi1Rxs40FuxzirQ9aUcbmfzPqu95kYr60VpNsS7jIEFFfZ
ZRZDFY7LMwRUhamCq/FK2PXV0PVv/RywrJDesMuT6X15IsfgOo4GCbikkZ+VeWNKSzktG8lF13i5
685zy6xbK6Ok687Y3c8W39zJ/24Wsy/Ypbm5piXJ0YC8tpyyWIH/nbcca2V2IsMoe62RGhIlOJFh
5H82MBlx+kDp0keTaneESiQv6A0JtTpgntd/SiN/6nK1+nKn4qfiWvV1JD1qnfjjujZLhZkEZQ6u
2u7c71jwAbWdH0eF3XEfmx+WcRogsg9GMpNzaKrLQcMwqCujXOtihwgUZJmAUUoYKcvDGmH/OTQ/
rArWeNgS0FI41aOT9tWjK2e7q17/ruZDk7AAH5WJ8TS6enhazljOBVOf7KBChiuQp0q5KSTLUsii
1y6WrseFpK8LEEDbVjP1Y8kd9ToUTb4utTr8QFS415ms/DIKONlO0L9SVqH3gY3jnKogXMxOJwyF
pNN3RUwPy6mQM655mcr3qeU6tyOrviDSc9aGMbCatKgWZtjq33N+dcIN6XsgUJv8HCFIR4USkEjF
2TVDHNzLgC7ZcgoRg+fUiYy3HGfXhr4gvfasUx/Gsm5W8y8C1eS/oj8/qY1jvnQE0RwSgMlbGTv5
Z3mmIS4/UyuMtj5hUoemp5rbhfnFno8PeW6sjMlNL6OCKdhqqN/FxAXQNuFdITV3XDmmHDYJlvTN
2BS8wfOmpRCcoKh7gFNqPEWVM+yDT1+NurM/ctHkjVLcqU0Xd2kQyyms52VnaDAXElv+4ZZadRjx
n2FRjiMclwUmjuXhskFcEZ1AIHrWYNObCbSU9jEb6fp/Hy27SHt3Zi6SY1rayMEQqXJfM+hjxGhB
vN7MuxcWEWJVBBX2ojzJV6S2GcwxFJDPTKF/sBYovGB0jQdlXutAZbnRVRg8ynbEn1M8OapawRK2
l+mjU21YqPIFkbRT8WqlzSFoGu1x2fSxb7HAHVBfi0T3PXSV4TmvqJt15DqYlvicMks9Lhs6p1R8
5o1hDVPmLQel4w5bSwbP/05ZHi3nLT+h/Tt52f+fp5fdZdNSR9yUOtmcHVryR5bPRJrLaFs0fvHo
90MsWMeCk60C0ArZfHB5phJEBGlWe172luPLzwMbHD1bR+6z7MYkaz/aLUWrNKpflkP/fiCNYf9U
kgiU5ZhiDM9ZiSGJuyBvuFo/TgWF5yw0Nir5AAewrtCGg+4liyj+d0P3s02c6t1sTUTP6OgNIV5K
SWJEycwHtNp4RRFvrMFaj4TOGz/rrjGuiTtCDUtmHLlVraLK/OqnOmVk9/VTmqT+89A3xrboE1A1
syA8NTtu6Q0gB5YyQkb1c1Xp1TOrj5Zy2UDLY96NJv9JwArdlvVMdfXz7tnGxxT6NEExHmvrxASs
WLfKmcz6n32gn3S/iL8FTVAvt0C4kU1d7BuwRDAgonqPnDt+KieSH3vWzy8YXn9EGCWdofbfTUIh
dtL3211UTNmPIcohlybpp4S9tSE0IiAsSmXdlunhi1/0V5Wu9Kejw9AjqoDFXl1bj0o+VfyZ0ycW
Fe05afQnWY/MV2UfrWXyocWV/RH5WrFNbCDdZYERVBmV7m4NYbZVDTKJltTIqbJ8HNx/QLbquk65
ef5HKAcqrjwte4lKCLtF2d2eY0iXQwgEp21TVA9VR8WAallx60c7vxG5rW3dvjZW4cwnzkV2UCPK
0JEBeUcW4dwMnB9SZwN0ZFbwiIX7sx3z4Lt1yveaHvc9Zc20HzXH2YHRTV+A+r4sJ7gzlT/qi+J5
5HtyAJIc7MZS0V7dTFyGQQ++49puPMpG7i3QCeXo6jHfBmHB/MeggjT/J3ZScXlbW7ehXFCnlv04
NjrgDjQudHj84gbaPF01aZy8OBWcLcB7p2UT6gZgQ5n+yIeB1MhhXszU1PgAnaYKBHNkeRunmn3Q
OrkCTTS+cF9LnkXaQH3CE6XlI9nB+h37Vj9/P3O+/mN7MMJ52E+4LTVDpbyMYc/VEAfRzxaT3KhP
+BpdpAWhpu+wZ2QvfQFaWVAiS0iJpB7FutEQ30RscptqQIM0pn0C2OozZchAnE3yR2gjjEqRbW8j
YTQ/Ek05TmjO79It00thT1y783FWpM8CNQIE1PIhw0HyZzPgXPSidBRbOBnkEUulBfQux4dlQyYY
gX8w2hEKVocGp+xTbPXiqSoeG+YBAFjSj66yxA35I3mQmfM70aW4LRsa5P0W+VW8/neMiOEjIJc7
BjY6QIVNm98e2oPvTleiyFng6SgVnCR3toJOv6Ij5gml4IoqlTuFiV2tmgQZGGa1YlU67q26fa9n
vVKYkq4OEIt5gJEll06y6u/Cb24ZDeXUsbkuj7T5UdRDCYXOoK2DQXkKHDlchYyHq0/L4rrsRl1b
U64o3lIYAR4Giv7Boifw0GRu92ATrbEeuy7l82B3OTbUym/EWtjHKGlZOZL0heLhDI11wQh6bKwK
bZRR2wc6q+aKy5DEI8VtLwVp2QCbazFzX8pDMBFkP0IHhUDKPV9x+visti09LCIEKFWHREyVrFMV
PTaY6U3xrcwLa92b8lskQXatx+FXGsfRC8Ux1kC5xII6VV8a+T4rHPJl3WrX0reemWm7/PZi8qn1
Wya+hKDekFM/W4AETSFkVuY6HVp09qmyB+CSX9qy/+9NXU0fHWS9StOwbyhm5YDhd3WvGQP8Aqlh
oR9fHo6T757rYFO2Kk+Qs/NMjI914o8/NZnCp9VZw5Oa9ESPqu5vLMN5BgMOk13b1dMuD82CMh45
9pICn6wKmkIUgYgPZ6NAgzqSbtF7Js329fLEckyyEOVdnp9eTpSBCmZx2feNlNRiSg83RDjDvgxy
/aKTFU0f0hi47gf9shyzkeD+fTQf69NGQHYwjQ38XZPxZT7475yCtZxaa+rx3y/481vm08hbGI5a
RjPm348uzy6bZGy1jejAOf3Pz/77BTRue88fopbIFv6q/995ei9Wtd+CUJpf0HKaakwWVgA4I5iW
xz+vBU1WjyOMJZ5VNWJrNpV5kahVd8xuHiy8c8eMdglpvkpvnBwfsVXA0nevGb69yYe2R2toykOt
U8ynjQVAa7KT4xA0BJU2BeSnlEjFaWYrFow1vuIArUnqVxZVTlhQ35wkseDVDejBVyuUt86MkDLE
KVStoYz9bd123RVUIPzgITpOvuZrZHmCK9CtLNrxZRhZRFvjJvN/dQA+HlRSy27LxgRrLKu2OtuV
RXMnXI96gAbSqPJzqIvX2lXbJ+HI/mIIedHi/tsa4g8FRu8ej6z2mNRk5ppQxbXMsE9Oa0IiAnYA
LfjMWBe9t23pHvXMjNfumFQbU0zRbBBZEx2GlGKwjk1T1BtGO2Ol6U36MLMA6xJucyE7h/+vuyGl
r1YEFujMwlv7muXt3Z+A67Wa+ZpOHZ9TLbU3J36JidEiBxBxEi6CEjHsgYX9Tm9GEmQ1SqSmOq7l
FBRb1FsrZ0A+hWe08RxMwbpJClSGhz0zxu4JDysx0yl1kkR3lbtDtuQubc1mLaoyeMEjaB7R1dis
lXm2rAvoO1X+Hs17dYKSMxXBZnmujVzkeSBtqSMMiOUbY/qlGwZo+2VXX7YJI+9x2fzXPogSBvv5
mQ7ExPHfru3EzkQcFs/45pCtDeiSqw62wBNRKeFTafKCiqh5BDUZPqVTOpxZ3v55bjkLBsbkWt3V
R+/2ZxP4erv22xCi0H+OLY/wLPTnvO7/67hooWo7y0bx8TAWek0L4v/9pmgIMmZmFkntOp1Cvwyq
W9ChPIn6XCP6R0V2+mYQgbRZrryuqqJb34MOzYYHNEr+Z9i8TYbZMQ+hfD4ZjrW2BprbRLQUG2og
tDDBjAHUKJ8iqqKHcYh/GQ5kxyS1bz68z1s8BGQ/2OnWZ5LlBc043mjtjdQt23CH9zLxsn7cNW6Z
A7TiOwkijGgNAwNqNkbupSwJoGsxi1ZF/jBB3T47UU1sezyQAmlgMnGKQqbr5aA6qn+fttMYRIgS
hhYWHh/gEj/yb7P8GiheMdjJu4oBnygk4ta44+1GvY12bhlOPxAcsB51qGXYsNzqIHTReXA8jmn6
Kj6wLcOMUCCCTDrH6PinQHvJSJ/bgWLjHgaBQOpp4gUV3V+9HztPLVNI2B2NCZFX09Ghybcq2sdW
z/XNqFHJLgJtfBsoxhHk2hs0ofKRaPodmV3Oq+6QwznilSH+m7OAEto7TM+AuufdCKg9HJGuP/Ep
fmmJ3myFrzSvykDxUbpbFnnDpfkaDHV4JyM4OFk97LDM0ex3aRt499GenAEvmS+EbaxzBCp7Kibl
DnGu2PsiHrxCukZIL8tt9n3hoDBJupnyjLMtlxoNiHmTVcEGFnFw8mvl7yG318hRys/CykrV6yfQ
RtXUP0tUH4cWRjjSLyFyev9GDBeBtTUCDc75t0mrpN4kM8G/tCrt6PgqDEixbNUhg4O8HF4WnMvG
0phiJj5YFWEENeDxPtgZSau/BToQ7ijCJ2Hqcf1Gh2s5TEY1cwbimqKZmhvZir2FL4qeat5Fopk8
LOhci24pbYjm8X+O55lpX8f/Pj1BcUK5tD7mcTqd0OVOp+WRGEPJCihF6zRmJx/E65/jfWwMJ7g/
ZaR8UY7E7WgEv8gv/wKah9omS17tDnJnWLrGJo5jnxtHvNfdNn5r0v49bojzcMtJXhgHJXmSvPHL
I9UuBurKAyWFhYY8SHJ9g4DGnKEcpR4RGN2SWka+NIatnoHfZH5EjQ8qcxW5dGIDwbGwCNEt88nF
oZqetEwlGHh5OMX2FWpbxnCxH5l6UNosoCbBrsFcwkjeld1JtRnEGOoPjTLD/207fdDrni8Rq51e
Tz/9SGs3qWiwsRMDjBOE7j5l8WNmZ1smdNohCoPh3KnlcF4eLZth3v1zrOizlfBhGIMCoCiEfUGc
Wdv/3eDnFueUiAFaqem26qpzmoFImO0xtu+Al6mAicPzO2Cj+h3Pe8vxPIOFqAFm8WNurSMZWJkw
LqoziU3bQsMpqsLfM/MlBC+jM6AmdX8kqQpW1+AZeo4hoWx/hzP4fjB5k416EocoHu/VmLknUAc/
mApiAzNY63/i1UkOsaW/99GQni1LEnWgj1xOojtkqOsrVVEPdRrtkkJ/0SihHwuYC8fS9N/A3IJP
cA1tEzUuvefeLrD+tDTghYRLi21GQ8ruzRH3uUmzsq5zdB4RpFaFbKhD6PyMteA5rNXhkClU+mJ9
3Du6V8RRs45DLVpZrf7Vd/FzH7swJCMMgY1yMBpg4Wapnrku9nWhXzOXe1t2FfS4kfRwKUIKQJLj
uNp2snEXaWRwTsb0UGnKzBQerkqGRaL2hb4abV1DsvdVMA+EGnCTedqd4G0VMVCsHoTQivvDWk+Y
IOQulv+6WQ/FvS+JlJrsBpejFfxK6kIe4hhzhNW0jScDgj2AtXstvE0vdvNPUVfrERX+yPcpDpzM
C0P7rgaDs2mDftfi+16nOvGjWS8OYc9dWyFjchUwIR4Tas89TRR3cF9Tq2hWapY9wtAjjilq7JUR
xdG6YXbkpYgbNqB4z1MM2124MbdEX5xgw1Li03oIDETfVYU64fHLL01sWJ5evBLL2W914kiynOJr
nEX52i6JYUhKWu819LXIDlZkzD0V6JTXbHiNlnEchg4E0xjYG2zQ1muevLjqXANHxX2Bt97ehqDF
GGRuEgNAp4tPGJTWu9vI/K2k68hMLUto7bMrR+NJoo2/hD+xXeoHtElENpoHjA3PAy5LYm02USXa
t7ghOZq25yrLEEVmjjrQL1YvlsiDQ0nguGHEW3uiYDDkOlPlOpD7IHRgPTRMXcGdtTHNdDE15Nqr
rk5jAYVrSmlmzMF/CwewUYYVpsaWvEp7kwSsHKmro7lPadSe1Zjqf1dna1mxrHeV/tbK5sUIimpV
JQM41YReAB0vtKy0Ik6aT+wdAZxZ1KTHKjR/OkHSovKCEIBbW2FNJ3cg8vWk/UUJ/DCQwhQM6iUv
/N8qTRqvoP2/k/awaTSqOoBIV0lJoziCUYucL9FWiKUHtUH4Dq26whnQU7PoUX2XBTJ81RzvcjDq
E+UrzySl2mYyi6u1zNcxTEEmwf1rHQoFX3a8x+evXGODypvlzcF1lTOe6wZjWutyQ46UBhVqp8TI
i4Nb7QplayAfhDjNHak1OqBOknaY6zYbZA3FE39HJJ6LUdirsurGdRexHnJcNGFxs9eDqX4YbYCp
BOEOtBkOWiew4pvhM2Uyer/mtgiRwnTYokeFLiRY3tSLTfkxc8iNIb7ak22dFLjfPaK9c55bcGR7
dCklikDfAoGHfwm3luKvmQjeWf5efWuMD2PftudWrcajH4lVU+SswEEHnbGuwP6NxQEGzeegzO71
YUaDI3KMI1b6JBITAu23+TZVnW5nmdpXTnPlInpe0EQw5zbBbn9nZhupyLjEtqHR44VVo5wwMF9B
gAwPEW1AP/VESzVVKmlxS+M6f6ALuIJ7tclpRDykBd4crcagR3yDl5dSUEJprbUrmeHVUp9WQR9/
0i6UF6samq2pzAb9cHyRNlUdI4un9fBscFnMgs3xHGXFdB7ikHSQf/vLo25KlHVC2fXPE72Cflka
cQX/W2rrOlKJSp6ag2ZEu6auJ6z9eM1lo3kawturz1BxdslFtSl1HZXWxiIlzJ1GCeeQIRZAd+tl
Q0JMg0I7VA+0+4hOuWzdyGOMB4ZgUnww0Y+mzsFPVNrz3Os3IzcjTxPVl5PRWIVJvS0iMTdobMRK
GBcaZ+t2vTiaJL8tjoK8dr+rhth7O3JDzy8TiEXhsE5LX2EM8H1s+yMijH6ujyUVXauamBWfuM06
j3Nyz+r6UeipsfZnV7lC1hMB1+ljgcgJOUXTXCdteqij2vKCgXCjXFHMs+6CxVcCyrx1eGgixkDV
FtEPhvedMdXYeDS+6kb13ql8P+hTIUxv6ZSh496ZodwLbSwvaQcgi3BFjFrIspqMb3I1Qx98R6sf
/Li5jJy1T2ZtR5ZGBq6Kbl0y7k/UwZGmN/Cz8WZpTSoYIgMGX5SRqUleOCyhrd1a7w3aQbQ1bQGJ
CJlPSwfhT60GM2O3qSvWCJUqq7OFqeCsq/43pil0EkbAWi0076GVDjtaSShAuZvS17MZTBhDEuTb
CvOgCRGQzI54H68gC/Rdhx49U/JvDfrZFpQUKUQBOlDq5Ah920uCd/ZYiI+SVuOWCgVvWaqjs2W5
dGyV8qfvZw5rEiHpbglxnaz8V6v1l5HC/o1qPSJOxE046sl7z/wh/ZDSenKrMd5brctHY9TGE4Na
vcp9Ld2HYGRvBuu2QNiPkVXezLAmFszXFVgIyHj+j63zWo4V2bboFxGBS8xrFeWNquS3XghJW413
iefrzwCdE30f7gutklpmF5CsXGvOMWFN0G9XSTQYa0Kp51eW7KuHZgCJSxxLi5sTNHen1OjCQxv1
UgU1zbYJoWoCtkNpuKv08aEtUuOyHKTsjIsiy3Ldam62wTr03y9YjNoYg8z/42iWW9+myl3+53+/
d/nIqGikxgbE8f/vW0PSShCu54XXtsKAkIFk/PeHLj/L7vRrZZFWsnzz//mV3P36MXIsr66CnyjP
+w0FwyYgE/UTm2ay0hFovDcucTA1zF26FZ2zHvTefMTgSLxCaGY3vdObbTup9FcCuGUqkDces/UL
kvjhpKoryMf4eUb7rY9sh/Uuo6czqis/Z9aHT+KKHojiQwvlQ8ht0JhqeKzMDMd2mmZ/spz4KYEG
8aRXMQ2szmZgsNVEOD2Nakp3punFsSrVEy4496HsVf2ZIa2KUFYqx+VlSUikhwMy3C0vK0sB4y9x
taEdGPbqLPgMMI+eLZn9MJ/vn+nC648i2xXh45g46XM/H0or+ceplQ7jKq9qQ202iaamW1sE94rM
xMyqM1p83T8EGB1aoirWaRWkYHb/widmpAYqynOinGDlplc9pW1uddXbR0uj5VtI7a7AbUyBJ29g
w6Urq6qzW3wBjpt7jhsNO6LinXsYwKmscmXOisUiFcp6P6X5V9BjQ0jistsVHcVZJ3d9wLi/0j96
TRbs07lt+sa8pmWzTW2IvSpsylWQlbus28KxODi19elgF1xZdvBq+9SUJBMjZ/QZT6OVrMpsx60n
/hQu0G7p7A09bB/SoOlfZkJHazPERN8f7lJ72k9tQspI0eteVWIekD2lv0/R+1a56s1UBHGNOjL0
4pKb2SOTooeslbthqtg3d/u4rbwYh1KRTMdGC9+s2v/QNCogrVAOReGu+7q/Qm0EiYuGGQvxSuIN
IbFqi6v3FsvowCT4Dp34pXKLmwweJ5qnNXzw9ZSSWGFHcPmK+sEJ0ruuH1tuZ9LA/oEhdeD0fbUU
yJk05KpwWUtqi51hvc/pAKW9gbnhhm13q5bKMZVAaaZHLZ88plEH2/fwDJMwN+A+GxmOJz5KqbC7
oxyhHqBV33ASJ/2sPKJ4RbGH9yTJJmtV9+nZGNkaqJcoAytSOOU+1q3PiuiooFOfCgzrK8ZKiHE7
i9CNfAsO9Aps9lbRkXTT6SNo/PP0nfUluwXxRxiP1pDvrUhH5F5Y3HIaGyttbQ7oiOyG+E9LrrLO
/VanC3L1Q5XqL0iN39oIrgLmlm2RIZ5r0z+BMG9aNxwZb7+aLJjz5gSRzzmK5rldtSXYZFNhq3WU
+gbq0KoJqHIf+2YVtPm5VOy7Zbs3W1cO9FLm6AD6k+JBJSS+K8eCPvLAFM5qHvB5OEN5z4Hku/3w
FJm0KNQRb55PKV9tAZjeepZ+U93Rl8YbaU84F9JjH5UvPTUXds/NCf7SD9zhIzf5EfTThlyBBzVm
ShWSfoPziUF1lL0XFM6Iq566tKLk6tjpOxqPml6daWpIRBTxUZmMFkxCJdCKkcNW8XhhXDlLn0Pa
ZXalvto5I+NmbgbO7xddoHqVclutCtX8i+EZhsNnnuXoXnJEbxarD4PljTJ75YcGRT5lbt+QFJlG
9eeouodMizaCCrCPwAfOItX1YKHWorKJWRMTqz6WWG0z9u1BCrHGpRx29VtPrIWAHQHLOV81Ce6T
wD86H/1gHRgCKNb0OLnZV20Or/CaDqjg1gnBr8NoXjAsbkpG4EHL6EtM88n0XNHukO9uo9FiMmEy
95EeXKV9NuJg7lVCa4e7atNd70NaJgY27vaZhwjBzj5BqR9MaKd1rbJrjXQNUOi0d7r4CwvgJjFh
BtR81S4FghUar1ieWM4nrwitjWzTB25zIHIsXCnjtAhIXB5fUjUCDDeiBSHZuSWnKHDfuwHAfsT2
NS9u+1ZdCUMeBqM7t5V50DRlX+jx2XYu7J4Oom+KtZ2gBRqbz9zKjJOm/y2VD4FScF9qrI2y0zxd
VwCWfje69lU5CXsnvJVTukUh+ihETXrGiOmy606ulf5hWoHI0ggQ7oeXwVKfqbO38NF2VR3H7JBR
/EfK8Gdq8XbpaI1oGr8jPAIB1uVfyNEPpcVNW0m0lzazcQNBNFHns9AQE+jKFq+2jlIjCHOugum5
dYovlGEaHhWC8jj1zZ9RjEeJJaxwi5P4xka0Dcr+qvFgwvmVpSFOCu7LQWlQHp2LfGCkoHhmA/JC
T/r3sZrQhBYk/7hXfDQ3UcZbrtZZchLvQCoBbUY/kE3HINhm/XS1fDPCSpZwIsJj3oizWuFGsAMe
EmAPIphm3fAsXP4bMK3sne9wCt+MIL5OLp3X4Z+cSokMunUj35BVtKc8CH50398mQ0K0nhaQuTxc
RbdtAaLkg4U2guutobXRVWCxkNKYbF8dRcPIn22ma9mhCrdQSSAPPoOiXvXgs3AFNlioA+ekdf0n
WxaEJlqzaSa/8JowvpmFcuyNlmyiYj8/bdTEf9eUxnMyrDG2+jqaOI5sOndWStAhz5Yd8NJroCfY
4BT53tVEF9rPyLXu6qC528p4SDrxZTRceR2whIYrtgwTfB/yT5H699iihFDTZmPUKmICRP+Tjo7J
zOoP+DTXEkUcvv50o+ORVnjawehc0Tg45MSXTcan6Yu/Vi+xU9b2I/SMtTagvAPp/K6nwwjEGjBb
3tC4MsVtMPs/iAHoFtI6C/X6cTS1d5Gf2QQ7KyzdAe6TbG9MXE0dTZGIYbddJFfTEjeEEZsi708I
17CvN9Am6fTqBY1BEDRf8Q62wk5S2VJXlR+Kk7zfwZyRw6NobLuQH0I7Mr3a5MHlOOlngr+TXtkV
e+qrzPN/Jj+6OWQ+rthkUAkY1ospsTnnsI6q2pQrG55DHl0jlalhxz5RFu5GDoO2BxvkjW5s70Tq
7Nim+J7b6Fc9N0k3FQm9xuQnD+sX1Sb3zgjp1FBQ4aS5qpER4aSYdpalfqplAM5U36A2XEfYZQTF
eMC0wk9WlqJ7AfVn80cAthYoFI2eRkqCNBrCwthVG01Lt13frTEkGKTKQsnaKqO6qYdwV0f1to0Z
tmKMSuxgE0fJFumwmW4TfmzMD5ogtRoy9MI63bR6sk1kfEiE72UmLfFxXYeo+TWG4WQs1YzdE2Ez
8YDrWmeowBukLPmObnUCsKU1ecDWpYf6bxP2moeFd2eY9bZKm31rG5ua0Po6IStB36F13WqFvwvt
r5y9U4QG2kIWDXrloOfquTGg80Qv/O5zUvNHx91WVUZQ88GdlfE4gssbwb4HvbXzNWPX0HSxaWjV
/bgdHMS2kb0t42JLVtamJLdJ53FWO55RjJukGA7ECe9TnLsdbYws1u4tv10zTIgupOhGo5fO7nWp
7GuBfKd+zunljjw+fLTpNIUPQdIx5qe50xDWwBO8MOxNn7DhHaI9s4SNWpgIRqNNUF47piB+Hx8a
1d0Ok3bw50YD3oEA9wbbvG1KsAByA/QWKhpwTiDjxoCfQL6RRopUbvXbSI8OpSNOvVUiEet2mt14
Zjxulcha57BEwpxYZi7wkUaUpGtgVw9kRe2Gijx0W91gb9qOaC8Ee2UQ/F5d2zSFbaBd1maQwx58
xlbqCCoKZ1foJhlUzgaqXCmmOcRiY5KOFdNiseNrlNWbCVBKoVuojO290sIYjXX+izGZGNQciRTt
aQzN08ZU2YClZGkHEbV6tOnqHr2H+uRACpu/XtiK96hE8OnyNdacQ6pgeE5Hr1TSS+LbBzZwEDxh
sIrpOWi92cqtGSe1MfazCXdWTXXe/PfYYbxnqLg3kfuFrblLyuJgAjVJGoT5BKwEBNKxQT92dkoC
QwSJap0b0HvJWy26gh1DfQrM7Jx0JvDbaB/gXAly47tgb6Vx8YbquGuF2Fnp4FEzznFeI1HatbNJ
FNWLgvBa06uF7nBQYnXvEPBaKYessz1VfCfJ6CVltRWKOCZEWQyRc+D+9Xp1XyvyCA9wm/DuOANl
nbNKjL/DrGlJ221O1Vn0lpdg1CXc4K0u6jPu5qD6GAgpzjlvhqptsknZIEHHMaWQuSE4p67czYYN
euSTqDnpLT5vwnKZ/s8HXJR7pUgZdHXoZucIqhio4qFk10VgVBjsmHF9zNE38CZKdQMpxr4sjKuG
GeqlQZLnIHWC1OUjJo7tixTjY193fxga4bCZSZFLatlykJrYLhCORpnCc4pThMSL8r3v97Kly5+i
9l8CdxsmNadJoPNoy9Qmk5og7RBHFf6AnNaqVinsdUd5B6xMbeZL7SiNfLoO+UnPPtHtYSorQgrt
0U+OIp2+MBeOHzTrlQcndAtPU4EgEEyH34QewCELFTY6Tf9VAMWIgwGStXsNbTa9Cw55gRjjNcH6
6hIRT0R5xXrvqmcVwMDZ7IK3qi+NF0FbG6Gy42l6EG+xYqnnJSpwCdRdXppIGedC8bupFW3FhGl4
T7XxWZiTZGyVqvnWai6MQkk8Wd6FvJScgoFIYQrGv7AAk3MwWAnXEETClLY/O54uO5tRqB4JsXZ5
XLR0ZLJwR7E5bIFyjt6CpYEXH+5ZoDZLgmOe58ERpAMFeBHla1YfItg16AVLFo4Np4TW/hw9hb6H
R4558+d/7BLhQYN/XdspCXkz1acO1QStqp/s2II/lAr7G9wI7Q4zoslSwRDfp2X/+7NSnZTbzK3W
bPExHjSDT+3AAccxOuyOYTxLdQrIhuyLkm715d9D3hOV5dvpkLylPZv4oskWc3byFGQwZMZ23wQk
cphGl84Pu5phtQubVfFbZ50qIcXKnPGzgGBzlaf+7x80dpTiYXP0tfEnzEpxjTFedg7WprlnEx4a
E3brzBVLZnb+8tFyaKoGC45VD/AgbI3GQ0c2nJrKg+7K9uH3jRmk8yPsF6cFDjmaSkwlw8G8s6vv
Lnoa7KGR+KflMIyVf8rt6HOICCNutJl+FM1f1a8qzbyrsBCfLIfGZJlg9nJcXlWzgKnMrauJ53S/
8GIWckyJrhN8b/DZpHplePdf8kU4an8q1y54XkfhRZtUhWFYYrJ34jfJ5Zf++yf9vnZaNYGKOgTb
5SvL3zT49n3oEUgNE2OeWzdSdQRl7cDLa8YrhtqfzrHlfuyNeVKqopaHTIhC0lWVjYUc8brgw6oq
fZRD2B2WV1ZgfodV1ePoawYMg0blyZmJ1Znmi+TN2UfR6J47q/qb6WO+W14tB6GRf+YtH2Iprzy1
kOvWGbEGxKXxRqAF+XuDvnNE0N1N/d7LQb+6glErMKLujEqfDYVeVjgtA4K6aeMvn+dvP6g+VsGB
trU2xuND2EkkqOjbl/d3eae5NtnF6ggRcTdg47V0uR19CHr43U0URPOhNwNmFE0sUHohg8E17Dde
WJG4Fw+4FpZD1WNV0FGXelmcQmzTDNYAv6IXnk3A2C0ALzCvpKCcqaPHIgmekzx8Vppw6xi6vu/o
he+Q3+K/LGemz7z4yATxld3RhyOHmBuVDPj9/LNR6HQH3+0Y/LjDnhZD9CIz1mAT7dNv4mQiJol1
h/ZQy5tzYyoab03IXys5/+MjHy29E39F85metIjwLdbYK4btXVlo2WM+IRoou0DB3UDglOFrsMJa
crvnXq4+xOaF6Y1xMdXh7+zAp2/WP4cNRlSLUn3f9nAEpG7TWC6Xq/LFSn19y4CIFj48u7E2+l2p
tH5zMHhSzD4qklrDVz80HYTv8SMBHcdWm8ZjRGwJD9s8Qz8fu0e/Sx4iNuzwuzH8GvOhrwK22XGl
TysB3tVLNfrD5lzZuGoOq6DA9T1M/BIjCbGpR8ShN/Rsz31mMu1HTFQb4UlfkkvzNbKccNhpLlm6
5JeskdTZp19ClqWn0YZ5E3sOmdNXU3v/uW4t0iy1cUBMHMF+c0f70o6dtSc69s1FoKzOPDxDZwzb
mXH6aoTOlQ6TtKbogk26uuRc5Jca29UpaZCm1IVaXOi5GJ5JQ3WVueW5CsHlkZit7mYd3blst0nU
6LRWkJzaIbeqaciGHpE+hBv8Bi72ijTjlCP/O1oVCQTs8avv2msN9A/2wgByEgT/jjT/qUbwKWNd
xw9xE4CekpP9kLYD//SMt22n5mZ+KuvSfWmdmR5OgJvNFikwCLLXbUPdNwggvd4FFuUK8M+ySw20
ppazUzWtWecDXtW4ITkD78aNtyum94YyWEluEYTDKagfXLO+B6poj0i2oEonJnq5+WXOI/qi0yKz
qYDU8jb2g32Y/+K43ISjDBGjwT/QK5O+pBE/8bhBbVc3SsHMqbZ3jlfohX0gdNO5RPNj31AMGt7U
ZiiiHbzuaRMcE6g8S16jzJmrsz2aO1tcJanz6djFz1i79W45H22aFvsOXhatzTg8gFhs93HNKdCR
t9Q+yuTlLIaaZAgzN6fG+EvrG+r4+ccFMTBEowy7C1cjyYpmUR51FbcHgof0/HuyyMzIjwT5lIfJ
77dDnxyDxPEPotZaf0tCXrcZgUKsrGGeXU8VcmdMvqflo9ptGAsycNT1rl+ptULIqkyy6lg0xnEp
V5ZDOY/pCAZ9M9v5ynYjd6d3zVOBxAznfk4DtHKse5T5xkpkbbPPEX75zGVg/OXjwVaZIi7lipm6
uDEZaaQUg+uFpK51mslIddzZqR2jLSMkV6usBMMkkMrStn5iXIpY2sBpCSaIc43QW75zNPsATNj4
6Jfa2zjI+EEtiZlzRsLsA8MV9HBHwtyCbr8Ar5zC1j5U+qBXsiqqj1yxwy1RUOeB+M5j2+qoq+yi
32DpRcHo6LB/Qj96bEzqSmYU6Ldx103JHhgz4tfsthyWLIpZsjBfo64efaeahpaACOkd1s/xWqXE
cSyL8O+CqkKnX2spepFlPR2A9Sl6j6yul+Pv9dwLNyNE0MXzrfdg6uc6BTjhj9LgmFJq1bi48wEB
Yn62O6W79Rois2Vp+OWwlRbCMtQmxm3MCOZAMwtVTC/M2/K5LBv1QxIwtHSq24I9gBNMtO/yoVKK
7qIRDV7L5KpJQVxQhGUpS1Pr0TVtIAWRyI+SNL9H30ccwBp3I3+NRpNTpXstzfRrgHUKP61rvAVj
S+xj8F5xczx1gCQyQo23aYrUXzDv2bQxcI6ELqs3IePbaWPyZzCL9rDkBCXMpfeEDIzuF5qw4EnN
+4hcywL5oY8b1AFQ02ZkOq0Ckr8vgAKt09ijMZkpDXZPixLxAFFlseJels+5QAYvQ5wa+yIUz0v5
FsIgZjNOYQ2oYB+zjFRzfuBy2mSUokW3aAuyrS/kMUtq/2pBwL5i15tZqaGjv2eOSqLmXMIEIHpU
P84OghbVg0pZuTVjiTjb7PpwIwgXwwLOgKIjCfV/n5R0eHRiBhIAIMvKJebPSIVsYIGx477khBNH
QDJIiDSLkSDSlbQgsGKpvEcETIPvaCfbel6WoOXQRpa7HioGYNFIpNEaYsKhsXT7KBUtJKVV0oyz
aaTYmUQ6gmfzWYpvHD3NpptmdUYeuw8Q/dRLlyTrJY4WYmyyMiayuMRsjDosv2b5CtlVGXLGY6tj
y1pV0PF40Fb+UYsYvQ1lQtKPoj6ppImd9Cg2b3aj/YQRI4R9b4K5XLHFuKEhxqEP13jms1HagGN0
/HonGv2RkGJ/Z44I6tO5IIXT1B7YaliO12exyvywMA/0he5L8REJrFQdkfObsBLHAF/cR1IoZJnZ
fX7PaHhspxFgrzqnLyPPZSoxL19N38ttgDYIz1/VIluCzzONCHkcNyBdIEkrL6MAovVEsEw74Byu
ysK+6QKtmT64RMk7rQXsBB4LkfUwaUOYLeIrGsPi2jBaOGATfUAIHF2X5cEsw+/l5IWS1m8TmsGW
QtS9Kcm7TAoGnxbFcJM2J6byr8Bs2EEE1U3oinnTSUmcAKnMsRMjLXmRdjyglz8411PtVAEMARFI
H87qc7pc3etC2bPjOW6nT/FwRfKUq/6zMb/bwH3XhKJcrSjQbtZUfgXsNs+W6qZbI0S5y8UBMQeE
E7cGB8D0ctXUcXRoEqt9Bp18J/ix3c3JcjeYPlu90G52jJP29/wMEoF0Zsk7HH+ySbUQ1qvSynMY
AcTTG7SjuW0GF3J2V1Tl6SsB8dFLX03TKlG6V2n58bOm9vzvKqj/HhtBTtAYbhLlHoTf4fynVgw6
jsTdnnBAqFdzShVPCzVCYCdKU4Nk9YWYPdgFziotuBRdHTPuEM5rkPR3FCzTYxgLLwvIGmDRaAv1
adkEh0bs0OXJVMJY0SiiNho/LFVLacxF+aluCU8yzMSzzT59DcwRnf4r1a32x8BAhUmFSZki966V
CHr5DmRoS76ohltcJ8CLexxhb0aVvRmRCwC8Mt4UBJirOJ6IfQ2YqddzPbk8aJ1K4+lp1PdoXtuW
BQ43BolOdBPWGhrSS0B48X7oAWZ3ip56GaUwSM9sK9n31hp3AQHqoYeG/MgjT/QYRbqPCR3CXteI
igDvitLPLzAe8SpvZXg0sN6mMAiuTtzQKhP2bXAbm0ecj4W/8NWvLDRxf/TZuabufWqeu3QIgMlU
+c0u43XSQKrRn4Y2KED/VcWl61iCl2+sMxuu67wsZlYI0EHnVFThpF79inzo1OnQ6EF+8AJd+aOo
HdSS4D1UiZAyNHw5GTgecuEi/2CVvnYIHSvnXxv6cL04aDlTuXxMgxK0gI1q30+eslyIR9Qz1mNd
ZGCdBrAR+fz8QtF69B2LGYFTfRdVFL04buLcytjcI4qOXmKtn6s6SjQegsz2QvEKnnMelos/y6vc
KQ1ooE5NUiFfFBqBOlVJr801c9wviI6CCgfTvyutihEeo/JwSKbK8Vw5fbWgvVLjJw3bx6JFdTSU
3+bMv6bugKHDMOXcTdBr2LpiDcPMvS9HwMb06ejjUzWHIzayJc57YhxEOu6hinodaWEbe6Jr2m0g
QuXR5W5d6p0mkB/u6BqPNWCMjcuMbbO8TPW8hnvKlA+gk7uL3OyNiKlblVXjhftCPA+T+xWPiby0
SRluRsjTO0s6nDycFKcRtfDebEh88bvAOIpufEZSkjG1ZmeE93XGCEUMwIP0XEdDvbGCHLvM1BU7
2b3IIS3P4AtO8GTkLpnbQaP4Zkng2ZPieMoCJb1GcwLKoHRXqbl7ITJtz9OboZ+g+S6i8NmPRXZP
UuNd9KWPktcODqpij29OyNzJYers66NcCxPkvm82+pkeGbhVpdubsaGvJn9EDSdGvolgJ53cGG2P
Tj/c9X1HFMdU//AHO3cMlNmuCpNiEwkkr8sCHti6+sWE1oZLbUGHpiuMFFgF3Z3qWXVgcabJOGbJ
ecImtDPiBrVyXc7xDXqx1em/7TNdKehP1zVqEVSzAIGjI4thBSgiI+EMUictg4dYxBm7M2ypLYod
S0bGG3pj3Khzodg5kfUga3TAjF1+irLbp3XT3aYkA2jcMk9hW2WvpZJWB72PmeykxrUNw5MxUWMv
14VmgSX2nTl9txk3ciKqTqOdjdA5JFHuJ7ZifVeofr7TefPw74GngVAdrTNd/FMXY3Eqp1zupzmf
Uc/HV7Mx0nsOJmarQecBv2OehoAUzpwGsBnoPB58cJKtn6FuMcy7UdoJeijodpFhflJYyDMpTvV5
+Uix4o5Bg6qvbYLDvTjF2OjOtnJEt/ih1Qe+d9LY9YU+6NuwnKar2ZxN5Q3K3saZSv2yFMKW3WHB
o++sz5s2Y96OOkMSQwKmH6Ta+fRS65Rnv0uHKXhTA+hzzE6CN4cuwioPdGZpmfqzNCytutq3+Hvp
J1fMGxtCYXsqnKZH6OJbnJJaKLt+gAsh+yn2yggQ0BArpEKmRu0csfC0qVu9AW01jvC5bgbRfL/g
736GhGcasQGpPjhkj+DydJAQXXtA6ptOzfx1LmrQNEXbb7QmbNc9+5p62+sE4Cy7CqOwi+3Uihgl
ZR+flDaP2W4zWaQzilKYZXdIkm7DPfLTju73QoI3aiBjmUohOdlX0/VfC8eEi6/a8U5iQ4tAfW9U
VyuADA7hCaHJfw8ElEZMVYKvPCfuUYf2dsvxq+BF6BLYkdQHUUYPO2dg5IkKle1SG7OJod9QgsKH
Rb9PelyMLnHrzEA6nnBN+hiFFuhgEPvL83bI5F+k+h0Jxhoa6dr0d20A4V3IFm21hF0Qtzo0PJ+C
ziMdI2RhLZy1nhvyIQUNwiDjmiaOe0aAynNOL+O43jgFygVyRWoqGBZsWRfdPmiHc6OIMyMEym6j
ewwq+1kiGoeP55y7JWya7bFAzmntzeo7MW0gmW6BJ5RVU0MOT2jYkLGXVS0Bh6DTB5Ae97AfmNPJ
7k7t97b0DCx8t3uz754cxEA9Z/dmlE7/mOjKbrJd9ZUivvaatGfP6rYgSOcDRlnCADULy61j7Mw0
1p4F3amjOZdvMi/2lukWm2rCvKHp0RNpvdWhanChYlNqfu8Brh7WdtWw1stPNBKTBNpR//ltF+hD
8Z5GHXX0kA+AfScyuVg2wdVa/WtehbeSwe5RLxJYkJR5Gz9WmWSUEd7CqTildvrZ2TPgssrmSWbr
HyJRA83S5WPcNNEtkJif5i1omdL0a+gwrJRewqZ1sANXisIU1WIj7itBdKTfoN21RuVzpby4FjZm
WHPrpdDrCqc5WFD+5SDFE95eFJuRsRrafE6drr/cnPwAif2i7tR+HQOuYIBa9pfacGgP2abYQ+tk
3EDkIrMR/wOI5VdI5aNpjEjcoHhjs/mT8qhdjdNkHMdoMK5BTPBbE9XHRIudTWWyM4Dxhjh3Lnen
qj3TKjZeKl+xrnF6R3HcrrImVW4pCcUnqSDE1UqsPHk5gkVsB+VqJYHnWOKl0Zypw/qRP2mZnnih
3UXvic0mG2Cgc3QanL4jCNDQLov1bzMpzNCCC4dmlS4VsogKF2JzGgcH12WeHXbt7OLAlTH12jfD
1exZU5Ti0gbC2QVV3h9EjkgkmVL4M2F+A4qDVCTCNd1ouKZNnqs+qj1HKz70PIsef38nQryNWrhw
UOH7nkJYEw/U38nLjErUi/yyVMoEOYGLHEgp61IvGhAvKCpWzmV3U+Sy2SiGSpLL3Mu0IwU1Htsy
b3lZt+ZD0iZ/rQxQp2Mr1qWZ6uaOlPIf91B5Skc8CinOzau+kL8hFGFvMN8AS4NCmD8ABU3gxHRu
EkO5aIXhTsgjmA01oQV5jh1j8GXPe/LldgiyKoW/MDfmjCLHZpG49kueqR/YYa2/6F+gRAnn2R5r
sUU2OZLuRCt7OUgw2DAl7X71GyrTgsF9m3IS2CaQFY9ZOhzagOpM+P37cnVqYcKUKXeG3bJmJ00t
KW3H8vcl3FH6lCV47GLgH1Ri2OHdeTZif2O2mNQTp3/jZ8bHmH7J1me9PIZR/Ek2RbMm7ELbhvPe
nBRI94HCv1kJVxQ7eJtTfTXNiD016QhuHl4ke9KHyojooFnD37jUxQlpaPiUuGV/5FFOc0Z5jNpQ
fsMOe1S6Xn6PfNDHkVzXxNTGeRlA+QjwmStWs3UtgoTyYVoZojFeGNyil7NUPqc0A+Cm3tNa9mVI
spZ2hWjY+U347tdOP2knzaQ/sXzEW0hqS5R/VawCdEBQhPw7M+6TvMSCBQFIrcTgjSLD8i+J6AiD
Be0X3kahFIxaQMrLBCVWnuCQnVtwS/ctHlDlrGpzGrC9ZB1mcuJSyLmz9gqY19PYqDmYe0HzeaRz
XijmE0ma2UZiR0XkqlQ0vEjSnW+QUlQNg45U7uOxxGJJFL2/SmzjZPpDth+xC0BSZzZrsX1fbs2y
lPmsVXHx0YnuDDMKHhmP4P5cQgYnIPhUGzrWNVUjtPN/V9cyKJlqirjSiUBFFj6Lk0lOEWpnXOlG
FXlRWbbNKoqHn95i5Vl2z9SKzoq9VbVrEy3fqlh8vNB9AqhlfEfPCJbEXwezVESKgdBja+ckwnyy
4HucyLuHGz1nwEAhLraoyF08bpi5sWsgVV1mcOCYDlpc/mD9lM+qqq2ZJTn35RWPmwloA3C85eVU
09YDYKVuEMF1wLdp/gAjqu9YR8ReWLSlf7NlIa9aEGFaAyCVRVjI/55ty0fM2LEDLAvioEL+mjtT
y86JirI5t335+6nl8wkiqnXTduQxWIp9+vdgJSUK+bp6o6wO+Qfzavliq36K6c9SuKh5AB7dVWKc
QqZ/XHao+KOjk0QJumxVQeLhkaVO93QozOfcJ9ot6ZL8qSw6mvFcCObB0KJuvYy8/j1ESe2lIeB/
oVKvQeFdtaoevZNZ121rFVN60ujmw1DrAv9C9I3XT9tTa4OKMoyd3zidv1UwGLIzmc810OYQtkeo
b0JLJeBUN97U3qkPABQ95NojummS/aZmkLc4HJqHLrr9+5nl01OPVaoYeDDS2e88I2KOJjW2HExE
EDUbwtxbfatuzdIllBBtlpeIBkSEjSDAwMfjwfmB8ljEEOXanhh17c4stf4NW5XzR9KusgfrKclN
+5IjCeyBang5xmMULyiPaZKZl1ABbhNb1vRRWNTHgaj9o6H4GvRk9AKLQoK8mYRHQppV9G/sptpr
7LyJSbTlHYd0vh2yIPa41BCxxEGzm1KHvkgbUDeEPlil+bKWRWh6VmgZW7qE4qk2uWYqM/hyX5Zb
xSSKRNuykgfo1LuQFPWsuDuiXBcCIvryxGwcJryFDV6OmBF8mX18+Q9X57XkuJIs2y+CGbR4pZal
9QusJbRIaODrz8pkz9S980Ij2b17V5FAZmSE+3JtJKrd0CrxlkuAB32wqaUTYDuW81w7dPOA9AD5
cnWHQXw11YwPB/9iZoUPjJFMnu+XSQ09lrgAYw17iVAddYt3ZNUcVTdf8FufYEjdgTJrLm061RdE
/suY7ok25aciHobmyciXHse5QT+VmEl1cPOCafjhVTqlfBfcTVaPM1wuNr1cfHoXNezQ1ozPQhfk
qnDxqjqVxwjTSZ/wcEEQ7QjAla9cEYLzjM5qqWrVPyEfclqAeNngTKo/mJmcYJ7V4z+TxfJEb6Hb
dFWZ8s8Cs92UmCJZtQciBfwQw7tTYh/zuzff7GXgMratprKeYALTCEoX9OBNmG2nFkisu/SXzKHp
k3tM5xa6VpQWDCyNgWN+2/bpXcXsEncn3mDYQJRdgCbiezMsOPLFLRRsdJ/fbfA8WT6r7lPYfIIq
4VWf6y9UStM5T53uGvYhbbgMKRnNAbK1Gp1CYu7eophWUjTcpVNVvOimjhAigVTOaQ/uv2PcJ4me
PgmUIkExP/bpnB8If2L8nZio2jh2XSuvTU9G5IptELXmvW0O7/GY4ngphvraF9mz61kLGsCnVA5y
6COK+/IecXTAr0wPAIX3+aaZkmVSBfeazPvPzkTM5XRkPpGby2frWOKHh+O9iU2X7izRyFOKPN4y
W5zmdfUq24mVF00vjAeH9dwaP1GIoBdRC9WERGhCtO4DdROkw4j+mfoKVuNiH9Mh/EPKYnI7YYaE
6QCxQ5UfsbkoxVeUoj6GsGNfl24A/JYxTtBmHxMZ09DSRb7gdwTR24uI+FHs538FF3OzopWIDvnX
2G67XdkwPQfBOV1vC35peNnjlC710STJcRXmVX60JcNA9axrTNbrosyStXrPlL/yvDD2HA3H36kO
vlZgKIu1mRpaGvdJJzw2navv06a/hdGpgye1foFtqta2gY44bkTv/2RENCXAsUDs8EC7C7P4mVca
hPyeZleITnSQ0YzLEkEzLJJua8tT09LG5lk9y/N+YVpFiqdgunIZaFuQI3joSGAmTcBJjMOANLrM
6/tQzmdUj4W/6TOFTwmlggYaMis3s7uiqp/VdWcCZl9F0divchn9xcHywJ0wcsLiVRj3RHvUQFCV
CCQK/WqfJcub7jXVnW61uHuqukZMnuXgyDIGGgZjixQM7CpUehYPO6Z6Vlv4hUMr2JMc4uIure2D
X+pUjYNzVwlveUKTsK3N+QrZmJhwO6nfG/z9u9AmPRI8HOAEr5wJ5EOuoR4S1zCg2y3W5vu9GCey
Z88bNaXIjrrHEqsv8OSNUE/PcIyLTbtodDjCJiWILUmxf/MH6mUQ0iShJlIKvgByMesAHo7BOeHo
hD0kH3xGSbdn6qVrFZ8gFIL99/th7GbrdNHy/dxhYsexTKCwC/ChYxuyAUqd4T5zCiCd4Eo0a72e
nexLb/3uTt1Z8pVDYN7Zs4gWllOnWSqx3DpgxdcA2GpTnMGFRwCGHSo6QIN86WanjDdhjGB5wZ2S
DOjyXQZlF8Y04qyW7ZaImbUBihAvjFwDB3N85ZaqDxFDVKSX/B/3Izb7nRIeEuJqQjb2DLEVMnNw
Mk5tmNhr9U+FGdPnqM286+xF995ExAjfZzLn/RumgPrsl/5BnT48/9lOh5r4PecZ6rB1drw8enC7
Pr4gebZXdW0P0ITCFP8agWW1hfCgbXoYNVn2e0hBKAO4cWDAwniWY5AkwqICvGM89rTVz7WB/zWG
bb6aHTEeoGWWdCB5KKvAOA200wt/elLLCCCapxTNcwKv8+qLkMlfZGWQG5Iq2nm6XhKN5SdECJmo
WWtOLx1dte4lyYKEmFyK1mgGo5AGxlqlo2sBPpia62JGkXqtrWEfxbUPxvkamU3wonKh7Ez/qzJW
O5JSjmEzINa2y+6Quna2d8zEf+q80c6ui00pO011fTVtrQZzYXhfUx29Q32+Vxex1gX3SIay1TRe
wzgjCrYszWO6YAIdI0//5Kd6Q7/zu0l8HO7/nyTwdpWk7oj/wiZaLaaR3Cfzx5zkf9RX6YqKvmpu
twc9Cd17zdFzmH/CP4H+dtY0DuYzMxjciBsQFNVjWTWSQ2TgpRx7otCoa4jsED/NcCl/DOML3UHj
JyZ5Ds+Zm9EjSpc7p4iB0HIcuyNbJTyoe0u3sA74LUlY6qUjK3fIYo9zaAKRIRFlZRtjfD8VJHCS
2gwqL2fLFlrj7WNY4isIWeyYef1bPmlBTDywmiQrr8/EoSW+d022kEw1JnqvSpJjq0faH/+Xb6fo
XUbtj3zPQXmzcm0neUbLfMjYIx5tQJos+rWMNSClIWy4AdVX2VvENKS2/ZcKrwTX8icCE7QqH8KY
3vg6TyZKEtAGm8qNf01e4XyGZckeByIAcsawv8WHtU5xL1wD93LHJ+2Ttn1X+NkuERk8GAtHlRGz
5o9cmeCMMURp49UMpQQpGmEJMqk5oeNLgHpMNGyKGCW9VjmndPT6Ux0I3EuAZQKTH1I46SkuhXgL
zQ6RAl5SZiFEeXPf3Tt1GDIWt/6wLvSHpPKweMkxYG4aHpbwmNvJTo+cpPw7zHT6xtGy8mnAxdhL
vYHaXFVfo4ZgtDXAD/H1a81xscdHjcyf/naagegk8lT/Ck1Lu281i6DaLNiafsNMjpNZXs3Dj7qY
S5N+SFf+GAtHZv7oTvXE+mDeqnAPaMTFcB0y5MLfUZ2+RThTTrFFj5ASrHtEhljKm3/5QUZSuSps
Rm9JEv6NMTE/h5OcUbhsyUrGw7lCCaQXfHBXXZuw4LVkn82o/Wh5W++VH8zb0YVVt0gdNfUyHhB2
H9up1iRLuC8hXe+H23HJHtL5wWfOHCGBmu0VfFJ3v0SMZv3YsrZkgrEIVSGCowrGYmdgl41qRkia
YQb3/bJOA45WgjVsNfrD/D50Ub2HtIo3vpvMtdqGSFT9tyF9b1IeMjI9bq+aoEWr9fG4MzTYYSvT
j4LzbQmHMZTchMHwhPHNzWD0MxFd5ykhKy4iWUa1KwCIeVffwkoimxdqaoYY9CvIamd/Uxm7RXUM
NCDARgyWhQlgtneTJEazYP8e5r47FSScrgLAeDXjGPJG7MTZEQDOMR6c5wPcIaymDMrubpczCINk
v2Qom8rUd96aEa2dp8fzQR16Clb9VdVj0y5J0ahIo33DgZGt4ySzHjONnBwkuCQEkYtlyIpDdMDc
XNTeMvOWEykUp00pUmOd+m1/5NjgrgJfh5hdBlg6o39hzPxI5OvR8X9A3xI9xD/Uypo2WX2ioYIA
EYXJw7jE4SaHpEVsz+KdkK+x8GkoBdwBP1qjFF2iAO68lDjn9ICWvec67RM+Uv8+JHHDQjM12LT5
GIMupNvWzAh8ACMwlFLrlRSEh5jTLvwIj2STYpT4KQ90HBIvOk7q68DobO8rQkpuUvBBDFtNr7pd
s7T6Uyp/XebaRYM+mTlo5l1MsRE+zlPsGWenE9lFh4AFsDU8OIb1q1tigSVvwttNB2C46DFntCc/
zh7qxGgIm4gxxZKUY9WVf0nnPr+GSadzBs/qr4TEjNwvySKNxy/1a0oj/z0JOrusE/P69t0yDrHr
BZl1PNAKlu2rbubs7dekVYSJ/xF0dvGR6uXBs8mLEmGvb26f0E39bQc5+DFfw6ho98j8NHpRk9Ll
mGWzVsMkU06U1LP/eRl0/OQEln4BiAT14zsptgrTKrdqhpfH5Cd5Nt2qb4W0JkNyyZo8RsMorhPH
RvL8TAG8w9e4DPhOtSR27k2XWGdZ8LsZcWRDMGN1KcN6WwDd2DgG7mtPPtRp/94KgT3cItwav0J5
Ykizpo2ITwAfx61E+58NeaoBVWz7Tm92npH3+6FMnOPtE7ntElNLLSE/R2qFx95p8jNe9KumTdlL
NCdPwK7n93GsfxVMg4N4eK7kSEKMoXTnEjZjY8FT8iCw6t5DuOBfhlRDWrCUDEV2GGEkzT+VwOPb
/cEUO9sL4tjKtG9u1eIiHVqj5SIcsh6UpFhHfgK/BxPOGOT9ul4cG63xkzoAp4E4eA7sDNgT9xmY
+3u7c4J1WXmcGmCdmmGaXsjfIxY5qSviaAA2tDYWFVX2GRaJtQDvAUYpb4xmYkiu/eanmYkKDGrP
ZM4O2k21ZAvFWO9xeWk+yormOC55sR8cHFyeD4Y4N5EZywGU6SIwdS2q17SyNFxvQHRAExMOVtlP
UJK7u7mnN9BSu5VExKVZgVFYz4DsyvX/1qqvI3/r6EPzyF0UXGanJTOi/qHVYfEU2rpzGSWbfGSe
+693ljQMgfp6AYEiEiJwWbvWSqNtF6G3Z12yjtPE17Z4pfOMrSPYFLk17taaP5HhPDnFr5Rs7AZ0
aVe1+p2FoxykXETHTGtEt1F9SdgF25BdiWE1ou+VakwOy9VHHZBd6TKimhIBOv0x5/gulZ8M4tZ0
yrflwP5riPqpEpZ5FW7+SaxN/ckcDUWPi/qvbdGPZjnFq+d3Txx/9a9guaJ1l7ItwLdqH3XTvn1i
kcvy8VcV4tuNyr5+L6aWu9oog0NWGuH5tnIhWPxIsuXB1Si9aHeAlTK1c9fDlAZ+gDJtKvYThaZ7
skayQzinKhvPMGDGmWazWA8ZK/iutZiw25VuEpmKZ4DB7V9P66+B082PJI4S6jfHr/E4Gyf07dm1
1KTvw2hAbcoWuxhcm/PF9GmXE/7zoKINV6BbXi0QzdGnOSCz3azdjlii1q68qTV3mvcL3RVM07zM
2uICGBkXOniay4Rhfm0zq2SwzDTSBbX5oIcQBIjs5t+UJ49e7qkfXrMQi+r5MG4EQZn9kvxiRglA
5L9vgWo6j/A1Ubk1Bfkg4Uj/ShCZSu7W8Xb+iCEJpQNT4NwDZqxmCumCBoFJW2nTWq+HAEEcA+AW
AkkJZg/jX601/qWNk78BC/zLEpKp1oAjrlC7v1RZfqJkiE7q7k9HSQ0ZiBQwGu+lRVt8ut0giHpQ
2nPsAgN4Wqrce1ENEZgUBLMlz2PMWmmQ7EKkXUv33NFh4E/JuF86O3nQPD28v02tJzt1DsoisVDz
ATG0bYJ4dOaSpR7tXK1Jb+0BX/YI/qdRwDHk8davjC3PPyJDuLeXMXxUD/x9by8IgQIzPGJPU3O1
get+pSx93DvJqgB8cwqKv2qQ3A5szw32cDFwvYxldwICz3RpGputkMtnlhjPsV5lBz9NS7ijxNKW
3XxU5YaNJwHOLkrMMCUmpwxYB0qO2TlVFHi5sbltyaqlrx640gT50RSFqtxwSDnjpmTSdutsT9r4
MERQu7AkO6M0Iuio1HHoT1tlu1sPHP0Yv/Q/CYd+00l8XuxsuORT0ZI/Ou4hK65u0h+3ZCce8OjP
NSGYUAzemNLhdZKzQ7xqFkCyismOnPhEi9etWh3PFy6wjzJ2h+sokN1qFanDdqtRggDWBjgwzROy
8STe6vI7Uw9tRq1JLx0yjrzeQ81KHoDTxnTCmFoBiGLsFFrpKpcnT2PQ6osWHlmivBNGUO+knqmH
wJj+vTQCDSa5/FP1Xl0R6OvVbbApmzjH8g7D+nTrVXkDaF9bL0nJkjcWMjLM3SWeZuI53VNax+el
tvF7jMw70w7BjjV7xr41/BRyNgqr2wzIKXKk9Z4BZSfVf+E9vB0StDwXd2XeXdTalnsbxHAkp5gk
o5Yd5d8QQh9MMnTLt6ddyqGigzWzGWLt4PSAhL4foNNwQNexpljFINhePPyJnEQmy/+Cx89yEBnJ
FwKT/th2OdG+oWNs4OpM1b70jo75EpjD/JPVMY1SdgI6chy5DFLiAj3bVV6XXj2SSTYUr/NPa9y4
7fQjYms9KEXF91hr8ZCGJAFy/7AD3KwH3NdotYb3lkiNBd3aU0vZ+dzEBQGzaXC41Z8uOUOY5ofo
qjSxVtU+VxF7eiY9eQUAhtsBg6AjXAdSRBtEnrYVPdyN0ewfG3PEH6dzogkqFLEhzcLVMljpvgZm
r0ayg8030mekdi1VSmuWnvV2Mc3onNiYt9SzSb6caace4sA6qPfx/ofEdbL5k1FuGXuUUiNNEOgv
dWW2F1XCVwU9bLdsN7faNq0WQagOxnj+Cw8PXvAfS7BsbxvFUSuGbe0XGVJO+mmqvVbaDBzSBXsf
3w61O3RWMCRonNPK/brdHXmAnZScBHVzqdsstS0ynPOEUQkf+YEineY2nZx1mY3WhQr5WiRuw5R0
ohNHjp9zddMPAwkH5m20wxE8WB9A9PcZzAQFmYfOcEzm5g/mhnmnTLZYHQA7yOJhsKp0rebvdeIE
9wl5HgyzzWyt184zhPkERy1aUxVb0kHbuZAzf0ePq48A3oDdRpyqHXSOzdtsQB5kkgOOaY8zCJ1E
cuTANamenevnP7Fb1UebOcieeKd4fZu0tB7BhVY4raZ8nD9Yk98Dn4lmri1kweWk2OhD4W4WL+a3
NqQ66rYPoJ9+VqWm2nbwhlJ0U5C4Fsm7asKo5o3h7AyEazQjY3VY6G5jNI91Yr5hJM+O7SLM4zhh
WIuitrxXLRmEYoLqfb5a4OS+LBuVlVb68fPAFHGXNs4AAkFqO4oJo6vXDi9FABg+sDkFDq14iByi
Kvlu2mvoxyTkZAKGUuZVWxRB7drRhooIc8CcBMIi0MNyAlWv96f5IyWfU34zK5ZnRoW9T3BmGxPu
aQzHNh/mr8iMfwVpUFysMru1jb87w0430FRzQ0EUK54tDtwL7O8XhGEHMQ3xFYYVsn8muOtmKut3
IJ6AK3H97CcPUi+OKFRduo0PBD6T3y6kqWcp+33lHyNN1A+ZPcHHLvHkB023oPbBb3X77sgJEjtN
N4b94qCBo/pgMug3q7JIu5eyMDdGatQnfB7FQ5VzPL/VcHOx8CUy2iytQOzd2a43YZv9qAi8hQOo
FQ+2a/GtJR2Foq+RL9xSjXugBZ4ceBIUJLQq1I1kp5XYTFZJTBoGiJeuaAlIZzADxoMWRiTG38IC
B6F6gbXufoiUUxAKgaXcoRtca9ALLq2BjDcy+2HnuCg91MuqM2zEUOmqSyjt1VB2ySvvUebRq3M4
Oh/MkqZxp/b5JYPjzNAU3QInd4OgiFzqZLu4mDasuhDHkI4QHjHsOtFDchAOidRtlF5sqecr7LY/
GAsjvY0RbZSobhROj1+gsi7tPCEMsOfpITFrooDKLy3QqoOQqw6MQe+qhMCxXI60HgYi/s4f6v3g
Am+ogXGLbtDFMiBd/5wF8nXpOyerQJmkPlCSxFo8ys3BRo7zr8Keo2czAo0d5/g5RTxr1znpECJ1
pIVePW/y4DK1nBzg7W9rktUuan6uxumimru1x1kDzCael9YHOo2UcTiatY0B0ckdMF0GSC75o6vx
oFpJM69910vvxY2T9qIXfcxwo8JoHkzdrnLd6ama9Zpcsaj+nBzr37Pbe5Md72LTdADtLvO5pKjy
0gCHGYIRJkpf3PTRBuildx4nxDORHn3cCrupKluZ/TZtYraKC1kIwzaJmT+0cizhk9GyT1ns1hPk
T7ptUttWBYW1Vh0Lf4gWipo4QoUXvpMTlb8OaPI9u/A/sNkAYHHAII9Na10dUv9WhiiiZymHhiZX
/4DnE98zJtHfInzDaCFNJI6TePGzFI96DRSGBuO5CxjTAcpehRXhXoEUGAxxE574/vYaTfqrRhMC
MEYHoqVGtPjfhzrx/72M0OfskDyYG52+MiFqRCINHgw8taFgnZy2NAzLdYD9bCsySFn4zRfv4EVo
JZVhxgfEySLggdtt3Cf8sk2hP6u5RRphukc9sukNyLAyM/HaVr2nb+hxyzByG6OX1cfPixkFq5sp
vjXRUE4zzbXUAlBb+M8If0e6rgkFVRFgaxwbr79CLZ+81NprOalreTnIUQAMv73AI7SepdBsFEFw
43ZUTfOM4Z6wtVpwyJbMAc4e2VMxITZC4hAsI1hOWlvqoZXm4dl0sQtINy79WoEbt4u2t9YQNewJ
rDmF8JQ6OFYsZLbqpe+08+HNSlBqKrk6krSVsEF13M4SXjw2e59jK9/SWJ1FX34Fwr2qLXgYgp+I
x51jx7EIa2e243NFVzjFI2oDYo5UYaTqIfXMK9jXx8kfVlbbrTrz06ez/xXQytrOWu8ce70gzyUB
LUjiSrPjpqHXEwBhW/A5ItiFeDKP72rDVReyF3vFlgyZZJURIslM07R/1D6H0nR5HC3zzGmjeKnn
xbs4XvHLbbr4ykw83grfgRlpdQMA6HzN6CgiJHJgUaokyiYkjLZBIeUwSJb3eVm3PzXNp2UlXzW+
QBGfp/2uB+WJnT/k4CLd46xl26p2jkr5wLwkebNoVq0jDW5366Or5ARxXkiIuXWGcl5htzVh+R1u
sBA6gC7ZHaT5+A1JLLLtmrm+f9f1f1SPUD1UTnRNSVxDU1gXx0pP6nM6LA2IjOGHKhoD12rP9ej8
CrkJ17cSlPWXITXOlDWBzO4d7f8tyYjSRxpVYCu4wdSz7wcTuzjJSFibtHK2HjroYWsyAf1dIoXB
rcHAHgfuRLPrP2Wls3Tmq7VwCp7+jmE5P2pwYw6Jr5O61Jbv+jDADuV8fLEcADBLYVTnLvFex2Yw
T3lBdHtocrpB+vuJ6YhTpm78jmM64knLmMIiiOzoER3/hKPqqEk6J/ZtUjhEQgsOCMMqyha+EDlt
iXRasMq143og1pgW6E/DXFUPfmCv1auCTtMlNMz6oNYdt6QNbguASviS7/jA94uozaNqQk1W848W
oF72p9u1YaBxU3ZRQcDCppvpQE0zt/J2CPp8E/kOxtEkFmQwa/Un4Q72JmBnPA4FkcRRgHnnts+g
hn/7PusT8VOJVWKL3wNSs31jYUgrzOiPkM5W9RCnk35SA0is9kiTIGimjfY65UO8601gsJ0zbUej
9R91RMF0Rer8n3C50rWVFrjBZ20ntHqSOvwcPf1oVC04vDa5NNDiX/vpx216pyNCqBa3+9sCH9cD
2tZaXWtXInmQKxuze98mb6qQgzQeHzwymVZidAMc+9mhsRGsClpXMCxguRXFWnXuWD1pUMlQbc7o
wcja3Ot591QWESiFlF2s6POtPqKhlKN7R54yFEllmeAGLjbYgy5DaxjZGZIEdbcJf2sbwWeSjTWc
3tHYTlMz7Ue0Z9coLIIrUdNMKsE9ecIUGG6a6JwjBOFQjh4lMovxqNwaLJpknFg0HixKkGAsPpqx
tl49UR+1yHTfE8+7RKHl/MbOfCnbnlwm09sMUdpspuId6vTGxkd21eXPFHsgVpzMZ+gkX2b6IDVP
GzWUDLoOKR/2youvLR3ciXw+0n93hFu9NhYTvnbsH0wSyfCNuf6tKdNlqI4Sg64aslUoOmgX1IPq
jqshFT3hbRzrR2K5alDiBhgBLaj3tzOEa3KlJaSrH4RpWqjfpC2bI89KmVyJtzBJXuGTLWKE8f8G
E7Qt8M9l5cNgB802dsjavF3yVbXsUY7C8ZEitMSxyju3YS49B8QsyvYvezC/boVpaWzuIQiC0iEO
7i7X6+7gSUVxcY4sD76yFBa7mcYOmmCUCaU6xCFbntSSmY52PvrmFhgpJWdjor8dBPObxYLAGgdA
7khYEgPHYegGE4Bi22zci9F0J4P200HJlb/Vy5nQ6cv4dsImaaURn3Xob24fjTaOiKy9lEz5eOzP
Qd0Zu1sZ5M5gUphK5YfKkQFJ01ziogs67ZlSpl3/P7NckrNJ46PJgq44OpuTYd+rB+HMKL4NmO3q
5YC3q3Dd+jIrEglVHnkaqfceLjV25w7x6KG0H2rdtPffDQn1rMYitzJmNGWq06tmBjonIDHx/1Ny
zImzzfZW8Wmunq6//16ewboIveKorpU440dvDSJgGjA6bYjs27ay7EVo7qZLqDFbNnlodzTHdTpx
7+pZ1g0NnkICjEZpCJ91A6WjZ1kP6sEaQLXmZRg6H4mRRxstd3Omh/U7amBQN7aRxpch6eLLmNl/
c5BYxqbP9eas42tYB9Rbj2RYWi9q7OEL9DksJWfh59WuckrznHYyooF+HK0S892J4+41yxKOLFNi
vmTt9NJLDSJtqGGbRSPHGELo47WvAeOr2kicfREH/rrIfAjkPsJbo46epB/8jvFf8ZKWT2ULer00
w+FjtFCKzpC3bs/Ue3Rqh9Uo37s907PNaIAvhu2aciq83KaoiFqJ2qRDxiE6DTmGmAPB90l4bQbH
XpFbRoa5FvWXdvJfWkg/x86MDUjj/3HaqmcOQa2UlagFTdKXorgfnlvCUR+cRNxeuVYp1pyU5hmZ
C3sd4o8MPKnqHDYttvHZRIKjjkCi475hhBJu1HVqzxVlp/w7l8qYSi1Hpq7dBakAh9mhEEI4/kfv
vPKtRVXNGamfmYbOf4xSwN2S7vE+hMnRLVT2YsD4CM8jpRW01Js6W96XAD07Arn6SY+RR8QpMaUe
3Q6mriilmQpHu2ZC3eZZEfMzuUR4rfXVqcuDXR9c3AKpeJV0UYsTgaqtIYXAahkIKglgGiFYUvt4
a9nlqQTdD5l3qYoDxjustGzBNoCco2UXrnfDomD5go1imR/d6NTMziWdGxIlf3GmnGFJOpj+ZJ1u
H0vUMymgAp53hYBNaHTC3C2RLfxV6tjOXVP/wg+UMIlpk4daPmsDgiXcYuVEhrlTI5wZSMxK6uAu
lhFamy5FcPFXNAPyR0cQnyoPtugdCaNRUiljgXWdesM+L8iPbROQ/N9UuUabPPwWOA3J22TqER0H
mTPczGl2LpGt0jju+ana5SdzVzpKTTx9ZEQjxFN6vK0ANzKDiYOcohbqmYHNe5f0ADCZ8r2yhc2b
qu60u2EynH3m+Vu2ScnbQimrHooUv0gLx/1oNx9txYnPls0uP3LJD1ZHROocTiZxTQh3NX9JDl9D
JOE6n/1iY/530hBncbVestjb18LEGCscG3K3mJjc9K+xZXxqqTc9uKP7mzVsxR9PzxwLGc7FhMK0
RLdEWjQ969FinwineKrpW5wHb3hUw1gh86TUs0zsmQ3gjMJuPvg6Ir9YO6tZdTI78TolrejWzSCH
9VClowMPBRjTWLYUHOMCTz0TUMOYGUt1lmn13VW9CsgWRBstVUyYPq31GJQlbDCP8lWe+MrOJ7wi
mnfMZR/G2as/EztyyU4iOMmxWSeV5jkyBphIxMxlRUZ6iRq2+F4QXEzLvwCDqb5c3SabJwI9LWwT
3Dr9zWMk4Ziu3rybLjbqG2Ux1b5U566lpw/WSlurQtucnfSh6uk3jP1d2cft79ps73QGbB+Gj0DX
T9dqUlnrWX0QTPXYZ+kHT6kxbUKp1k+9xF4ZpXUVVkRrxrbTGhCt2d5bhX+YfIcjX5T+vilPwHDB
HEjb001uH4hfPembd1NzTDQtvnyz1sDijBduoWAfLNMzdW5LNB+h6pVTMVxqDXx2ZhRRnEKqmQ2P
vHHe+n4/My9zEogdzaJp65hE3Gq0zTc+EsrfdadnRya848FI8/cqWtynhKShrdnnSL+oH0JuN0rb
1gz9T3qucHeHxP/Ex4v8q6E8ndPnNhuXvdEB1zUZbgOZ8Y/VguLASPUzw3xQ8/3UPalOcAoHjPnT
OmG+c118UAKJR/GruXwJdU5t6BkSHu9Nb2UM+UYiUXqjHpjnwgHF4BDhPuuW54Ev+SE23C2hDctz
HPJWLUVA0YL5HDBQw3bbJJeI9fzwP8/GiRSBsZaksS7WGTfiqeoxo5/TmLDi3KXR1uqDd5Eleivc
/i/T3j2tRFLgsBru7MnDUwnK7103kd4IPBC/xsDfWWmifXllOkPE4WoOZvrJfcWhau4Bs7iGa59G
rEwrlE7ivnd0Zy3GivR1NVZedBsjolTqdAYdoDjMnINqGcST91Kj3lsPZtMfF8cdrx4gubHzf1ol
fT3uOzsKwk0GM/scN3Boaw0HnghR2OvFG0kLH+3o3fnD9EudH/qKfOuinKWckKIXkYVkcDcMV7n9
7vIZHvl/l63e5eIirUKsfYNkjC4N6+e2Gdp1qqFf15Crq8Ef/ojiOHo/HWy1RJaY9ikSdIE9s3SA
f7oWuBlQFGp4WbDLM3A5YyB/8im4bpIUKFkOmu1u2GsxzKk6qPVNNI7i06ZmYSjxqvt5c1ZLJhql
lFg1f9jGPwIPHbdq4mcgVLZ1jBgWnxGzElu7EgYfZuuZ5sBuSDuxsRDwPxm21aFbr4zXcu6RiiM9
hh9XRybp4elk39sNTetycLJVNuaYDug/Y9CgidXkz1wSzhFvcPswb0iYCYA3gLPOcfszLw32wMJv
3MYogqvAnfrRzJmFSTvBmsS2isxueButxXrwewuaRpVh3+G/uVW9pMyRUsivpl72vhhOSM7Omp2E
GOHdT7V8qraFJVOShNgvQL4x4EHBCgXnBMs2611H5ODKtt1jNtcEURgBPcD/+oscj9NhTzNJzcsK
w/g9BZWz60P/TimIk2r+wOjhPcYJ3lwJVxjmjvNHPN/m8+7UIrIputc+i2R/OzFun/3QGP+K0GSA
bxwV03t1UdcFIPX72vfKjYct+8XUmqc4Gv5kqSMhktRiFEMdmIfiF63gfvpaihEk8N9iDHed23us
5dVdE5MQRIdnFbQZOIbeEJDg5aLaB+7zaFaPjqrDICwQoxTLVR/2S1KGd0xnEzwFFkaZxMv2ua0d
/OfFyzTA7FP7exIjlpbOYGZbZVYGMkp7dYb+JcnN8Oh3PTAwJ4WZreoMO+NMzVkD3Tt1Dapg46oe
jL4N6QLnhIdm0fK75t+72rk3HuM++j33s0OCHcdvK5qLX6DPnaYg7iBhgmLgyABGGiFA9ovy0Fjm
H8RM/d33++ol5t7XUsuAiUjplHqws+Vtrmzt9lbodta67sinisYyJ9G6zHd21NElHzUn2QMDQPVP
xzP2KiDuFBxqxBb/IPb+VCQ+vSxV+VHVOxc7c2iUQmaMqg+LBLC97LeNrtOBMrclV45nIziII8Un
ZmvMZwRioJFpugFXawKZoux/mkXGZVMZ0cGc54/buVdt2pVtVZsomt8r0xM/yXhURY9R28RHLDMM
dHmob2PgGm4L0IvsEHPH5dfdTPrfh7c09cJd25ZXsUz12S29Mwb149ADgTQ0mkTwApiiDRrRiyPL
PJY7ehyNyKtNUMdPqPubqy4b7zaaLSOjcTL4kcUyY5IPULq/u2z6ZO/ALhPA1lU3ne4ky9Ug1wUK
Mxo45YeFlpWhyeOrl9r3AHBTFvxtGb/JqU73FEA+QZEeHyw/1WTITPqiieRBj5sJW1uLdED/P8bO
ZLltLdu2v5Jx2g95URc3bmYDrAtREiXZR+4gZNkHdV3j69/YG8505H2d1zCDpGRJJIGNtdeac0xl
vg6kdvqy4hgGtLeg4uhQ9VS9+MPyE+O2ckO3W9sXuqZubY/2E7icZKPOinVInHy+IsXa2nATbihI
vrDTRCwbiqBMNr8Ip7B1HCG11RvVpizuW+vdrMdRLPNESjgq7XOJiVRHvbuVKib2TiM9nIXtBYE4
Y7Eqp0spsAou1mef7f2fqEUx4g+PM9lPxJGBkQWH5+4I0JleysFbB2sYFU4JAZ0nvOfxFqqdLRQt
JXQRlLKLqWC4npmIWF54G2gdnoy64do6OtoRX3l4XOW+NK2O/UyunrxExQu7QA0o6zGDpQszNc3u
fbE8G72O0S/D1JcU+qNOd/zCqBhfikWiWKrZ39tYj3HQceWSg7gxUPVLZ2aXsTF3q6JprOjgDLE1
3QqtsbeBjTq2Ip5DFnhx425qe+q+BFl21qPKOXhjNW9lgc7+czMaWNA5vn642vRQFMbyg7Zv+b0N
jb86Bm8XOcVA0mGcq8kufYVoML+Nx0+vF4wbvXquadc/SMFhALYZOUU3PSUaSe5yADAVgIk0BJNb
04CtGnXlMeAIlOYXF+PHGTYB9A7DHsFzJ8Y+FPcKlXNYSsYzNLab3nO842Rl8XNh08kSmyaU3a+S
ldQwviisIruAl7N8NY1Ngp2s7BQ3ZnXMKofYn4Yo1bVBQ5mxKTWTAJxSzffymjsnKLbx8JgQAkKV
BSmxt2qL99SNEQ6EObBMwquf2IhE+LPV4Sz9WKgc0ZnFUORN1znAMY6+D4m6oHof28McDCz+jt7/
ZE14dKoSsVhUFLtcgcT5exFAeorsZVmCbYmZZ+eSjHGMDUjxWBLmbzO9N9PCc4Q2Q9+lHK0PhddU
vjXQ8uY4TU7qYHR+gLjtqGMvYqYkMLgj4vKa4pnaPGJXAWBIyudKO2wvqxB2RjPfd4SP0Twy7y1b
EHaI3bdlZk3YqAHS8wbC/4GjlT2NEtH4QLlzzUQAYERu3NWuMyYYE1ld4pERwKqyHdLtMRM9lUYb
fZ+7wfWxknVnr1weVmd6mH8DdIGflkyjX9LsJtUf84YswsmZz3pKCJwhBVPKONUvSmLoqPGa/mlF
68rehYaovMHLfDCGvKepr2Uv2Lmfy0Ije6nRX3qzoxgS1okRyHIieDbsV1TO3JLXIh+KG3mvB1O1
ixU0dlGhpc9KYbg+ryD5kXff9baOLlw8EFQIHPucBenVafoG+4ZQdBGP88VCL7yLDTVc316jCDfr
u1t7wXQLg1s9MJ5IymoEHI5QRRsm1Ipl8lZEKrgMiDdaOKApEeMISZxEc0jxGZJFJAz7TcT4Oa4m
Z9VCMgsuz0PR/Sk/S02rRRg0wkff4fw/hlyd8TwIuqG72OM2QfDN4YYTmuviZn3ORI/YIEV5tIFo
SEB8dqLNGuyHqopex8zI/TlIfpKRF78OvUr3WUW4v6vD6Nu6/SPCN9jxs45mmWr4j5gRD+GIo0fu
rhT7irUFxOZILI8zcKZvErU+VB1pe62lw3ckdfUV6CrR6gEWxCJOrlFPhpmOdZdhSj1fiGF4RE+1
MIUCh/3LVd0T0bpUnnGmXYHH2KS973bpLx1xqqWHVsw2Q5xqW4v4r41sl609M+hcAEAYI+t4CHsl
zP2uSTqCBrlRkjy4IuI72kJrJp9akuUHUAQNaVb6KC9nTFuTJ/kogyS7jt1Q+YzrXLMKQwbPIgJD
Gj3qkmlokc0lpwHWQaunm5q0gXqX4yTVDn8akRIfm6C0b1ke6hi+eKG5Pbx4DmJzffjipoZ3k9pY
lgTvMRvGr1WF2xaTr+eveja6R9a1Va5BUC2roPpXS95b+kuJWoIe5ZJ9dpV2YPSVPShT0F+HwbpP
pKv8NKHkBN3wyhmOTKIe3iEXFYdlhNAVpcVBaSYuCny6vj7q6fNc2TNZWvZRXl7lzRgnKGoqXJ9p
+TF3WuPLMgLBEapLqadOOMqkKFXNsMOTt+uOm6ZDeyflDnyGzE8p/fwo1qCIiSanvJEfoqbRA6xU
rSYvDj/1EGsAZyRHIevRxEmgrrzRJw87elK+j2YKc1VIaxxEFIRazBQEmC8UNcfqlMRw/5U43k8F
3SFp2IVSR86J3Io7alJv6dHF6XxeJ220iImLQWZdQgRahSBRl+EdBjTPrkqgtwWWXN44xFtBMacd
OFTdX6Eg/SRRopDQNs97T5B+yqX7jIytVVotzg7E+xZA453DtRDkmhvt3JqOUN6B84CZyB/aeM41
tsie66qCrXyYxt+XdnmrD2HaZh9l334yhKg+lqC69d5PqS0Zuzi7mHksQIOedk2ckP2M4mEiXgU+
1VxsDTwql1DJrQflTUoU5I2UtBB4irjVIfquBK+7TebQfaZZj9WYnG8sYVzbUUW/EFW5cKWYOd1L
71JOWUzKtXolW8X8Umfh52iHj0bsdleVNvYpXqYfUm4u92sRcWm+jpbhJEUjrVHamGr6YdvAqpf6
JQQLwSEBquTHTph8DwmaRdIrIDZwxuoMaYTVb1ObJEtDWa5jkhpP4aAuGHHyT5SK1qUM8wfp6ljy
u2wgp4z11OAri+t8aDtTvWoOV8XKyIu1j6kFJNWkFj1x2R/w0MwgHxAu1akARcXa20L62cpq30gr
9VAeaOfPL7rugEOLnXufD8e+8sK7VmvBeeyjHBpSGe8Mb244uIgAyUd2ceE8fiD2BzOj1B9TGl6S
sQatICb25WxpxEFS4cuiqaBb66Oi7xBPERe16sr0yr3LuYxpYryBEMRw1qp8DbX3NeyXDC+4UOS0
OCuK1DSvFZ2Sg5vUOFXkICVUu4veDfR4wWSQEZXFx2Ks7Q0tI424ssk6Twt5ZJgdgA3kLFv1jPAe
BZ0IApqT54UhG07v1jm1Imij9jC3+/JuKIJm8sGkk5MTT+SrefKdCwu9HmKLmoBUIZYG5Ytp9mzd
R3qL8mHs8g47RCnaohanYkA7fpUvEKHTjyyYk92A2mu13pmCLrd2RMmuHrajRcyVo86PQWCKVxQl
AWHIQMdkbZFpwKnnGm0fFDKBPQyVFgSkHhl7NLzpTtajHVGpAegi36O9fpSHYznRbFl/y+I02s4l
L1d0qBMlDZ61BQm0bdufORkSz5GytMK64W1J2vN2Q5suvO8Ger+6epyzEquMuRxjxF/H1lNLsH4E
XoU6ijNvwEUob1x0seu938854qvpiCmjgiS1/f0F8FVHchov3TSXeAXs+yi1A3FGHSAeyvUYKKZB
EK3N4oh1/ga0r3Txk7PUN67xMRiFctfgRvmFpjJstPInyFIgQHNqFcW2qFUn/MelyPwpEhUhRly/
LWL/ilhJFfhRhPriocZmoXGThm5uPdNRJnQHeugm7ElT0Jfqk3J83Id5m35BKZcCRUyBDpS6wmAL
pPi8H4/23NQ/UqFx0dDR+Og395DirD8LHX6inFI6fd7slwyRSjWbKGqpLI5R1y1vGW7az6HraKUE
HtZWjE5JpLX3ZYgZKoNGP+so4zeRzljdIwMBQ5aNIpLi6qGezrJTCJxav5a5/UW2M4O2/VEGjiPS
qJieVUPwVLpcyoaGnYU5Nc4pn3NCjOjfRW4I5GGxpifIkPW5jdPMVwwo9LRintOctxf8zUnrdJ+h
2vBuqSCzg7kZUM4CuJMrCAWjcQ3QCj338BT9pu9cNtKMQeXS1JWMqrI0uv+e8VQjl5xRSad9aKfT
gxWh+Bn0dBU0iQSVRxUKqdlNPbJlbzosvfNWu0p/WG1/eNwfBgS8j6NZXbKqCV7kDXidO9Lj6CYf
KbAEwE0CQuq8RHmpwa38UnXaSdL7Wuc4zxXWdyXzqvccj82vc7EEG9oS11VzmQpHtI8cOgp5SeK6
0zCATFxQXBrAvG2Gt+/bVINs7Ai1zntn/79wC02HEHMVj4FV+JaA93rVCQJuTXX+tSrlpLz+1jPI
e3QC6tK7WhYxK2oCuT7s4+al1WDsNTOinKbW65fEw4pcecqr6pruPYclKfRwdU2Go4mJZm0LI/hs
9wPV6ZYAMkGU7bTDEifHpdW9b6ECFpHtduFXejMC/BSOziaOl31To0kgrhB7tVo7GLlV7ZgXRc+O
KSgYaBfRweu96ebSoET9HVNnCa/YUoioLXKwMnPsFj/mXPSNps0ORYTgNqc2RiAk7Ea07ka0FtHs
g4auHpGyUFMCN5bA48lhCty3OL5QmpbFZv40q2a+Z8F0J7jmZRWy9aQBV/V4B+BARNrIiJpE5rtN
o+tZ6ehdrb351OxImQ6s7qKGxRddcemsWE6xyUf0bk4emruI/eIzbOQQEplCCKvb5WRo8fuukdN8
WHNTHOQj1VPp4OQZHVj5eCA4cdtDy9zQo5uv8ssmtnJLyOLnq7M41iFmtpnk+bGKzeOwnIiIBC+t
ebq7X4Im3cqyuW+VbVRYe9DecLX0OdxG4GVPqUfU02w8OgNjD3a8WX3p8bzJ3bGcdv++kc+N0BFA
czd3+XwpJgVttShnvWXflfWMWGp3SHetySTAj3obW78H7XR9nCfj59SmfwUFaW1rRcRf+Wo7vX6O
Srs5F3UdXUn2YD/TVyYOcSPetkb/heVOf7Hs9FuD/8zPsc1dpSDfMFDWJ/8iDloRXSx7AWArLLG6
5f4o9YWEboYY2ygwIOxSJL6uxelQcZQugX1Q7RzgN67ssxEY7S3DHLIFShQRz6T2ZCyG1nZB1nqJ
+4zg3ZQs1LXxESoNG3Y9tX0u5Z+9N7zPdZbuLCPwANZ2t5Aorxdnid3DqJIxQAjwOdQ0+ytBHqfE
zI2HERzLbyOLqsCVnvL7KLI8FkZ6/KtujBzxociaIkiwsroYpixh9PQUUKS6hhxD6opCwuim2NiY
WUVIl+t85ZKprEzB3/ocxMdcJvolR8YgzhqnJ23FDOG72k79Axoc5Y+pLPpGAovW7+lAGmImq3Zj
DRKbgYLx1XAifBahs+9cw3jM6ivUBx+Ge0JxTLJa5w9G1V/XuypMSl87hS47rlUBoNt5wOcqJr0q
bnA5bw0GxTnTjgERSwPRMRRv77l0cmRIigdN79imsb0+tEVmCixbHN9YdXdOnrxnHdrIgwGJ5yih
kQha6anLHBerNl5cZVauE7SGO/yH7400PohUc+wMJ2caNqsIlZyEhXhfRHiMGVA/EehW7ROV/RCj
VaqUboo20mSmGyGeIXk3qZRtT7jXbR5Aj4M3B2IqxcXBt7Vh1TREicD8eQymAYCOGZZ3pG3ljZ7h
ST5axFNJyNEWBuWltIafEdfgzqTlJ3Z2lVNlfq1NOn+OzbSyIgslHyILyhZ+DUJN5E3gYh0nxsra
/X6OnnRKOgXekMG1ym2PQOzY0iPYrfuwOmSqOFpINWsN9FSZfpOOvrHO7E3rgO8uEAo9FPmCowFJ
8VuB+COxo6dJe1yvouhEDqmeTrdl6pm613l2SxOA87xNZ23u3H2xLPnZQu13Mkh8lj5aZBHkMwKY
h3Yi1uY5UeIDAdlMSk3PffQMBJiRF3JgCj9rkcEf8azAPJuLxTKttjQBhN41CpVla6UEwHFk/DAD
skjkUYT055L1rb0rg4kcWuEZ1kqRwW1nPW7nFNlvoXtnXWODZjZeS2Zrqu4EHpXWmIYuSdwrF/Oa
5JW2yyqoGfSm9SfEv2AJgTX6M7PZ97jIn3JnOsjzqoxnHSWyUNepATsFZB5cLuHCJMr4ati5+hyH
9J44lBct/UYgpbONZhsMvfFDCqoRce37GhNeZYQGfDRBWJjM8SlxsJxIILfnYdRNlGvW4nxez1E+
jN6XlX5ADPXFnsnCrqec5Gx6sYMVx9+TqUMFmu7JpXgMgYAcVnl+k2EqK8bb5DbeA4P88gao9gb4
s3xSaHjvft9Txg4BvQnBapW1eDpzWq+vCQGvDPUw2WSLSlFXraPjXReoLBMZ9HZkXd3egXPpGfZ5
Ztf0ZKFLYyJj3ROv7J5oCXdPATSrU8Za5zsUe1LR4QDvOqK3cXZF2U1rsUdDE4zw4sXEvKhE9FrW
D/BxXHHGPnjqjfJVSWqLDX0+H0t1+ROwQb2vEWqRoFuEOzdgSVE0IBQSvxe0OcI4D3JKlRf7MMMR
T2bfzVuSr+EYK88Ym/NDVKnzzdCgDWMh+O5ge/UROHOw4tTAL8lyNmBhnqMntU5/cKFCqGDN1ivI
9XFD8zeDoa1Yr6NvfNhl8SaH8pbqdgfWyuDQ1S0rJXzxY84Uab92eJChM7vJvCO8zeldi82X1q6q
lFxV9Cl1TGMQ/XtaLOQpaZOyg3I4XYBWw/VZ2sc8/EYzpjnIiYKnv+AXg46ms++Q7V2HxJjOHJiq
NYPx0FCvkOPK6XnRkQPUv7Y2oRP+Vbh5/lhi9LNHjYBDDF54ps0xXk0iLqeo14T7vPeshw40wnNl
QpuEAfxlXU7ikIQTYaOQB/VYIxpgaFUfa5eAQhSrBv89Gi/EluSbVGQYjGyvyFKe75WhMCsRE0iN
yfi54z0kTIbdOEOI7ODZbYofxusu8VgjbxgcWukLjCYOgOQwQntEB0qsciQC7dlYRQp50H3zFMbK
uysUNwWDsb2zhNUxTXJ21uMyXOQWrP5egSHbeGIlZt2xXpQU2YrWmB65JzVZzovOvNLum42eYZhp
y6XH7JvhOXa7sX1g1NxCKSpoHRgn+UA+zW5Q29cDkD9H9D3kyF7TFOS32ITlU7FRP08LBqeJ9IhT
F0CJsK1LUcCetCuUs6NQAP6+0QGV+Yze8oNpCjkP1IqTbNnlYMH2bT0am5BQCR9pGPllQRU8Upb1
16jL94zFNbJJdWtrBSSGqqIBlor8iQ6cKsJVUALDQsgpiVj7VW1saoigZvebasfjcb1ak9uDOTd4
tCIV0iH75K387cTkoDWQZ5VsESkWqjeJMSh0gn3qbtZggZavZV+PIe8vic3SF/rLGNEk4UazF5Ny
PwTi6hExyh4Dh9ZgqPa/sDQmGAgcMDpmduu1KFlm5cFFa0uQhRE2Eps0b1ils2dzcu90K5RXUVtS
kvqVYNgQJ1rRT+W1K8NUPcp79YLwyBwPXao1q7dHGnw6yB2wtes/V+wrRXlC0V/Nf+opmjJaHnsQ
g9pTCOHC53/OnxFGzLVPz4dST9FLtfTKniRMH2v4ohicv8x0XsJwoJyerpgfpucu1AKs1QvHfClC
s4lDkm+Z55J5J2EczKTJdISLAudzCA+T8II6eFpOrAqUS3OQ+4I3cVYp3oesVW5rtTHRXpzwWQwd
QZ9SjCdvNPj0e3hYuGFa1T73igYKYLaj97qpEAPU3i+Red5GzWOeqfMWtJyzo1V8QjMMo68HfgAc
IGProhB4Ip5yvLhn3iCGccpkDE9lzsmBAjc+gRyCPkKbvYpITqaP9SA775EF/GA9vGLFngWouNgu
k2qTwgrFgFYVmAWP1vYDqc6G0t4p8puzbQ9/rb0wTTG9fXaFVqP6IE/hvAZ98tMqGt3vOte84YI0
b0ZQEds2EYsoTY6OmX1PtS5B9zkGbP3H7xpk4HtBREroY8WZkcjSPy5qshi0eIFxUyK413r8SNLF
ZijDL0MwIzT4V4b3iz8VDFxegEBtZPeWYFSqMaS1B8mEm23boz1XlPRiWbHBB8cIzYbiIGfl1FtA
LeUZo1A3rT8hFXFPQ83QxsWjzN5Fd580BfyiVO9I/i2Mx7dIdO9VclBWdkreIA2cXELWmmF+rQ1H
EBJTl1Q4uU8QGt15MVBFyan+TNv+liyUbyME4LJ0H+X8xG6QnMZ2ghBCzFRiZ7gXbL4uWufqh9oz
dZ+n421CuZ7uEzJ+N7mnvRq1FTx0Rp+/Eq4IeNwb7wO8NNwmzPCljGthm0Vq0PLUJh3FZZtPx0Cd
k1uYmne5HOourgq6JOBuRI3TKyqZpeTtbgM26A+kBvacc8/Ufs4+qmztkuHQudAlwKwi3z08Skdd
xCh5bBpYIDQoqJV+cZW68pEMNiLajkl/OX5MLYHwnC5PskXcAgbGlQmAplZ26WSVWA2a+hxrA3U1
8QwEJA2gAt3WuE9hNiL9Gh6cCKdvYOqYqsccA8uqMvXK6ZGoACXUnCc9QDjRE+p+jpMSWviQ3VQH
fk+jGwsz6KncKspfCsIvYuCs7+uK0UFJEp96uu/6Kryy3zzOoRmeRotBmEzRIFB8WBVcqVCp8A6b
a/xyoHz2zPbfmsZ5QPbcP4fuor7V3peAPtJp/fyJ+g4Oa1t3GLOjXHc1QJ0XopGjbeM49lauvTLg
e6jGi2wE2fhW/WF8L/Us2nux3Z4XNYRDAq5vo9D0v0M+AoWSF85WPvQm0tkZmde8lwkAa/FZym0j
XJL5kFMUPWSbCv/sO3rh+FShwdlZgZG/qMsCRsfTCfCw3K0cNGAEPqGgxm5cFXCbIMNvbOHMbhZz
OknGmbaogHzS5rWfbKgaE0O82G2+LrVmPMxUQUhBbxY6kAMk5cmXD+WNYgLfSxBD6Nk8nxxwV4eo
duc9GF4QGvWc+2WlJT9stoPh3I3vKulHTDEei5kY6UkUqoO4cexkOuvV8DUWBexSRMF1wL9h/dsw
Jf1TphMzq0TUGFdF9szw4kO2+7SlE+B270qT0D4W6ugcY8aE+6Ik97uZcZbEznJ3jIrrDFgS6TCy
K+cx1tjjLh7bYNlbV82J6E553etSepz2DPezq7lKQPnww3f6rJ7t25Eai/wVWH8oK7/mE7iyGnL2
Xo8R5BMKGpq2eSvpZ+xbOtZCyVxt4ka5lvTHf/R9+TJFHpCxKob+bxJxk+twqGI8B3FQVLcuCmlp
Ga599XQ9uEPAvJMclX9qS/k13q6zfEJjcGSW7x7S+WeUe8ZNj+3Zr0Tu26JawwZMzrcknOutnNK7
Cvb5zgjvXcuBl2nLB6bCajtFLkGtU6Zv10uyrsXBTk4m04GEij5G1yXmlN5sTI/QY/2GJJ5NLRx1
5IPnp04+DKevRkSXeBbrUwYAGQtsrxxCMxkxjzUnaf1N8fn6de4tN2WpdmQgv+clLlHSgr4tKJ/j
Lr6r/fAIsEZH5kfhYTO2FSFU4UPeMm0kcbvdy2CFwUhJJQ9zYFMe8H5mJdol6pPq6JjlZbBD/WTW
+GAF9avOgDyRyqKfrXnxbds0/kqT5llqZOGEwLUsHO9UODYor0xXHzFmkzOHjTRlrT3KqJeiAXje
RYW6R16s+QaBqL4mtQMkt1eH0gnJRKxqLvfzsmvawd6PsbGVdXJt0qAGWW6hXqJTBg73zYO24dtK
XjPd6alMQiRYAKvgioXWTFZeSuvf4nmLLqbdaM3z2ELSaa0Egg747C1ZV93JoFJP0hRtSE4zuLRo
tXtK/uwZCqldhsvoV41IaXTIutOFtnoaBmLfxcM5CFICwCh2aD00zalJynJrxTYCefe1iTO6iBqa
PJHcqvQuuokqiBiYONF3m0CPKgAG3Hd0zKVb2CJKaFPi/RdOUMMMyjs5oGjnQwCXGiFsXzOK6aMa
0D9CCBZ+tSMqScHoDFu4o8VMZtZkgymFG5scU9PCzwMxUtkMZa9xnWLPXMXdSRz9ZZIy9ZkN7ZYp
DWF1Icb4JBy9PSTlbj8r1Y9RM2/BQPIRPA2sQAHkS19zyIYpHEwJ+TBRevVQ2pqXpu3c7TprXIGL
OKwy5NxTcQZhM+9Np7oroxnzFy0Jveeo26QzeR82f/DWxBiyG+pp4SxENeIRKrtdLzeOVlRvbhNc
C4t5kZ0tUCkEsBWzeeSbS6q8R3m5TxbTeQUuNJ2CCRFcb3IMaK5OzG4i2pDJS9M7xgn/1qEV+l7X
DEBZlka0rVX2BzRwyIdC1PMQ4d09h2H+p8QNTQXf0TgFWahCFlLPFt2AiYWMZeiqNhBEBoqOlYac
OV26LzyPhExbRb43vgWWKWZtff2I5ST/loK/kCPayEzmvSQZqgzEgJkhy7e9ila8HuMu0ap+49n8
fMHFwermL2SheAV0MjmfbutmOOeZKTYwU3MuhyrZF/VCb7/MkfCik7aRez3Rzs6u7LI+JHEJ3ajp
23FDLVoYI3GS4/coyQ/LkrgPDaCYy1ByCM3q2N/NGuYRNMDg2MbkVQ5ZGPjyLLOi0Nh0Vlz5aml/
xRdo/6CUOynK8sGkHrUFAeWnpjbcXSEA0kqabq1meagslbAgd9JPESLlTe3kPwdz0N8Qn2BXaZiI
DiExcnaTUTwKgXpesMRjyP+2KhmHno0U2RGPbTc9rENPNKL9Lpi8bZsH0bmI536DmGIvV8880787
S3Qrx9Z6halWHDqAzVv5MOlHsLbgh/zOZf7iJS7vh8CSyJEn/s0QuLnJZs6Kk4M+MUAsm9AEBhN1
FxqKpAOR6PocGvmlGBWkJOJRXHUlL5iUStB1hq6KeEGBcXGD8WaXDsIvz3qZjVB9lra0VGG3GydL
/qkg/R4AepD8/iAjacHtLg/MzrGVc2q4Wd++yXvtZC5P0cLaZTpz7ytFp2xi+zMxlvBg23NFSpaY
2c8FCe+ykGWmLqOrOhA+R+BthL+htt/paUuasqnTSGmdcRemnXP0tGR5QSB7N6Jxuo16hkclN88O
w/GHSnU1CiMxy5tw3B/XmGbmG3Hpc7SieCM1b6tPEOUDDpVDRB9nTCLCpMSBi3yyosVGAKxiYUQQ
c5aiJRguHPr0gpYAp7duXR3VewwxtjyFyVIzYTNgdlvQReRRmpB1sWMv/1aTJ3DOMjTC5BC3D45q
vHJOMjbpxu8k/Gn3KkLrj1zWJi4ZDAB8x5jPYGpU9Q3EQb+T2gX4JeHe6IpxG5eV+xBQP0NAGpKL
Q75W0jIIl9eFSgnO1gL0NRwxUTsEjm2KzHgy4KH/2TsXNRrhTgBTOQdx/T0XlMQRtaU1nJnLDVD4
bq4zss81dJ2je1G2Dm3a/SpZbJqWC+OQnNIWMra4E6olY5N5fKKOM6mgTRIUe+eWTvC2u9q7lbgK
t0o0UWxXjPguOO0YMLAh8FtJLVLcmpblMm3LjMwe6UKCPtYBvnGvAElF7DFeJakRrBtmDLL/p2h5
fjZtNfIdRV3etDYjFFJ5UPtH1x7Kc02X41bOSO+BZGwSvRjf5D0UZ0hkJoBEqabF17GZnledjJKo
+bXIIww2qps8KkpxCDtjYH0t0kcx51EXQfKZHbveZ5iANoOSo6qsto1VjJ9uGRH8EQgWejtxwrnT
c7JgXgqM0N7QpksPcT0HL8ABduuoMkBxPgwPaa317yylyoExTgb7172xyqLqHovqCHmDsWUYnmQJ
26o0igKu9Yd49i5gf3UmhoypjILGIIWjQlnb4BAYCXuXPtQJuCn1i74yw6Bivwx6J/TP2pOeUsCL
PDgVYiY6FW/o2LYD+Kt6kkx7J36hcZjuzBJTVd9VL8R4G38p9L74VxChljFgVlLzSSFl3Ndds3qv
IifbubCLT7LJz8UHkokFAcfpKEVNq362iRje5nIywxIwseUNnwI7/DIJOhiU5GbTgIcdwcqcWpsM
IqXWNb9CQiURZrOIEDNMu0U7oG/buQm21VAgb++d+1qxlIDlFHJCUqTID6773if8yKGZYziVdCWX
HjADF9TYj3N2Vw7OwZeZOpKSbvmgM2ThKSLRQzRdr4HnxH6r5PO5FpZ/UROc1Xb+sCob9xzpFrI1
MHZO+5i1bHiG1oQ6LyphNymLG4ziLUQwetFWrF8UZ6kQZKLGTkhg5FxcXjrbbB4LRmJbgnCXXT3Q
QSurd8tCu5TrmrmNuy57stpXjJpgPep2xg3GUMLTmzeFsduhIQkndQck4ENxdWY1OEekoPm66TYc
GUDGpWGjcLN2fZgs94RMk6cVXVGE3q4PEoRFrbbrBfxeLAvRUFLEzu57PLstolpt3CpDHqL3bi50
JpSHrOi7e+mgpLOH8Ir/RD0My/yDloqaYRkQU6HVNCEKvrQr8vOUGsHj2DRn19gwa8pTH4Fn23f6
Rx3XX3pBwKqH8dJamvNSBxVqZfs4zhXDeDGmz7TsEOAo3LTGUF9Tt6kuTEzdPfEG6q6DxoM8YWqv
QT92m0HYUTW40OC6ttpcJF81W/viMX767CcPCQf4wCKzrrHo4oTixp1JbFQKfVtGaGgrtzUfm4jf
uqThN6hE9mFd7TDbd4d6hFxAGyITFMbkTgGQ9616zNEn4CmnuevksfFmBnQ/UIxfB0HfcyoajfLI
c4yvi1M8B25WQz4XfQzMlnTU8wqCgXCIhY1qnWNHuaXaG20M50mCJkYVi0qbUw9NStMe6CYip5Nj
cjWHej0UGzJa0kMqNCnJTwen+H4asASvv8KOidSaloIWqkgUHgqzP6ZB86cEjA00hKGxFtOuGo0a
keYAlMyukL4JRl0dRypcJeOIPrB5VmDT7pSqndEAAd1deVVlhky9zi5Y6/tj2AAk8czmK3J0JHUY
70Fu9nQa6pGLlmmmx9byvoR9/lPazjTdIJnBLS0aUB4t/hARaaTf64BoZUdBoc6kqgcqig7OtUjT
CKq0eMg096uu2N+lurLJ3X2N+q9GDHeqmYTQara8R7lOoJbttijUciYrBe1jNCOspcWrYZJEndQM
p8XmcUGcsXIVMzus6LfBi+oU3BfoR6QVdhxF5FyOoKjpug9YfST/kXa/4o5QnTBywMKaGxNTSLEF
FTeaEm1szsUvgen42UPYas6Ho3AF7dMGGSCedl/HkWr4WcjCperwYOvImP9sOu3rwl9XKBjRtD0u
muVhbUU7lhveOUTyX4xz5uWuwOSY31XkpmxmhCFVb51NSMThg97UTHKN/qrG2qHG6dMhTdRjxlyt
t4moFqf5T82aDP+Pv/3XP//nvz6n/w5/luD75hBk2j//h8efZTXjgIu6//Xwnw8v+1f5P/79Hf/5
/f887u67//0N4jf8+/v5ib9+4/aj+/iPBzvgbtCZ+5+ofn62fdbJn83fJr7z//eLf/spf8rrXP38
xx+fqPk68dPCuCz++PWl049//KGZqnzx62sXP//XF28fOf/v+tEN4PL+n//x86Pt/vGH7v5dN3XH
UjXbcU3bdv/42/hTfkH9u2c7qg58DM0W5bPxx98IPumif/xhuX+nG2KonqMjFFLJfvjjbwCB5Jes
v/MzXMuxHDyhusuX/vXC/+ND+f0h/a3owS3GRdf+4w/DEC+lWj898dIc1TR1yyOY1YXLbPCn2Hz9
8+MeFyHfr/0fNQX0q3EV3iLqPERIey7EbdM90LMJqS9YVdVCz6tQUc15dV6859nIttH/Jeo8liJX
2i36RIqQN1O58lBAYZqJAppGJpXy/un/VecO7oQ4rvvQhZT5mb3XhrdGLjPrliAZuNsZ5jbPA9AL
Nv6RVUGJrHoXSfw0+W7d69zqleujcfCFN7G83kZSP0ZQj2OJ6+0/jq+a3WQjr2VZam/S1h/RvoBW
Eh9bz2FsTkYaCwj+eO3OqwKGBy0EIQD9aR0JHck3uq2UY7HBpaCwlFstD/QKxr8Ma0WJe7gtQBkK
5UVbbDJK4MBN7ER8nTXchcbwjNABQRuIJVuhoVDxHqUEgiGt1JbajL3O+HDAXsTWCtTXVkfwOZAh
Dfqi2vuu8vprk19bYfykLI7Nnrxbllvgj2N0kq92BwJ1XglvzgwrQOsYq2zFctN4sO0KI3X5T2p/
ljv7rvHQ+JQZaMN64vMvky/CgMhr+s44IrgA7i3MU41yC+v8YejLsG/eYbzEOrmXkJlCCBZxaxq7
qltCV1t39n1TT3ZMjcQ0zTn2ZglgUluk36UWi3wlhAG+12TCKvdVaUEPtauLkgcUveztXWHZqPom
KsO4RHc92+Dn0PwCPhl27ITf2mp4K85uof7Lnfp6/5C7e46ht34PxEgPGQbkpIkrbTlN5KgKJmma
g4jDsL8nNdu3Trkv5hPmmYuZKyEG1oHmxnkvFe9goWIAzbafgE0Mpn7oHONpKkjey0joYroR1NLZ
KTx1pr8l7j7BvewDRAObxn/E+Sbwrw+YVadzuzJtdTbrWbx71Wursbnn+MuKa8mMLXUBMOVWOOn8
RuiKD7moDh5woqxadrX5kRb4XLV5W6NptYPCQaefV1+ls8XOPWejWL2bXXb6iTV5zCjWpTybGop8
4Bym+TpNOexoXzQPUrA46Ye/qkeSBGPBtfsSqnoQy/TTvWKfPA3Qexq1CGsW4scViBOzdgWlltrH
YN4eLXX8TZQ6gvSl0EzUvm7XUL57lEBdme+MzCWt1CqJp1fzIEsZLlUZIQilKj6guTDH1sxPaikU
SBMp1Sm39bS0GUtrC8YQI49Aug4u9LrC7YFIat6hNgyWqgqBMKuMoOmPQ7IR/HH6MqzPKgmn5Dvv
510ty+IwZU4OZkOepYpgEXDzxE05rSz3GeGq1dBE/diWYVIm3kGrZKwu+kXtGZyXNmZ8dGDdA0Dq
V9WU5k2mg/ky4hBzxuFEKMXTfXqldpTrcCxmNWi0Z6Ylyz0oj18vPjftjDzmRMuBu2bxrUzcRgJa
syn7O9XP92qlaIMKtaWFyVSYBJ876NoSkumpa7TllYni/Rcxgc79dfhtHdaYAMJYKCCOXCN7erXw
4lvFhhilxImEvmHWH0DKhbZGDmwVpPrHrHnRqh9JPRpSdiuO+jJNC4hOTMLWV0I8B8rEQBd/q6oG
r8b2my2aqtekLySh65IUonI4SnxEdnKd+ovNsrSr852LK4d62l860IryRWu3HXFUu8npWD8XUa8/
LdUHE2SegE+j3uuwtZ2tDZPpNuBfIW+m5IEp1IckVdmJPCFuTdqdWmYoDPDSaa+KNYUoq9PuwcCd
MSH9SHDKOZkKbV5B0EHYs4HoC44TFBCj/5MtGu/a+sSPKcgHFuh8fwhLhl1l7Inh9fPmKVMxRIJt
3QgKzYECbZLIT4TyHAXVO/vcW22rgeUsMRqbuIMrr6RdzO4JzBOcVGUtwsEz39aihHLpHhcCGCoy
McokStL1TWp7Bqjobn57czoqsG63HvZY0RyWIYuKZeFy+ag7Ea3de25faMn9gn+xxCQ5xF2D3S8v
H1wc3guAgXlN31AVXcXiHco+wj+Yi78Uq4OTRtjqdtKyAsnyp9o0v0SC3+ceHWMPjqlktdX6Tm9G
Obq/tKLyrw/lcBSseRsCFVr5Prv5y3CXbeplCAwVRTltJJnlUj/YNs5FV9vuAsXQoFb0Ptq03k05
2GzpRKr2mWa/7eoE2/rbD8XflmSMdbF3c/6Ua86NoXyAhM+fPP2pmxBxyBqxvBbwg4exV2Oq+emZ
zgjH9EdOE1P+EsvBDQA/tlrbQINeoPc9ADMIMmpxaPv6iZk+25wwXW0eK1Y9a+1vuvdbWOWf//6Z
h/K8TQjhLdqrPWmx+dBtee4XqkLI70r6LLV2TWYW06vWwB8mCHIH4s4nlb1NRNB3Xrdfu5IzSLh7
En3uSpcXq2RPIAUG+JLO5TPR/iTa4yJnJIDfMAHDnDv4TulAwB24I37wNxgnpMKnpDtzklr3rKEM
hUeDukG5uxFI03SCuniZqjH0hHXu9GeJMVSWb7DSeYMim+wEAV1abeJ8OWhJdkhnaOha/S2yBn/o
EEtvDCnfoFC8JYMkhQdsJIrRZa52q8tG0foDqTWQMHDQ4PusnEImwbjn0656JDuZhx4PzsIgRIKM
0kqxXx1JjI1xbNhwpVj9EloMo98xNYmlPTyqqxky7Yhc+9QrPx6na4aZabD+VRx5NTFY7LpjqASU
EuuHJN+j0zs8sHXg8U5rc+zeA4WBAtGih7XaghWtdmMBoXbBBd7bcV2DIWFXi4HxIPXpoiX82NRO
fCfGbsIMaQ2kJGxOG9RLj6PWe64X7dza3EGSixFlacvtWdSWP0jvNzXXfZK8FGhMaguqgdSfyReW
edCY9gsAha9snW9AQ7/n8Q7B0drYWdYgM3TvIsnxnGnfArN6KV0eVFkzfdwqKTACqJ/UMRSSSZFm
wdIPHAPTeDWyfCKSliN6RljjKJbEtZMenXYSfvWzFQtzKYad1mS9tql5RT8VkiA/u3h65JZjESLe
Da3neaxYL9CiPRMrH2g9/m1kzmlKDEqXoyB1PwBj5gAc7H3nblgAU6YuoH+0/GVkrOyn2fpTTn2K
svJezbmW73mvOq5dqsd9Wq3PjpqdzdJ7WcgOnVCbdN4cA+Q7jZyO2/TQqqfB0H9Tw/0Zqily+jkY
u/XYzcpPl3JKQkNsWtAnEE7VCT9rs9DDuR/mPFPi+Jt7HIg8bOzIzmrgKEm964u/RFOFHrQQpKhE
g7TvtvgZJ2Nv4HQbkiXQe8VfXYtqmd9gBChqpUGNaZJVunpnbRBrPWozR9Hjsn4r7DrW7Klcmx3b
49NolgRRLvGoNI8eGXg+IwZQUQZyCX/SVJUcYOIIvd/aq89N2e1nAURSRe8+4CDqwyLj2QA1nVYd
yLG3nIxZFICc1xxZTbPnkOYtIMDEZfyHI5aUTiT2KHT4A7gkRLEShT0UtvWLTmhDjePcoT5MoIbk
VbgSOevUJGbOBSssAl/f2swNJu8nL3ErzrPfo5/eiKpL1c+2sIk4vudv3HRX7Je2PCTaGtfDur8r
zqQLNXqauInLm825sfLM5dZXXZkvWU36IKcrcJmQ2ttn4h2KbSHU+6Ws9457Y9DMp8tiQ6+CbDID
azWjaVaCLq9vuUl2cmLHZW0/2bz+PjvDGDVo0Ixm0DClbs3mA19fmKR/eU0ZMCngyMh1mtW9QhnP
buDJG6kfEvNQaSBcUDLBxhgLRtTinyBNGmbjszQsBvdcJmSq9eiXAIauC24lBYebMtkUmbCdiOWc
4twWOcBajsvCMs2jXSqo58w/rsPkggueZZ/xUthg+DGc3qWrPIrlq9sTpYOFdfsLboNMhMcUB1gD
V3e29diEe+CR7psNpGEkb8ZIKUptXWc/9gIlmi6OIsdbYE6NKjuFMuToZBD9xJgJzA22BeWnEq+D
A4WvyYKtLWKAeAfVvS+oA7bSvn4Hbajp1zCwNUxM7iQ8O6AN22exHIfJiDA4BUnjRMJcoeCfC0Yj
enXyapYj7bUFhqasBDNbSCa2+nlOMK85SSAGShdxWGbPF+p44WmP6oo3BXJVj8SCiPKQDUWQbNhH
V3q2KWL8+EqIQrx5bAoLICS0uLoGGHGrHh1YSvmkxls+XOTFHR65LLlYuIcSVtZ2elrU98G+F7/7
eRu+xAp+LcEmvC7PqaWdreY3LQhFSo4T1UbNpTZwWEzVb/m18W7m/AG34rYk6d6wsh07TPJJ5F2x
9tA3ySX1QqHQcurTvoR/ojGNlRj++xTqs01wBEWK3I4O+Rul/pbbrKKdd41mqUy+pZcEg5j2Wm29
qiqP6gxgs/4tSmJD6/IhQ4/tgNlyv0CVIg6ug8b4i0aDcTEzrtOauDvp5yV1f7zFwri5qnUtpOaP
QDnATVfddZzeGmowyzqLVvg5aG8oqNNdPwrWYyRydhv4VEk8ZwNJrCLrXTtwFSJAhttE2awWvZ9y
VPTKCzoyspXogxs91vBdTqCfSvA6aomiSHApuyG6fD9d/ihKSXv6uPLzYZEXb6qzMxMvHho7gIpH
twRtM5vIjpG7zr2AZP6eNkoX8nmA3kei2heUV/p6aUQK5u1mrQy8jctYfSNy5D7/MSwb1rcIjB5N
EDNIsl7Xao43FhpwcC6E1eD4MUhteM7n8VTakUVGDlh2lG5DuEI05sVAK/XlUMLrJcPPRe5sCiyn
kvsM8HgOemQY6Hr6/mx7FIYcO+vZrZ6tXNkLo/Jt2AOmd0VPFra68aBho7NYw3iZ9wcXjb8kgivZ
9UvKDsQMaNd1LEkd4KcMgB3Ep3GMjfJNN39Jtr6skGzJN9w12PRzs6bYys/Y75BgQnCLhro46F73
iLWqwvaXhMakfFtF/lQqpIrCPPFnxQrZ+Q8MIpQkyoH544AI9UzZLe307licBS2fIGI9v7mvO+dm
BjOXzgxd0ZOBSX4kFiJW1favdF7ze4TM4HpRrcknkSZ3hSD1ofqalER+W9ZOo3tZRnlMjN9uxuM3
QJd0xid0G9eOgpPldkxsJRCHdT8vJcuD+nGxz0Nlc3EOccPhZyLcTXP6u9njalH2AAHvY4Onldun
m83dIKi/1+qJeZm//u0HGH0cV3RX/RDKAu6Pec8j1/66FpZKEs8M0hunqjlgB7qzyP7MnK166hIm
yDEF42xDyrD9NUo32iwWkKiBE+Nr4dlQ+dya6jTQ1qdwx5pq8TvDeFAV+c6Z4HfrQc/cf8Ry7Gaz
DS2P6VUx4S6U4TZBbuvlKUs7XpQR5LiIBr1A3Lwd1zJ7SNYPVpqFDxw9rKoPdSjpeRoG+LM/mUWc
OlaUGuvtnuiA8uMuUiTc8la6447tHwvBP575by1/wDvvoDMxjbee+vEePlXE1tiHlQ6vZeICqgOw
CVeHaVBaiVCr3UuujF8o2iKdIZcP8Cuan0HQPY7gD+aoBjOcz18z3WunPbsACY4KaCHRFPDnwBDN
s4f6sAZwklZRosy/xDumYTm0dlip9hRY2nhcTU09XZBvF7/TEKWKerjZLeKxH3Vto3qm7OyILPEV
O4nKmsY1w0p4ACS4t1N0ZDVouMxt/xnmP6NAfGXCs6HVXoYlro2V7G7WQSN9v71tVCPOFcN20FKj
Y1b8zGvlzSISokY4KXi9QbQHnWrQ8e/G+VCX/XEBOCzaJrZnzAUPVBiRCmrcliviJ/W4KcwoUUhn
aUm9bR4wT9YdXESIMyrD0Fle89Z8ITaQD+9lq2qcaT8FEDeMUpZn7xQU+gxmIhdeidn6yj0ixHsq
+/yZGHZ/MbnkG6BKqQmnyK4fxgowB20U7KxbAkqwTClpS8/9XNs09JKjijPVxEQ/gHuhXcepVoXq
7N26JGhxvTt6aI9kC743XPuJ8kv+FbKaD13BmkOS8f2mVNviXelZLps0nCoO38rgBqaCQDGbj8S1
rbEz/8sXvFw9aSCuivqz3+LR/F2mi604QByAA+QGEVDTiKf+PpClRXO2j4TueaLM13QZVn19uC9/
6/4ZNSh7ymjiN+JpABAimKlly5cn2tcUswAHF/8vV3FeO9G9GUX/1Yn5X9uhAO7ozLYyYIJtVG5g
yU+WqDPWzRQYb5KiH2piFeEkV2PLuwL/FbaRZNUkjzMyOnZTvk7hwRg2aKzuvWq8i7k2J345WZTi
baZlVPU9PJa97Z0JbGfDyoh6uCzSwheoU9DmITqGYNnyJzN5kVZ+AtONk/ddRJ5fUU63DhJ5WV66
+c2cA7P/abv+YepukjQs0ohopCmXHZD/i/kiie2m2TKy5IRyCmMT8IXA1qdgTYiegIu319Mp27ua
eO3VkWbQumadPOmCnzjxERgyvj0EAWgEkPDXt2kpIeLavqLXL0Sk+maeRv2lLf6Oc7rTmJ55mRNr
MKCovvTqkMGRIqBi58k+4IMIR309mZZLkUdQIUIdTaeAhRom7SYoiidTvPUqAhwsr3r7VmfOPqna
21LPvBt/pfXZ68jyyj98HKfB3q3Vm2W+Cos3lZTO0vmSdRutgmursJFjtTCP1UjPpkt6J756y4Eu
Gdbayyw4J2rTDWc3KEVrY27wEMd5D27icHJ+FvaT3FTf7f4WDD2KDe/WOOwcrf1nSS00y+OaLPsZ
QaPdo28Az2VpeaDxI0Jg0HcjfKz51YBmSmCLCsB9oDgRlt8AwyvRja95E67FZyreNnqOzPr0LA4/
V3tKsCT0xb+KhUJRbjHevXgEDkMg2IvXqD/5nB9sqECH0esWCINWB+LFDZBm+WiVdgSeMrOGJlEu
x7XRL9To117vIEukAGudhNfeaOwj6S40ufqmxCVqRi4XPirELYAGhasf70bHCb114SoPbereMmip
AY04b59kgV1SqynVpZ76kWGe65xHJW0Ohe29azgBHjDkkDFTfUgnfyNwmkSOtLriq1nWPGOQsX7N
GXi6rjpyaa5P/cIB7xb5uzNoJqKsgnLUMw6ydAxus2Vn6FTNEv96NPA/wGp2LyfRP3FMcaFeFYIF
Ae3G+XqYM/K7utqH+LurcgLtGYioHYozm7tmSdEee4Ar3PXIqpqwt/QomTgplRb2jkED6rwzbe27
zfblMAORh5PNTM8pPlZdOSAWb5CTlYwruu29kUqwZEp2+u8L09TEJ1f+XCTeE1QzqgX9bHWd2Kco
ezw7x4KFd8spY0B+Fz1hRU6eSGv8RYXisqbJQFs0sP1IDTJU/dGzmxvq7rw7Ng4Z3XXlftud6VfN
gjUBwpCxpr/FxJsvTpgbP7pc+SsGpBsptQ8TXJ2RKIBvMhEyxDFNsbwui/vuwgsLdEI8/RXUedo0
YeUxdBr6/ehasRrBbAMKebDakYqUixUtZw8BZOSaI/Q9szmCmgUxz3zmgz+voo3y/KNi4+bBDcvq
NkB7HcFyjnAHsyuGiKOOO4ip/jSJsBvjpcxU1CoWzU9ZU6yuvBCMeC6dk0O8dwFtExlukp6JtAlh
9bqwoLerdKdb05PWKj/JPXG9Gbm/FFj4Z4JnItSo3jkx1fI0OvPjoHTbPtFw7mriAv1Cu633t3ix
iQ8FZB021qVEt3ITMxnnhmAqrCF2G4RHEZxuh3lSmFEv5E26dsKbUc72XpEGfu2+jnVp7+uVgeHm
8A2gW8ji9EyGERBtMS47tHGyWMm3Sse4Fc5fQ2M5trBheoCo3WJqxpxKoEFsadlKWC85zOhq6i35
s/RwNNqO27zFRjx35um/L2rN666glZ1VElyAO3sncnZfTfGaNk75ojqHtiYiALH2k4Goa6d5ZOpp
F2Oepn3mTr+DDkd4INFTaqUR9qNjYYQx/WYe5/2g8PNpPSZGtsXCn4egO269p8dE1ZF4w2Jjgt0y
T2sS9W4VaeqWHEXd4Jx3JBxWTKVHMdyBqRgjWz1LdxjPbOQojItMk49Q8LQvTvNqZU4LvgdBjZEm
QNkJSrYdc6cseHj51t7GYdQjtcCfa7gGyknt7ClJ4fNA81qXdLWka2MnsxkWbID0RdeGSNuZHeQr
C5Z2kv42ieJUy/FQOksZe8avWy/EmdRkVSWNzdRxqdFFKGxDqiaErerErjE/WhKR1X+O5CEp/noe
DyT8ZRnW08Lvy2N/chvzA8tudfbuQ6iSgm8AlYZVjimDxh1iUyuRbxvUmPavG/T1Q8bwPHGhDTqz
+lbWWMg6TVfDxWE1XZk811Omk2ia8ZPTIbc3bPWcuWwOZFCzO41wcIzHpqgs4D/4cT3hebthzC9k
AfgF1vrT1diS7KGQ2664r7vyNP+2Fw/INs7ySf/iR+G9CXe5L6X1wE0rJK3pT5kq3guM5Rl7qHXn
AwEn+5gM/eJY3ACieXMnxdx5WfEnx4iEXMruQ93kGxLFNPBx8o22uXHNO85Zs0BdA7R8ZZqBawfl
N62nZIjhFc5bLifoWgMJAuy5bEObdl5fvoEepCRScUr3bpZHvUAxRgjq3ky0kKCOn7qXL1T6XsC5
jHzUSa6pl30pGitJlDPg0RUGc2gZo9ZMVhrp7LGsWJx5mX715DYH1oI4ACXQK0qUKbBH68KmJbkO
ns65XxAwYIwUANnGwg2RILELDhnBaU8Sntd+5Y47fva4GRsLcVSLe2Y/6MqH4QwKE2lKSlsHBl2M
7xXuAH2cKN37jLdus1+Ea13LrCkCYtZxDelwbqu5952U5XsnM6RmmU369OgwB1NJ8pPr+ptoW2zy
5B9KkipU4mb22Wj8mqzIqUTna2ooddz0DWdnDV15Zhzx3xcjc1Q+8JYZrnmdtcUk049uc8yrv0ra
/+IfzoyXFaO7n2fJsetaytIDvQPE4WyhdU+OeKV7phODjnACBsjmEGHa18YTxDquj5Lx7dIOlwmj
L6BsZJVmE/SyuhYu+MW8cOozYXFSA/3DcUgbO64BDFbSv+tUOSii66PBdKLErhSCpbqo5M+DQSyH
/akc6+XuT7Xrf/22OAzlqvbZHUmeL1rl7jbjWcsSBToOtLpMDG/GPfPRIZm0U2FuErR8wu0fCNeh
KbPqObQHxrXNGIJZHcPKtLhvc5mCbEspVMaSCMIcdqtd7GplewWt8WjUicd90oJxUYiz7U6lIiqc
eCKNMG5HTLzkcRqhJXb1n0QFCpO46TebJWqOjYdBQp9eISqhE/mSTZvEgGKvSYZIWB0hCbNOaoLU
qimXaKR1gxl6KUiAs9lRGYh0wmUTyOVne0BK23eBbBDKS6T1Y+PW+HMwEorSkjBU8g9laEIpFGww
nYu2jW5b6G69H7nJZDImjxoqFZ0xRIgG/SWd++eUVBZ+x/mQ/pf9ZZB54gkkGbNtx15tqGxC9C7+
zy0wLgKTMav0vaPHfM75gyuGg5pBksjz3iIGyr2/u4Z2s40k6pIZ1xI25hj1/AvS5H/KJEa0mASb
OKvgI6lTnc/F8WLpKtWLDsX12aKBIbSJ9cCsj/a+rfWdV1nWqWm9A5+gAs5Xop3xpofM7V+Vwh32
VSdXAnUtY495Se4XTtujmknr6GzQ2PoKpz/eQ++pmNKotZihM3LQbh2qKPpA8djqqgn9ZIOAZsUF
AJA/utdbe2mg1Jmamli+JP2zFfJTqX+cqc4u69auN4z+eGhGfoIit95IXnJuxsqZnUwZwpr735K0
tdB/jgPWhfwllwYnjCwojfK+2U+apTASYz3X9NkHb1O369bGhRpjV7cceiBFMSs0rW+OthD80cUs
fE1t22uzEGMlLM+Czay1VyrkMHe4Z8EC5+RZ5sXFkgkx7kqGzn/FgFBVDDQ8JdOO/31x7n+V21I5
uNmDdU8nx53NjFhDTL0mYPo0qX5Lvc5IcqrYuaAYVcgReTC3pcBmmBy5VPKrU+j7hbnzMZWcBB2b
rShvNYuwi3Q6odAR1B/OPYkjbS/a/YvsV+x7xd1iWHDbjsVKHkCfD7c5S+LM9NYbcTjvpWV/GZgd
b4lpsthOsOkCDakjWXVWWGuC8bxda0cUCQVMIIv4OGwup6pur5OmOA8WaxMyWpNS148Ngv/d2tE6
5hhCn7QMb/JQ/She212EKI7kM9QvDrCOwVaKcz4UGZKZEtjLND2YdHc7oxV/NsZr/+8D/g+wujXL
ryRTJ0xLlN5JXlVvW4rhjFQrUIasCQ5p5o4IomNj2pj0OfC79GbpblVr/oFaQuNWWdUBg4h8s+wC
8WUxaAcbIb6qyvq5U4ri5A1Mh1y7enbFVD2zlAUB5RG/aqodHg2yO1zupdhA5YsVDMUsdXRJpJwd
Np3u4qjN2hDF1hgTpW7gZK/cuG6aPjJsWzu2Rvm7mUV2KsZ9rprVY69DNpDTdslJrIptD5QG5dqT
nGc9Xnpun0ZtWLXVU/bg3r/Yk/G5LUSyZqyl+g7CA2x45VG7fxELAlmhma8FrcHdaL5ce0Jmrnph
M3tik4RAdr7+989dB0N+M1lbTGqGEjV3Rk1nOcy8VLyPQS48lxbfAihqDid+FssTzv7lyXLTmegg
823rCy8yVC4R0XjDxayW8dJoOpooKfNdYfdQ/pV1r9sO05AGUJ0qRphu1C6RToKqERSjAZueQvv/
8q88G34jFYIe25XK3h7L5hsgOQDZndxXTeFcjVX557Aw5dYq9UdrwTM7dQXjvKn+XBlBt2NHb1ig
A1+84ay1Ff0AU0+WbLLeq2IjykPtyWPI+RdYu97ZMPTxrK/KH9B3DArwIpqUsvOMV4jJC5t79AEt
oRZR4yjI0vsivY2dhYhotVjvbeVFFQQyoTxgqLZaRagYqHLcXj9oDWW2PTYJ4jvjAzxh/1i7dwim
FEBHcaBh6GOnATgIbwgCSAeMY7s9tMa4H01kwHlfzI89weQBurf80QAeKhqnD7NNbl/ZVkcc3Mn7
lqrocQSaQ97fb/S3lGlz/SgSe35z7tFZ3ED7wvAgE0vLua7e4Fy9hEF1WigM+AoIqv/RW1IDw5Be
BqCsez/RzO1keZ57qwpzD8ID1Zt6sXoCIWwEYndUKb0vnsyzBHXJQG+BLqS4rYsWbRIxrEedmfDQ
Xtdpbg9Kgka8AU0eco7VmMe75qO7N2XAsMYFIeUm8/Xq4KGgS6jn3eKuBon2y67v+/SYq52264zu
EwAcvCw2dJGAPM7eqZCv/6UyUZLfAMY0J+gAatwkrQi0qit3CxoyaBOMrTGnPuYzJWnJzGRpqzyy
jULu52p5EXqCCb8rdtbosuc1hfmR5/quqJjBr1an+WaDY0XVk46F6PQDQsb5SL350ic2biGsH9nE
jiNdcrGHTKoFqbDyGNQzjSOhMWTGu5MZikWd4mxw/3Wl+SytgTCYjUQBw55CcO9sSBfrOnvbu2xo
Xe3UgdY2kbpoKEC8u4W9zYCCwh+4F+MMxwuBUfkrv9DvavWxyXPz0dScdxKMvqoEvtW4vvEB5UGR
JirjeOO8ughD0prVWF3egwQa79WWQ5h5s/kJNOF+5XBpLhXT8hRE0JOtkjVrKDjs60bx8aPy59ea
g+7CG7btDCJZzmp7mv7o9bgdO1wDSMysW+aQhaPIWbsnIl0KvkcyqRtfZIQtlfiRfdabrkC6vrQq
WrJ+tumLGF5ITgN1TO7ZJrQfDXhlcEcqujZdlSfLKoFC3pVfIsvoFUZzjqEmyzN4mWHXUM+arNCS
VGG/Ah6B3h1gqsAxs4iGHGk4JbBLH3oXS00jXKxbybvnDdZTln4hpX3rnTXZN5jFVrWeXgBkoXfg
5uxS9W6RMChQT11BiFch0OiMywJBTX+pUyClJgiV/E5NQII0+yvhmofGxbzYjLkRLUYgPIaIBvU4
WjzM7YzKU48poRjOruSscJN3h/Y0UB1hxKuup6eefXwExYWzc5oMcNI0j5NbYVSsQfLrCTNfC8CH
URdb2CDeB/ZycJGYXRANP2dtrzHNpFkfq3KOClCdcOHNuxQE71KRsTJws1sHbP2yIBdgfyStSIdl
EKnZqKJ5QcPZOAZBrCWP86rlj3JNi8fRfRhafgAmo2F/GUFEExULe93bqkPOvtKCZnq2zPWhgdgc
kWWDe9yKLb7hc659rTV5p6JRvkbV7mMAdamvzA4h0dvqxmWWfy/loB7lsB5KuK1NyQB4wJM0exP9
nc3kQk2xwauVPHjpdDSmp2mRKwtuEwJGe6gX4N82KlB3+azvshkMcf90LDXojphhkidTREM+6PyH
j6oom5OSsEVwjVIGOjuxs0MuARO+oYiUEh+xt3Q4jr1HMg7+DSp05QRXbT4wsFxW76E00fLdIeLM
wXoL9CkrpozZh80gxx9AVjGZc18Ll3MwwUxfT4xExDBUrH8XI3JzjQ9NW5UXRk9+QdC9b1VmiUag
vmsORA8lBX0SxzvGL0XbePYov5mM/IekcDZNwRQ8FgAAqUfp2R/6fmvZ9pBrgq0eSnBV7MH52HFr
96/dsv6247icvcxczsr9i0d0W9PYyR56Ea0I5X3cQDePMtMQBIDZ+7wk80Xaxm0y6jPlcreDYGyx
iWq4PsdWf9g0HWeJ+DA9GeVmUsSYg5/ZGYAendb1scPljia2N3d17w1RYThGQKrLRHzLJdWaU5Im
/R6kL6TAou/Cxlx/zVJxnjYLiJlSz6BSSUxhkb88jLjRiBwj/50dlxlpperuGGQccJr+j7kzS44b
abPsilDmABzTK2MeSQYpUtQLTKIkzJMDcAx7qFX1xvog9LdlZvXfZVZvbWkWJlIpKhSBcLjf795z
TZJRYjUibh7t10jM4uzkVAvL/sPSCE+lT0yn/sVCXpLgaXHyOOP31Ge0ntb2T8f9Qhcuwyi/nx9n
/5B2X+HHu0wr6GFMWjYkKoEaOC0UBZ1k2CMDagmXpFjG8XgU2Cq8kubMlFt4U7dXlvMHrL8jHXD9
lq6NYj+HnzSxVrBSTCLoC1WnMMl+Wk2LrM95G+LBmy3fhYNpwtJM0np3a3XEDSQSXuJiH++ba+Hi
gJizkTMrKRC8gmzsHcnJajDSA5jDCWzG4sJXYYuVA8hJhd+QPPUqNJriNMi2wUdkkr+kWxV9kwOO
mTcIu22ebBqrklgF0itrFyHggnF3aJwDvzGPZuG+WOXo77q6473N/W0wxGQz7Lo4N0X7wvgz3EyE
TR+ciOOfnQDt98PX2hUNVnj+IT4eLAjaW4NiZaBMFC12n73coqdbF1gnz4i2ALrALhKXHw+NW735
SEq7wcKhaVO5IzF/82osN2k27uWMk7KiKPsBysx4Lq3ii+7kzUqT7lEO+gTL5sLa/82i2TMRxO5D
9nVjnp7bJZ1gtoi52TLjziqDIhQ2i6Tj08hPtrL8yTJr0OJB2iLXbg27IDhXiApHzYYF2zNDN9g/
yEkABCOFfVtjSMQRjRcnPWHWBl6GvtQqKnz4DOj1BNhU+OVPhb1vDtTaLrCySEgfHOYG76Gj4Kd2
9cEBX5oPipuXSX1r1VKTE7BTDDnqPJhTxQQ/qXbRfB7nePzt6Y+ypy+1T4vuEkS/oipEXlQTOz2C
wcFswTPLCSEkCCCrgP3ncsikZoH87hqaFJQThwon/zku8oSddPxF9SFnWzLrq+WPsUSKtmrPcH2Z
j9nhr8QqnLVLsxZnE5w56bYe3GAjZntcd2H7c4hiHBuWSbmKNGicnRNjt9Cn0n7ndwlOJXNWazMx
0nXZVTCYPGaNMXMnAG3zxKavuYCKpoPRwf/QLUA6iMUyfSXIWa4CLwpg3TBOa13e/HHyZpwqqbcd
Wv1qNjzByJsgdM31N9WReMCJ4qxFMN58ZmbroYaOnHk9MMs5+qVJOuQIIkcpKFNwJWaEoFaXVr0M
0AjWiNrxtuidR+HCRBsE3iCX8+AqdvFf+N2XMMSVyuZLPwhd7bKmRGcauG34P7XtkUuXccJq91ln
RrtJG4wXTDo4eyc0TYgZhO5oJoup9L0pev++CPhA5DkBLOdZxOI43dQ+Vd+U0Q94amAIvSbVHKCl
IiljvgCCbGF6yvDFt3W3aliKSdEj9hXNtLHN+T3UkM8CVALObx9GbNe7LvrVupE6G4aJ8Tn3h7UU
+mAl+kdnuvUy5RH76UbFDPhViFqruEPu9XOmiw4H8IjZkzcQeO8HzbC0rdgSxuKbsIpu41NbtArD
56ZrFqxZ1CNE8HYHeqESp31xDem3GOIMvoLTfBdQ67dNbQR038x88qfqVRqsFcgGvEC6Na8eZj3p
fOJDeEuCXH1UdnKRhef88kLjENgvQVq1T2Mbeq8Idz8GFirAjHsQyvmzZ0Ryn0fF0crCnhnkkL3E
zfBEi1i+Jort7sZ29PaoYjD1cIfnmfXaj8n03IHv3pSQU7Lp1Q2ZOgTMblcqdW5eoijO7fs1ckr1
Q5blykufaHmd907Eu0+EXHPfHrA+chRczVROrdlkxrwlyHZBQRiCyLxAOXJBman8LQtr/2S6tLdJ
qmtWlppxXtJtuP2fpyX/XRjy71nIfxun/P8xLWn+t2nJ//WfVLiUP/+Rllz+xJ+0pGHa/8EraVlL
6tF2Pf77P3lJw5L/4TB5IjAZwKQOhPVXYNJ1/8ORgt/yAs92bcv/KzDp8gPJHolgCVviGzLd/0lg
0vpnXBK3rPCEK8xACscJJInJf8YlU5nHQeK0ahPXNauw9C/BhMGIOrOjjtNyEzg9jYUZrXKZRw9P
VxKZsOgMx9TNGJ1TVjkw7Mtz7+wI3PJj1rw0vmKDUNRqPYvc+XNl/Ymi/ivx+feEpyn/ke/kCZsE
O3kFnMAErOBZy+//Ld8JXsF1k5GJGHam4ejUnPEnl6owKd5MaJPYFale1BH4yLBfDwmuR6xd1wzG
1AN0T7n3TGPzt3Tsv3lKy/v0t8jp8pQsKdzAtAJp24HwvH8+pRFyHUUnbUwizWSN5saBnf3Q+CZV
VOXj5Kb6w4DEbscOVudIfzGAl1zNyX/rW383pv4TrANpW/1H4PanGhcgRuwa50Wcn9rCpQlrWiiR
yiayS6T5//lSWtb/9bw9nrAnLapQXCswg38+76Awsn6uYfV7o7WbXcRlVipMR2NC6e0AkMTNWRxx
rLleBWJEssKZsiCEAAzCHeA8hpwioQ71r3ddprd+a6xErDXLFnA+Dar9OiXDdPrvn7YkOfxfn7hF
+Jgrl0+HDyRD/NeLtgeDDzzIXePsptcvd+zzXw8R1pIDpJ7DX98iESfPYnlwrZCV+f51w1hzTZdb
svrrf0Rhk2ffxfVqsdNb50GHYz6lhale2qPuv7p/7/5lx8FkHcSLmWP5X+6/0UMdlwkkz6VQvq6U
ejTBp4dJipLFw/3bdi44Kevqx6jFRxeK+bkF/fcM67fceLJ4bg2VrXJb4zIMULXxgbUnp3CZenCx
P7OHalfBXCXfSrNZBdgfwZGYX6eZrHBgjeZVJkVyTMaw3fmB/gp01IIq0Vm7YUzB49zJJDQ+/etr
sZCU5Wj+bjoyaY5n9Nc24U5fUlewbiMO9qRREHpE5lHWbtRUh3KFyI76vcivmvP9e6gFqzppQHCb
sT6HLoXI91+RDtfnagy5HzIsCESJC7j0ZXAcO3zURMHHNR/wlsksnS2Rhs5NUto6ZsuDxQTP26go
B5J1/65WmANl7r83rWZyiql1YxYeNL57IeD9waHlkCkS5NW5JbGBQGb+7UFjtDhF0yNQrvYx65a2
b0yrdtJQASVSxWbiNYlN42tXzsPe7oBG378N131NkVnzPglbIE/+SrtMrPu5Q8c3PQHcWxtsr93y
zWjY2s8OTMp5+RKMSUhQRzNZc1zzKURoyCPSnsoKmh0b+/YlYn2/1G1604XqXu7fIjhHaiFr+tP9
SxqAUk6Y+J5aZqHpNI+AEMvxNqTLtM9vOBvev1cUzmMEdPX+Vbx8KwV0sh3IOLKX5A+QrKUWlJ3n
ocySL0rmVMst7o6xmeWloALi/lVH7BlrcPiufBEjh0VzdcrDujrV8YSSEBMq48jz4CyANcHY7AKT
iFSJhColDY4ufR/jP+RLSJYLPpBfGQY/PMY+wSAl2RhplK9IU0HPj+aag8Lyy2gwdlY4Rfs0N9ri
wUwwBGcWxgHExkSvzIizgJfWGggYD2Fo8OKorl33nuKjF8fGUafMmZTTxMc8+Yb52z0JnZQKw270
aPVRi0TQYLyPchJEYUMfjEXleRsAl2sBXBJe6uBckakoDR8qTdQ7t8IJztDf22fTVytzqMpjGhj2
hTclWlC01EqA+lstronLaL4NZuJdbSK510hpcfCL6rPzu3SHqMC8N0qjLwDASYvGIMdyt/NPUIzS
UJ5IZiLcsBujbK8vT1NqBdXD/ZfmxKbWG+NiGyHQXwqd35bzTMIw71qAuganlmW7xmQYVnp6Xk89
MHZJROegR70ZnCUS227Tvp0+JkJK2s0jAAcGHBmnIVFYo1kKi49AZqfpVXHHX8WBHV5LB/dYF/ke
pFb9CA/Jo5nO36QmNfddgctd2C4BmIWTFtSu9diU3ibPZHmlzgyzW5eQSB0gEk/wXGvqiq0ism/1
4Ju30YoRXIhCIlUmh7HCyhLX8sxg8pbyWXvLvKxkDdDXxTtGHINoGAawDLivtUh5lO+mwPbXXhpQ
zePBk44xfeemC+Q9Aj/Y4vhFD9jEzBnjpE7WeDM0SWZ99g2zJgpHYxEtG+MO0NannchfVZqLo53U
Z3iRUOxB5SiIzJtCxrxsISeSYrL6pyoM16KT9iHURbxBDqk3IqmyQzCPn0HRmE8wcz6Cym33Vltg
FnA7Te82SPMIZC7WgNEbTg7CTBmnycT5m/FhZbjls0dGdloy4vegOB+CFZcqWdOAhdAM+vA9hD3Q
Yvt8VaxITd5SEhKLx6FMpzcxZe+N4SUbewoAi8fL5ZHN7jEj0Mr87V/AeD8jZVIu+oshrR8NneHQ
f1SwD/OgIHCgf0hj6GE22E98NJLX+wOMuD1x0RVDl7Ox9cI6uVi1lV886Ax0XZNwA6Mh35tpnF9T
3z36Ix00Zju85ON4yaM+3cQjoya2jM3p3rxVcJZmGmzcDObVZonb0h3whNPyFi6N8NLo9zH39+GB
TBnvd6yjS9UTN8v6C7hf8xpa6OSgjcm7pJyDPfqDyENqZ19R7Hwxl7SZF/+YsfBsSHpVlwqdOUnV
8BkqD2ySyM6AyT+Ua8utWHozNMjftpif7sgfzbi96TRQKRe2nzfMjCLnaeJc3hNHkflwoT9k3bik
Z2a6tiF2tSAzOZoCRYqRNXmY6phATU23lCGnx6nyXFZKekoSYRwazqvb1JbtugpQnjIvJ3Xqovbm
Mo5fJ2S7kMC4MfbecxDM8QSbIzQQHGIgFFySVL6ujeXfpCcyFN1chRtRU+CUV91n7lgfcU4zzkQr
AJksg7acUMu9rLEvW/aTnZN8rSW5uwoxeQ1XKb4R/PhBLpE0fW1Pp2mH/To5s29Vp8p/EXXOFKT1
vtO8S3QtbZCAwbmshq5vqcjq5VoU+bCLvf6p6z1AG3aGFF3xt9g2QpwJxQQT6ltIHyj39trb0cSX
ESgezFvIZgKExc8sNpML/TCkdSbcFxk75pOH+lhjqj/1ZvfsmEjQAZGwVaonea5m/zfhBeo7xjNi
TEIO8GvseZohMQapPO3VNtpOOVvzB88eub2Y00QZHyPaeUS5KJjzIddThAyy9KFoknkzxRRGkV2n
n6DpPgN88NtYvcuYOWY6BGuTafeW49bZrT8FpnzQE6Ncx3C8T2ZFySp1d5e6Vt4mCAh6CFHuzaWH
srBJA3Y+IkDHB6IsQpYgLjP0ZnrtZGydO+m8TX5unIwGZIdsvYcyJKzdkNqLQngOJnVoRpI3RMyI
+9heQobVgLXbslTQ9bpyO9zdfkvVEtXtxyHXsMrG/DUjwYPBijTLRJsF3cF2ewnG8HfUBAUyg9ef
+th8L93EA/PS35KafUUtzSuHk/IUjznAZT9iRrdQUWgAIF9YNTXVCeWSviwdhv+eBZol6O1NYzYt
dUw/hsyk3qD+NkVUd9op84B+gggXF9VEYWNPiiH1yteAEfgUj5rgdAsqwpt/E3PITsqQ+IUrb3pI
YHmt2WPa3MXDlWN7Lg4Ib9jhXbndSatm7G8B1fSHThO+7GrKC8zlQ6AjwCtc3o5ZI3UxRd22U/OJ
H7rkVp2EpHPXhMeIJTCOP5bLJrLX0D/ZuRZpWq5qjbmSY63KioD9IzRyr2Lk2XXHeaA1LGBRZPoZ
+mdleNBM3IyZANuKbnlI5NbPc4dCQYBs23EIk2NsJc/swv0rdQjuQ90Y/iOlel5YZt/HOP7h7wqo
eo81852dF1AdVk9peazjHkwglvaVFo4+a3Nq93bSv06KcsaOWmMYhWpftVHDjI2BR2MU/fq+Vppu
NmDQY628lwF5Pt7mCtPPhvrA4vLXg5lW40M50t87TuLgRHoJiYSAVLqa8FpI0ZTTuTZzAz5AWWDP
+yjDxlWreGI7PHwne+ye49h5tQOYWjba62H0pqeRhO8zhrvA84ZbOVXUN1gWJIdhZkoy00q8IH7Q
Xr/h4BhXpgcCeywsscllSPGzZ9tPgye/JdBtGq/2d/WCXBv6scW2HaD7BsWEbWNW5yS7ODWnOYFP
bJtkmCFgLHHvth8NNoqSsdyryhyKpGT0BhXss61MZ7dYTjGIEU/Wsv1aBwa8fwBl7OaoApY1/xRR
vLr4FCuDvjUNkZOxaLhGRYufmcicfIsLP+lacAaG+qhVl+xYM8wclosZG8WBpNf7/XYECca+UKaC
VD42OO1s9FmVBJehGfQKf4m7Uy03laRI12MxQ+Is3adevkvL7r786zMmXe+ZpA5jeIzF4NJ1ciUO
WmzaubxMiHEbME/HufOsY1F8WIMT7WJbfrcj5xQkPa1uaSavXhARh8sbtj4LVs7wom/9hIdFkCk6
4bYIeettSJfxgAg9MbLBTo/12qkypO8Y1oBYjEONWZMsiHzKpG5Q0Ed2n5iOdUbPLSi2fhW3eDMc
Sv+GX65s529OGhxTKzrPSzFV6Ge41lo01aYz5BXdHlEX1fkp6Xgv5rpo31u3+6yMoPr0/IwW41T2
5zbM+jOY1AkSLVuXIEtjZPQ+qi6W+dCg3kKtW4VK5zjy2SN4XfNuOJbcwXP1qc2Oj5U76kMmwpfG
S6YdXliNWgHhD/J318EwwfxpjC7Wfd/9jYm0piaXWf0w++3J84HARLbT7D385ofE8rCO41sALuHG
vvFmJIyV8Ybkq6YOaZWqxycH8uZDXGljV0FqXPmTLnlLQCZ6LjnvqnvhzIvbPM1ffeARjacKFuTM
xxlC7tqq5vzsh/mJ9h4m3VlCzHAZwbfz4BMMxM9akXlYRQ3OotlhTY5geK7oPaGJUyEgYaFz3gwH
S+zsuU9wOVziQ00Cu7DnzOmTU9M5Pcz0oSAN2RG4+Lj+HmVm+Ro56gr+oV2NYD/OrfBHskLGbs6k
/ZQHfHqsxqFuLoearl11KLu8OvUWns6qkeXGLQrEafiO+6Q7siyZN7CG7KkZsw2UA2EFpWR3IIuO
x26oDkyPY7rgl7HkoLgCSWJXlettZNFSosPI42x/+3PpR6QYnorOlhtA3UxCyGY/KjvBYBZBWhr7
wNkv2S8ka0z0+e9eScaTy2exw73JfZh6+Fm1RypGQB3OJo3pXQIdGLcy3hVIiubcgOFRuERj/82I
BIAfw2tPnU/83LC9y5xgMWmyZT1UmNHyyf9WWfpIbYt9CVthX2wjPhLPjq5BOZC+azHFWxjF2l6E
j5BymibCIW/E7pPuanFs6p/lWIKqyhegQP9bxaq+WRE0AzUqyDlAMfYJ3R873NX90ZqwhYcJvVpp
xhjWrcetPaACiRanS7PsBw0q+CaqVU73BzOGmZKFVf1gV2q6paGf4iNI/G0hI7lNOgIWYsy6U267
0EyzLEPER8iBpl6GsmT8kL/mZYS2b7iLWX3CnCNpOLiIlHpVWxgXLouXJIc57UZm9jKEi5JQDGqr
Kk2HeiaqNfXsy9jWnnGIDFyPxKAumeYvp/LrdC8ij1q8sX+aUlwDaEbwp8GXOJxuXgwT00kXcRKY
pQWLpGJO1AZhuCPH8uLWKj/UILRzK4qeixaEg6mIWRaN9X02u0/LcMQPyix2pZOVz0VmP1ejF+7N
yEg3Ji3qL01DWrUDOuwZ+Ft8u4xfOyxBmTcXp/uGIPSCmrsAqwphsWgo84uz/PtJ19fYyWK5Y4EJ
jlnUPd5vVhJZDAru9HQnb4b2zzHMfQ76QDTtpjgmRKnPIkdcTjVcuG7KAcO671Pdfoem6/GzvSVO
rsN9XEky+l4wEAWWEodXf1vGn+vSEziUl8ItNTevqnXxmtUTPiKb2Xwsev/4dP+0EAPH0xaO1YGB
7R6AGcWAceJtBuJ3f5ZKOh1/tZVD/rBYvJPytZqa4hUQIqDR5jAZ7CT/fDJrdWoio7mEr5lJRnDh
LWcMh9dCYgtfTCLPQxzsTIOVmO10csQabj+PNA71Da6mKhePnRMfrQi/T5RVK27CLj/Z7PAG1yww
HvsHWbKIFNq9V/BaYM2/90hd3P9ltY+WTlLy9sNRsdRMTv8kErK5VnpxqWGGdUFdESFNJsd0KZAI
QYIOdCVO05euEclO40ile8i24umUJnmwkjFaSZ9p0A+VwcnEgygbuOXS24UBo7R4MXEBhis/TMyv
Geb2dKyK175Lr1qo/FROUX+mDJjKlcC7VDUtI3QZQKXp4lOQEzU2U3UhWkU4FusNksWIKa2ynjz1
dr/3d7Q+zAm4GQuYNDS4cKty4xcbZfVMCbUa0FLmlm2zIUiPUKDJZ9to1UIOqlBBQMtwNuU8m73c
N3dY04YV/RZQYDRrV+DhKqZHsfMU7hGV9aT1WuOEhxe75YC/wMiZmQv0ZkgSQFgfEiN0nwfsq6sy
CpOrMwusj9lnpvqA+Hdwqqp+3DZmCtsv5VMk8MZV8yK9ZcrfzQUtcZ73LSTOfCzE0mNnkCS1TPFZ
2PUHuKbgHGDpOKYEKSEuSbaAYcSgfZxeYbmvLYeocxqnYpfSDerXg3PKWgPhai70awAN8aFI9Hmw
Bdcmd7fEIQU255a9bkqp4KpxK8wive39giNAFW9R8DS9lT4IzIT2zVyXsDfIpzmHzOnPdldA8Yup
heHEOj3eH5ykmx7t4J3XC49BX4Xre7bNWg7I91NyP4dor72vU14gzYdOc6EN4Xyg5CbaGJErTjgW
QZhh4W9ajNilH9FUF2cvMrXQHRoyKzIme0wZXwDp03Yh7RqUvDOpJ+AQW9NDNPnyMUtN4ob5bB3D
3qiOoQif0uUuDzgKJ13psEmZXYax2r4WSpvXSFIBNTG3qmtRHVjbqSY22R8kXtTs/mzufPeLR+/r
RvYDhicLfLjw2i0Iu+FioHzGudncAswclSqTWzUWb22l/Yf7ujXFuNusWe0brnauai862XH+Rgsd
kDh/iM49+3wcHTlAS3zbO6O13//aNIkkBuBpOZ8d2wg2sdPwLtT8YusrSGzruZdJsB3pXl9Fptkf
IhtgzUhGckVZNUKdDMpjUymUTOoeFnHHxmbQk+Z4ylJQ/E3yWTrmE+dq+USUT21jZk6rsbP4YHBd
KmcXxYDm/bx7N+rw2TdBXs9Tk7JOew4CghRn3Jr11m6ZaxuLBOyC7ifSGwIVsZR7LqTT7sxqoo2X
7FMnW3HLXfV7nlDGjLkpERFogFvBIPoComlE+YoQSMnnuOTDXuyiBQwZDAbWDsc5IqtuGDUAGhBA
d0S5ZLRhCpxSoa6UwOJ6qDrmFIkOd64Njqom7bWLhgJDE+W3eEmS4hiPTb7zNOlpwFDo7cZlllW9
m62FJoPcYA7+s8A8uhcy6g4lN7tedC+2V3P6oCQzbG8Gp5gtPwWeURcXMSqJCa7GnXeYm+xTBMF/
jXHQf5ndJcuYI4Ikeauo8z12fV2/U7Twg+fp711XnX3hwwDyM/OaiIZ0vCsf01GJNzWTlXEGNMag
7IAcFcFG0iO/C6MMLt2SPsrhjwlQVHNY+pfGmA/w82fRYMkZ+rOXhJL0tZUjKcpu3RpoZDiIya07
1XU2CjaWY7i3PPiy5QwBKTJjLqIkC+k2ebrvNXrKyNGxwvnJ6+d9MgzjJssrsbaoJ7gN+nGIZYbC
JctftyjyC06ahv9g4PwNltBx4iffp57wRekaeMht91A7JEtiQrlhVsoHZbj9buRgtXNz/4dKiifs
qARhGnEoe45d8OGpOKjMhs21W63RoFv0f5xAne+2J9IXeq04Iq6JGCzdb1m3n5lt4+sA0sNUHYwE
7Yuyo+eJ8mI16+OE5U7USGu51W/sPJ0f7XkEfmqAQnUrXHLEHoGWJkV87frq0Z7kNjKVfDajIcWr
TjpA2JuWTPt6sJ2lQIzLzALGYuEE39lDU+3TIGwW+35BSH8U4AZMsYHIxN2XBWnf+zh82ZQfcMFl
Bz10b0Gv5xs0XAhUuY/p7Htv9a+jZdvk1Kf+MOJS31oEP/YxELtRVdMqsds145/kqwhw2aaJm++Y
1lQnW479BmgBsVwSPg8UIXH6i/LTAO9j9jwwxhanLTZXzu6XqnCPtuzT1/Q3zttYI2kONuBfvWwJ
kxrael30JHpBBa0GTuhwytVNysk/mMISvMzZd7jR1HtpL9ugHYKwKQkZu8gwa1VgXZnS4Ja5qGw4
BCuSlFA3cchC6gGndx67SazvXYauJZyHxp8AaBrEK31SSY9BhhpeOlG+BSAS7lImuCm9Bs9+ap5q
8TAWnfrizEACvCDOgJgxAEtM3M3Kz2n71l2L05gZYpSaIWmcIeWKpfqdxCGxurmwdroRnCWnOXwa
qz87SvrqQerACqlNdVJBchDCgouhTPO5bhRh62mNtE9ilX3/uegVg9/kvCAd5gK+oON5Flya6N1I
IrGmLTDfph7qaZIdcDXjDbQCcF36YzA5oGVl+NyxLX6R9AmsE99/tca3yqjrc9EUPtgm/dMqId7h
yqSrO4CMgxY0HoMaKD+BN8UFsXXdgZgt/o5HfLIvRur8EnbuwP/tD3EV2XzSqGQfa7zhMjLZ6Qzg
F7H2jVuvYh+U4yvf5WxCH+jaGA6J25oH03Z+1tGQnaNO46Er0iMJkl9itH+RkHu26iQ/Ahq4dRwS
dyrqZmp+rLXZO8M1CpR9aju10xX0ksBgWNjX8ok0sjD1NajztwYJi5NKMhzFWGI4b9RwxO8oDsZV
du3PWJTmUWt4aLExRLcSoqXj0E6vML6unDLpoE2GOyLk67vqYPbM4KRrLMyv4VQlShwUxXT0mQSY
HohaeNGYQykm2zwqiooNqDiW4boPSUNltVQ2QV1P7C2GYBN4XtvcgEj5huWSABZu5rXdQYfzcpoz
G0gKz6q3Ia/iM8Cy33a3HsyADcSCUIM5nmlpZuBR4Ct0xHcDFH+SVeqZFgc+W0j3G6vLiz1lmeMR
7zHJHpGke+13guSmnp6M2QuJ2c96X5cx7JOGygKlCotEJijqLS2/3yoab06RNiiDI/RQTHF45VQy
rEpMZBvEkOzSWbxf9dSe0g4x1m0svehUJEdlt6OVVO0ZZyJbCBQ+rekzk9nRGDCNG9zV6VONmP71
HLnguLC/iZY6zsx7TvwjMEzvET8RKNk4kiena+GaYjd2RQ05RtY81bz80GVaXBos3ytRcLtnFToL
4OOPlgW9zq6t25AFv2sHsGYzJcyGaWpnTWfUltWWPllBkLCDqypUENCPUeTpS+V2X8c2Ds5SGe/B
CKPKpanpkJqsgEbYHkvIlddUJesoLcJDLatfnUyYhRfdIgG3EJCWvUjsc+b4c/JIRxchvhXH9IsI
pkdEN/PDBYu56q0QcmwZnFWZDmdefQL6qFC7RjjgQ6Lw3clNNp5zDaRWO81xLnq6yxySvYMiJmoi
BBZQVc5TocXOGIYX/hKKDHt48V5rEY9jpPrgGtV0bNtsa3sc+4uYnX2koB0u2oyKUnvlZ3W8o+uS
f4EX055FtFPT5Fj4mTpUIgkRTjKH1lxDr0UazUwF8DSraFDcAl5MItkfsVup3Yymtab2xd7lncvh
NuvbWxJeuHV55yivX5IkNfCK1+nNxgt2TGg+3c8DtuYpT+Nn2oKOsjXnZ0I/2/uZSaVTBQd14O5s
ET4ZBu1ck0m8lcVSZV6A5p0QbJmxa7oONOi1wt4rB8Rkxgnz6b5ryUdnO4yJe8qsSVAakwnyiUP/
MMsWp4UNJWCZ3+OsCADNeIfCoRooK/rdlD2nkXzvlRquWQf85V5zE0Mmr7vC2ODPj69xxVKZgqjg
6gzcgw69+hyOxFNiadykVTTnXlfWNkokMKtGbPBZgBKgp2ZFIV+6s/vI5o2gAh6kxyNxMovJTjTs
mJ5K+LofOgIWlKr+h5VGKVjlrj0WUNA/smRtlP3NEVo9E5R2nbo+ZtQBUEPkWtgf8pAjkvfVQZJ7
Wjm1ck46YhfjMZNjVFN1T0Gz6Yv6tVv+Hj927GNLQQG41dnAq5X2FynhiQ21ny/8x/zRDiuLew7j
9Kn3Z3IlKfQbmNyhE7LMIJGDR3kpqVw+kiLOQFXlLc1VFhTzvioe82SirbxmZ4SPDccwXTl71Tbm
I02x2MVrdWhzPX1DmDwb1btr6+IAGvdJTnrei4xI+0SzbRp/G2gU/9Z23C5s86dVJQb8GKz4Jmvn
xbeCow41Z4t4Mi4D2j4MBlAyeeo7b0GjzRVjg+3MlHZXICt+0QaHzSbqxx0vTMqUE0tOz9u0kZry
yqoTCAwZRe8zKYaHjkqBx2IsNowSlpx6iW/EnS8U9nI9hQP6PELNw0gYYm1mxGxnhWrOabcQ5Axr
VU/rghYf1Vj9lXjSGk+wvIzgdFb+nO5nbMU3owNloPBw4vEX6TlunfLYJsNvLbLh1tvBPonz8pD1
8I4iL/gkAFK/RKQm11EMDDnuV3aZBa/GzMghIut69CREOxuGw+fuLsiR9gTS1cHBMRcjFcCDnp6l
hHrdZbzUCk/jrhGojqYBiNUkaFW7E7VmqDhZQ3eDo9pia6EBglsXIfexFrRxDxXWiJrqwIx2ONBl
JVeDV5U8H9hlweyMT51+9pPXejQpjPL6n1M4mVC4PM5Fmb4x6AseCT4x1kwhlQ+Fa5ygsIxnr9BX
d8Q7CDh/JCA86ZOfW7hTxgC2Xz5jXDeZUl1HIdAD7IZyCAprlDIePe5/7KiBAoWjqz5Kkys/ycWh
7kfQbfb01ITMKcsBMndqDe0ji0v2MPQF5iQmRNcJCuIfm9jw3I8qONou5ZqNB7pJ6Bp9yeRQn+je
2uU+cpNjE2PMg/9N2nktV65c2fZXOvQORcIkkIi40sP2fnPTFKvqBVHuwHuPr78DYLWu1FIo+nY/
HAR5aIrcBDJXrjXnmNwgmu5ke1S41Q5jNR2fNgEoVJGMuox0akT+uzZkiNtYDTCnpLyjTEE21ZLr
EBrqZ+CgZ6k5bC8BwUVmQyJYRq0I9uDJ0ezFgqrgmzJrjPr8utxc04dyaZiHGoZ5gcAGEDVgFG3N
u3CZ436yHa34UgKHPtpGmt8A78BYcrUdFoaZrFVAFokZFQwmcI0w52DB4Dw/NhWBw6PF7NEGWPXi
d3F6myG9NE2Rcg6GVCeCE8a1k+Dh67S2ujiWlZzzmuavg8NBpdqqKmHJh6hX1gwMieLwSnevekhi
ydB3L3FdI4ahSskil9GRTnt2zpFYJjwy439VJmnCeoWram5/aH3UzPeIT6WeyNvoInGz89k1wg55
S4BijA2KQ5xbwyUsLBpPmia2Xq44C3CQrTWh1rHRhhsD0gVhxvJI1rI415b+3SSbzBwSTopenh3T
oEbl0ZMPpFrr5EIh3AXelBwgf136UgPWatUDKbihuSsmNIrDnElVZoH9Xjn+C55+ch5oqeyTUFCr
js4ud+Vbn2nmOui8Ep+D8dOnsdHjYAUl5zD8rEwfEyKxGLteOdraMQX8y94c8Ux1+boNfYxnUfmk
yIs80sioDw2L6Tppe/dUpzWRp9F0LWX+WtBISfzSOtOQmcfpKScbzBxa7D2KCaQ5DfFzwmJy7snC
OCsBx8nLJPa3EdZxm8YPz1TnDK3kLsXe30fmQwfG1aPceA/0wD/ZyDcY99ssIgrcTxVB7rCiAQO7
MucoYySX0NqfjUxka/402FDSNnlidEFmSjJYe4u7/4xUgZ+itY6WgzdNr9to3+dlDpzKFWvLLRte
K/9za3NQchoZbQH940oo9rolP6KNJeF4BJG1+VF3oCWWNjKW4l0bsoiaIMhvUfkiMKA+985wmGiU
7hCm4c1xEn9nsBztdQbq/BWIMe9dsPzOdHAJRtzIxsA6Nt+L7gzjcSWpzZBmmpXtYZgw49A4NU2/
x8UYfLTMmZCl29Llddb5x3cByQ6bTKvKvWFflhzzztSf2tyOL95E9U0yfIwmyYZbxG8SDOwJpX11
5j3D96QJhAUzOXFqkAZR1eGja/cacau7MZjpp5bp3kDzfkLlLT6On2aLvVVYPEAVyo+PH8mlyX8o
jZ5Z2YEbP7jkdbePfAeNdccWxsC83mYHmjR4qMcu3BTKz8E7onBYSkAp6RulLZ4od6rXua7flh6s
STLxhrGOjXxlso/TfLdF5D5MUfFoqmnY2p+XI2Bt8bvaXdxfoIHHK4B/G9Kci/fBG54I5A2exnoW
gDOwpIKTL4ThFa8+7U8DFPPG6GkqD5p4jsGj3zAsunOneCZJSMK4AMzZOielTqwAp+iPliNkxIRv
G6k4B7GTj+ywhCyruZdYUSbszZDtZ2zo6+JW3RSi/KPidgIj2zI6h84BrTw+cGuPF8skgr6K4qcl
MK0LSHfIqQV3XvuTmsK/LRfmGgROg+PHLIOZB4qj0q7IpcpL1a4z0waXmsgXCq+drEf3qc/1vaGX
3RY+lUMyIzIJW3rhuc587Sn3xbiWqPP2eC9RMc8j1Yj7+ewLf9iMBRqocS4HbAddRpR0PBvFLPdD
s2jHwWMA0Wl7NOL0JEHAxj77lbZy0RHzmzqF9wTU5qesqdUbZZLKS6t1pQhAuQF45QWyum8y6WhM
CFOekBJ6Z7eeeYvMnvZaeFkCRTPpvWPDMq5Uvs5qUOUPD63uDqRJAI++pS/C8r+WokCvVJYdTWns
7ZM00ZbHc++YY4Pk5T8lqQP5FKNXOPnVmU/P9pCtfkyCudswX0ojoZTLW3SW8T6pZIu4RhCBpKcg
PEURrJIAs2e7MD5ytM1q5tQMD2+yvDONpmEN009bx5pjHZgKijl83VgvPScjpuus6RmIzNL8A9LA
T59O41YhudgGrW5fkgE8weCVxax4bU4yzF9qw9GdFbHtP9tMD/boduidjQ1zBzKC8KIKq99w/vDP
03wJZ62XVhbP+pxvxfhJ0NEisjulT6C67IY+r99wZOKIodpx19B2Paqknx64twF9gd+xLPU+WngA
cQXUu89JDfqu8H7qmW9frYrFgfA6+9qaFpxY5Qavkd+pQwP7YF8a0LtNned8uWixgxBbiLtfOME9
yG1wXmA4DotwcU5uXVlW7x5RjlRgY0AUpHM0X1jhx45LBilJByBpJcUUUaDwCqrZKhoSFEF0CvpA
K3+QkE4rKXgJJKU5LlNkttZN2m1waNqs24Q0G3TNHz7h8eXIOIPprKptAIlDZjPHqjmQkVrt86JH
OjFYp3Zy0r0vGLYPlaS3o/I3pmcDIFl5MEcsJEVSGl+TZqapK+8w2EV6cDT2GHBPzns7viO0+66V
oUSRY1gPF/L0RlTt7PnvxmvSoFweh4KfK+KQzDb/VpsoNIAtsE7K0d53lrE3EHYh6ZMWLBoaEBBe
9jLV0n1ngAlLh2w8TSW9b71IMY64JaP5sqevxur4FEuKz5iUeygKWbwf6J8fJroNLERuBoh7ol3i
Tridpd1fO10+Wj95SSZfPzZaC1i6wREbIZhD2BKAgYUOcRe9Di2fac7kyLstU5MZVTMctRkQWEFL
4/lWxm6ysB2GX23LzI8RfbxVUr5SZep7tDzxvoUChV4LLUM7Vc6RzMKJZ5bEHccQ3q0te2Q6VQCX
d7S+WNyeb7R0g90I9kjgTTwH3hBfJhknW7gAASy3qP9RSHipHav7ep7LQIrpfvVh+7UvJfFVpj1w
9ouHK5XEJooamhyt3C7n7hI+4rUcx+GU1PJbAUF0FXiW/YXwqYDeZYnKCv6d4Wb7SibfnIySEvSS
diR25s60c3xOJnc15hCi65Z92LPC/qXx5R+T5pgvFkIklATWH2n85rlTc8nj3tvmhv3SMCWKurm7
FCnj7l4TsnJAgDGMTeblOQlsD0/PL1WTNgJllxvIvXsRh9xJUdnksT2g97H9vaiEeRzpc29ZK1dN
qNmvaiLHRXJzoCVvkhNOmm5Hq8fZGRrwKKaG3xkeTAgqyLgeBhQbujuogxEhcZy1yVaZQOUKiOom
vFYLcP7bGq33CopppJQO9HgI963H9LDC+A7yvh92TDwFUkFvPNb+BJ7DGu428qU1kmBnz9mHpNIy
1p81hGwl+2rAccNAvPulLWf1putY98bVtEeYt69mKo0VdT2wcD9z9kSV5hy0gcJl41uAZZZbdZpO
U1DQYFXeA1/XWzzF+sY0yGBwtcR+7lM6LJyZXgeqiXNgmKu0BnjoBp642UoSZjhLcBJ0VLcAdNMb
k0J5zkIqURIWb/zHmUf1b14/zKI6rTsuwvWxqc5yovJOCSPZupzYm4/DaGfX/cV+7SyAKAGH9kvX
MDz0BxAh2Ab0izl0Jbl+XX5cFn7dYWlmlH1piXO4DQqsr3KnvZkrRSzYiORAJUBZeA0hRs43aj3h
HWE6e4KQSUiDT8td9MLbpT5eh5x59/nj7KVYMuJwInpkxhRFscbfdNCtu9sjQ+DfAK3okK0WZt3d
q3p1SfWYWNqxslcqBldiCfDbvozHp+UkHMYY8bXxjb9Qfk4b41BZwCgQHosdaIoYmD0OiSmem7Nx
695tUztAK0ETkeGSSCIa7klAcEQFZ8lxlX5dLkj2nJ1d2PSJvVwfVmYzhGdEZxsbM82p5HA0We6h
74Lyjr4A7lnifi2tUHvOYv81G6f+pHV1fdAUa0HfoEULhPGGjryBJoIDmj7JNjKU9so4XhzdFJKM
1XSbCD4tcSrNsB0zmR8zs/4uhzF+turWJDUoExtncjpWDEc7VfMl89XMFp2IZCrI4wI5//Kx/ab3
RYCcKO6FjyapzuBK89vuxcAhu3USckL0lsLa16Z8VdcIgnsptPUyscGgfjMrwp4zaA9n1ORHcqKh
fJGvtkX9JE9N0snT2MYtyPBt4Lt7a9akNSjElmNlnxNDHiJJB72VHpa3spJ8jKwXatsWJIyh3qSf
QjTou0c1v4vjpqR/Sl07dUeXjK8LzORPo9DUXhvoPqL6ataFpJdSlW1zbeaLyU0G91dbEdH5ayQ/
aWeOLaKCv1182xTn2Cc10wkBBy19hiqGfPbx5vI+Uol+Jc3wMWpFsrEQLTyFul/dY8wshcrGmw2b
kVMccMG+/mqL712shyQRAOo1ihy2eUlfw7RLTv5e/174JTKhtmCSzjw5n+Lzx4kt7srsnBb8WmSa
GEScMZcwK1TRRufYJztrnFPXEEDuq67edFWLhdWV0LzHHJGGJjnrs2o5G6cvhoNKAhC0LrzpviSX
kr2CgZ+JsiVsk7dEr7MngLXQ+hhJ/Pa8UCZ476OLz31nl2BdZDcSb9CZ52i+4MSpsQT25HcCiTpk
c3/WpTw5jrMYNbSUuUOM91PXaE64nr81PIKGOc5/KSLa5gGjzZWJiUJkxSWMqGcWVcXcHhN2a547
gDPuGLRvFBdkmxrDZ9xPAHmrV2ekH7Xg+cYwrUlcJ8e43yAVj29F6omnvi70py7SN3JEwFwrg+Ac
a4hupq+i2/KWFkOstntTHVV7dUynfARePF4t29vHo8+jS6fG4W+NTlaTpxZsREh6GTuu5jKfwWNJ
AKOm4/XkIv2e/UeAVNBYZoC6xafB0eWRh5RNVic3gQPTjSM5ySu2pPmUuHtm0P7aNIPqCv/1zefA
N0YDVtOONriGIETzm/g7CYBXpnu7zgdZ0OJgPodm+6N1ea5Co2A4T1JdNzlIljvd3XH/BTcSbIOb
MTiXpPCfu1YLjwk9i5c+8cNzr82hDZGdspuheSeedjzXCcK+Qtj+1pxXUbOhpKtAZLQKRWAwV6/W
ZKenVFO3wpv8a5zS3/3QrokMJ5UNVWPNNlF8dxheqLTwDwWOuXU49/FMN/hemeO0D1PU+jFsQ4CY
LbL5GmZZFxz1ELp+Lk20BCDY4lw+QqZkRxUxBiiIXj2gux0OmIjdp8QyGpJoK1R9VX4sCc0DAiSz
CzLv/SxmfwlV9NAcpR56jOV66bGCaBanIUnHVZLFHB80wDJOYHbkK9EEnRTwXNTFPBKQZqqKGadW
PzdZQP5CKopVVrb1Tte6cr0cT/ROUSxY6A1oMgIDLzT/EpjcFFQbVweI1EoNlAhUXYdFzCNpmKzs
kvy6ATnZO/Pd6dqn/q8RewxHbpU+MX/WQPnP3g3pMuAh5gtDH73VF7+4W+iAyPYyoWHMSVMuEjNC
F+UTxuDtMDu+SCo2wTGu2nbEOwEr0bw0sMhCYJuodN9inCh7PU7VxVKdwh56NrtKOzMDASFSssLj
+To4DqfyLrroowESJNAsUut5McZ2vEplx/eYaeiBA9P3BZiluz0g12G2dIU6JkxLUaJasn+to5qp
/5kDA2i+gs7KYu8qFFm4ZKWsHBp2m4jkgP2AuZEv4/xb0gJmPDRraroXbFUoqcPhChYXUyRJSRFT
2XOEKOHcWYXP2u+CrBWV5wIINxrS4cCPaEInYo3El7Eo609+ksI1I8CV+QZj7bIhwJ6VwNyiHe1X
blk0V1WQjuHNl6pA3SxBuUOiiTpFJga00bwm0GYkB9WaIanLxZjfivUJ09vAlGkl8/DN6WyUxa0F
pTtINqP0m0MQjL9yGpkwGEKmqi7ZAQt7AQ/jSLBC8DmceYiORSgTRZ7L2Zp4LS33Xy2CKE4cezmi
IHjb2sut6qTeTaXJLpsMYhhpKpFYOhd+PoEpRLpPG6/WxQ4htHZtIluCOIN0Sm7udtSdN1n2KaZY
8UJTGmCWg5KHO8fT1Eg5oR3rtBqYGKYBYjw6uK7v6I+hZrkhdQxucQjWyhr1bi0Ay+VlUTMPrzVE
nJz4Zt2I62VvTRS3W+lP4kE/8eIbzWFxX+INJSKRIfu6nxiScAfw6W2ufU2EgYPOmLACsKoRo1ri
InpK8t0UdMVTMwWHiaCpczAXpXa1FhTGa1CP0VGT2ZsABHmkNUnEocrH81CiNMW/+SyD6pnIRxLL
Zq1pVjX2EfFD/1yZ/UEzp7OOSQUdorYaUAnuPtai4EduyeYJe8KPeiqCM005fy2szt17AZbzJKy/
eIX2MJiPfoqF842Nx7lx4rzXiIvXWSGOXeiIZ/oD0JAmHC8t3r0eUROLBIFQCQXcNZzwNbN/TDDE
orm4oalIR/3HUMFP1uoj7DxtjwLI2uI8ig+55T07rGs6diuysnC2DmLV7TsQhTihG+x5s5xs6bs1
kZnvlcxbBmbyc9ZEKXKElvUCk/uWxggGUzSsB78n1yWS2BGX6n/5q8VxR8aHCzGticbxeRx8bk8X
E4etJTQuutdkyLF4tvETUmSscTnZk9IgSddjyVvz1E1fbMliZ+vaJ16KHPwO987UnMWkPFq+sbVR
DAGAG/+BZpfoZtNBX1rSzJvs7gLB6QBHdjrT2fsRQik8FBISbBrX3m3srGzd9shNBJlCR4rJPS+6
s0KR2Oz8OlWPFo33QI3Z04LmsF1Nq8HMgxdYPLilZyKzmzNK6qrqOe/zn5GHxruZGfMpUUJ61r3a
gJRRtNGEk7rdIp+Ysz9b8OVNFTVP47wCf6iCEJr/SDITkSYIo5UvHHrcgfOHDt1/25gDoc993+8C
jLyYXIovDBYykltTYrCNONhlQ0AyK4bftdla40n08XdNS8g4C+D8VhoM3Bb7qrI4Blmo2VdNbGkX
k+wwgkhBl2m9a6wnDxZG3ebIxiryYVwTbZQd0/9KE0yopWJzLzsPkvLaKR0e7MquV4aVEWsRJA3h
PzzZ2oDhKGaQtfeJgjzUsziwKiKNIiILTqJgKIXvUdHCeY2lb9yYinyO0eEmKN5IlCsQD87MhYW+
MPlsEGgQb/6kt0+cnVfLBl7lpDkLLRUYqQv8nzauWGwSV1OPh1WNyGQzgM4gXOJQJaesN7JnjM9y
Gzp1cCrnFbdV/TlK1YBlBOOQOwOsxyflkRKSaMSVunYUHiAvnVXRYZ6Ny2obQndYjzWnxwQpxdpQ
LiuFg1zBC+JqbotRlTZpSxxENgfF0qReLoaAI2E6/Twf/VX2hfVMAJH5nNXxm6XtmBvajPKb7tkI
+jsIJQ6PWRwfPkxNsiZExNesVymFgk9OB4yo82bYSFrlVmVoZCSF9SuRm9aUAzNLrZDRuQPFj7Lt
EutIvgsx+vtwhEdSJ+KTULXc906H9Yyu+E1zoFCOufaiirA+Ld1TYYD908yBwCr9VxsmW4Zi/WcN
se/G9KpVUc0jExaJrY+/keZMI4x9rIubmOdVek1Fwsnx6iKLRXYEvzLRMA6h+BB7zxPfsu7RYzi6
Z7ad3vt0zsfrGGyyXWyjFuVtm/bWSZZ5lM2R7tm2iMn30WiZXZdLbru/39IlDyuW/kvSNAJ/PX9D
8GuoSnhPl023G1LEN5EFLJOeFL3hSHQvWh2Ht7bKv2ARYVv7aTQZolCLr4gomYh+wQVnj8YFIfBO
y/EdKEXZ3s70MEGM1wWtbf1caLVY6dXPsaz9Kwjw4hoVyNM5oKyM2mueJeOuzWBBIeERxkM5LzAm
bsbRp2CZDYtQHI27w4hvrOgSNHFUAs+08/eUPXXKcQcpH7gG4jmUuCly/styoQn8+y26ZBiJeJCs
uc+71MYhM3Swjg6aaQ7kR/QhbxL03ckjyG6Z1Eij+ZmaqbVb5rPdPKQNDRvZUMT8jMbgIwDGczT7
CtvrfJSYSEteV16c79vSg8g7ckRVTvK9sMvPsWY0J2tmd4QkUeo5T+Fhtu/fDY1FwQoQ4/Tudfm9
FyXYclGVo7NL8bNNjX5zEf/5qZFuk7lZJRsMubKgQSG8YAfq13l3o+rgWXSLzbyxzsAynaEB1UsN
RMal092IsTF3OeCS9cey6fDjgAzx63tNwKrtA6tpRl5zt3Ge6jb5ETCgIS2BkGxMU9QBBdAQGsG3
xIP9CnO5pO6bJ6+p9bxoMtEj/ueK3EEpXqTh0jAA6DcFg6jUvrS+4xxAlH+b3GRTl4P3EIa6uJy3
d1EjomPqAD9ya7GXMZIwfGRsmLQXXAt3FMNbRjZt+Dzn5w66/gWLOyNs+ARxW7b7yvJ/eHUUbG30
PxsfUPpLRV239RnsAniIULFpWk0hzSzq49evrXaP6AhFRdP8SBkNQPdfm97Uv0BVQoSgu84DN398
8lVBpsKHeGAe5sPOk2PytlgXlUWhQq5Uu7ObzMKaTm052m65K3zAplk3Hhe/LTCKw9iToucTKiDq
MTjbifYY4yx7Ijy5ReWIetdOmPe0ftDtQHvEDAgyyGBIoFhAvJyzVhTPJXzHiTFDgGOI8zLuXqa0
83RdxhzOHKbU86UbN2gvi1OIKwCJi/fAbNldTDe5otzDi4V+c1VafbybCuyqZp867H7hTumJ/Trl
SbbntsG3MpuhMS7phxSN2HxkHiiwqmhWUPfBtSi/L5+hZpIMutIV4hGkbxX4yEGxnPMjHU0GS6fO
zVEG1R29cMu5jySLLQ91Dq1pNcaEQUSTzniZ+M191nyVmhmTNGT4+7IbLEAqhMw4vervnjn8vnCz
ZNu+GZEKAn9wRAnWJHHHlUV5soXT4l4WNzkUaQEgen6fDXCdh+T39EXhvWPs+9KlZflJGIjL6Ejs
JcpKnFCWfSO227n186VVL55RpR/IigaJwnzWJG4M7rWOB+q8qEJM8Qlg2DrJkXHSlHjTCvmJH0gd
WHtox/INzstbjoPuxcghd7vzWHW5QIplgQROa4IGPakmmbVbs/22Z90qIwDjtOvs03IR5FWfanN8
BlxHw3segsKp+9a3NV0PjcJ5pQMl3WURBrrZMkmi2zodyYuuENUhXWACTlTAa4Ou8TK6ZXRyMKV/
vEdXcxcVFm0MkB5vsmsx/eeoW506M3bkKaJRrIV5Fb0kzoVYAkIdMUjZ7k8bNjbhyy0BuJb5lYGy
+e5pBuEtNUAsxI2/lpFomTU3QLvjsdFTf+tkSYZAm1FpbD8wsWFgogVkt0wFEg1kkjTVXbqNu7Wn
EdlPbzU7JN3JBoQaqPQs+hIUwPJwpDF+9nx3p1vJbeCvd2m9o1VhTwvdUm20klmFZM3Yh2ju1/TD
salHns6AYc54DW1/o6XZS9QiLzWC5Lszq649kTNvZYWrLW8Xc6+umMW8hoKBzbIa5GXD7S2adtXG
2sw5s8gXRFn9vHyU76fflnFpC132SAMfzHnYkX2NFMNmSYG5mibbrlD09xj+XnsyZQgGw5jiy6l/
APJ8lQh+isgqrrFZBltVh4gSase45/GlV9/xdq/K0ZGf8aHdxYBCMu7c8Wt74InE7mGibDDM4djF
PDAqMMuNGO4JOuCrHQMOK4RIoO5U9mlRUCH8oN6eW/VAJBw6OJQPdhLg0JK2sZHzVqXE3pJYTgan
5eME1obuiEUOFHplE7jmWwPzNtEJOCmJuCqdyWaNpSCLRxrwjr/1PftzQmNmVStc1dgXZ4m7DRS6
15O7RB1y8mv13Ni0NDzX7gCWivawSFTrYfzqtLV7Uj25C01sGmSb63urTsdj3Kdk3RIysoskzeFW
qq8l0+C+kfWnkfybDbEFxaHwChTg0Dhpk/pHxygQ+M/WJSRo4W5GvANt9TCpOmk6Wz3byzRTtxo1
BBsYoR3cEca2SYdmwPXznucH+RQzN/hrpv5DSKs601QitUNjAKrlxS96su7GETx0UejFe6BPX+kf
mSunZtdEcNJvJ3SVwCHWfTRyvM4xRNUTxT3xvm45TJvBsT7V7jsduwYxc30grNhBEjk453G+LO+a
MXXfAHwYRnJaHV0IGnCGIv0BJkF/VJXVbh3kdJFG2qdX++6LS4uFKk5e2l7enSB0H7HRuI+ck57r
cUxyXeLpg0kzH6kq0CObSC7CSZH0k3PArjnlo7ciFWC5i6SPR2YcY2efIP3HCJQmBzHSvBwneE17
JzOTfdtR9EMEhgcxm97GjL9QlhIwMejeyDOV1atwdn2jzHsfRgZaJZqDFTT7s9O6BPYSFzjOawMp
NQqvCdpLg9PvSqQe1pxCSy7eJcpGIOiRU/o7c9ZWL3K5RicyaYrT06KXLxwLASPCn9CyQ2bGIy9a
Ky6LfJzgrhVOcmjCUZDslqMkouJoTQ+JnldjPePYTTZxCHCLqVZ0EQDfMcJs7KIgUiGPXoWQ5hl3
zVoUCJCROCKtgKjnucw19CHaZbPZUKvHdOcWjL1bALxj5BBh6bnVw/NICCPerAmbZ6avpKgF7jOk
oDmRB9X302KvL2ox7tA/fvHR4GMR4ELXdl6U57Ix7YVcV+Hdby3xrBn4DEyrgrclBCZsBDx75TE2
1Om0Fii92MN745zRgALIzJHSh928dkbduH1UNPTKPoP2n10xFs6HaN/4jvpsaPF2iFm3we9cE8jP
bcIUyJuwLYrgNRPWjJkm2wU5B20YBZdpgLbllLiHWAHObWz2d3QsMY3V3GMi5CSXzg2Gu0Y4eAXj
mwkELWZe32d/IkiwiPtboytjVaY4r5fi25XwUZwM7Ddn7uQaaGQI55V+sjqfWFkzMx4W8/CiN0sY
J73BuF7DEcQIZScd0zp4ISsi65y2ba9dIqNj4fsjdsnAfh3iuz3l+PqMtH4TmmiOA4NQNKhT/aZQ
CZ8kasWV7crqTS+yr45g1zMLgnJn+fvaVDpYsZEtm1y4S5wSqIdQHxk4vHrfRexgYTTfDC6NSyl7
gs0wGq3brs4O4NbAoCIuovPCuNCFjOcLAR89Ixce71U6+7ysQiDJjBOHDTx8cis/2CckZZ3boZEo
TqNnpNUQr+bodXewyZxkedsadXro3EKeU+ozZBAGubh6UNyMssRFm8TR02hmWBIMc9Yga3tqBLqs
2D9BH60jnQjE2rfEOml4HEWjeauFAJ8m9arlRngaeBgegw2GFH5ku106DBgY0RIaJXaAPDxENfOW
2pnXw9gLSJollIFJBBJj+xtTJswmKfrm8pA7+hnLRnZ09Zi+xJwPYqPQ3gzzWrFc+Pn8CwUrjfCC
PEB6lZeR+ajpJfU9YxTDQW9bz6tyqqIaF54q6DhOPbd5Y3nbrCUy22BY66fYEJqCKFWMwOdAhu6p
d99zBsW35UIm8RcICphEeZDPZg+pvAIRGo/SvnYzbcGIOP+WIadWA7oZTQS6jyJlY0syQslXlT5W
T/Tjb3lalTdCJEc2XMCyypXzAsd0deoR/NH0727e10mq/GEJ2R7Z7FcAYr4antJ3ykDdYNrxcIk4
v110NwJ/F+QAncxIv5vFY0gtSmmItZ9oEG0IDP8MGYy2Oh5gn9jxDC1KOfOPvPANcQiU/qmFfO2b
v/yRvDxA/znWFy6AEOOIQmup9paLqYnhUA0dB2akSjOeoFyG4nbEE1vWKX3LLH2A1b5PEgi2zluP
5X+FjvfDMGb5geF/KrK42S/0zxJ42dnXKHW71D/+v9EFt8SpIM/kmozRO6gI4HO07m9kFu2X4lnM
II3BRcBpgutRBqpAJEUbVI8Of3t9eHZJseZc9L1zkoMXFPqX2DR/ek3xRxZnt7bQ/Ws9IMRDxDp+
TsCB4CykZtH6K5K/ZJO0DlXgiEpGKwfGLX6ak0UyhJ/TOmYs24h9QPG/oWqI7vog9r5Zmc+JMM1n
TFDuRqMgpZUzuGD56AXW9LlEZs8YImY42dwpleVUHY1SxPuGKIKNICXl0IdYGLhB3Bcs3P3DlOO6
+HgvdV9iCw+1meLKJiKAd+PCRBrMU7t8wZS56taPxXX5YKAz+UlF+S1KSCF0PNSzbhqgGm9yNSPD
hplsNKVgcoi4muLm21DoXYfYgcHR7zeJLlxnLh3J5X9G3pjujbD44sWeOkU5FgInyNwTTIhmVbqx
2Os4iPZlSik4ohbqHY7NSmBH65mqEfA5hQAMAmLKKpyffXzT0KjemtqpDE6bVBOaU0EbigRJMX/7
sCf0z7IN9YM1qZJxQpAktyzkLJULBHTLd1j+nx/aoyAaEbBdqox2w6ZWrjUdaAbOrQElbJmDlEKX
eVneXy5RUtzNwGoPsSi+jwuQLjQq2rzVAXWa9dxSztGKgu233PX9fDJu50ul1GeIFT6yuQbufimv
y4lEFi7HEm/6ffk4pSR68z8gtF9fdq//5x+I6ws9+kdejBVasuav/wrh/g+fX/91+Xr/V7751nz7
h3e2GfXD+Gh/waf5Raum+U8y9fyZ/90P/sev5bvg8fr1lz/9yNusmb+bH+bZP/DWLQDQfyNfz9//
99fdvqV83SX89SNofmV18yv856/74LS7f7ZNQ1cYTYTt6GTlwfDuf9XNX/7k/tni76i7lmU4YKwN
E+A44OIm+MufLOfPhmNKi4aKrQwbi82f/qPO298fElIqppy6IWxqcef/h9Lugnv/O8K4g0FItwVz
Wlfx71iWnIHYfwc9b0Xv2gLt6KowQPm0Nk6Q1kGTaIRrN88eHYaBVe81FK6FCWCO/TuVYDMCallY
COWwrSGubiKEoCDqAlhPI763qE/o5wOrobTA+k4PJowQG+Q52IEJ2wfsim5tNP73MMkO2Mi3pEHR
L8eZ7JuY8lNbkhU+j0e8YgUU+dJNwQqArjwgEEH9HtqnLE3fB0mGUzQnzyMsP8UFMONJMiYps3lh
Ab3hy02W1CAudDegU2hgz1OKY6Cjb7TGUjtGRuqZVfMP5Vk7XUdGaHb1k5UlJU5tHHH1pMGr8az+
SJPme5kIYDhN+Bzj+SuiJF3ZDmDFWGYF+osa2X+/Vyqx7rSBI7Jfcf3rpA6yAGlMvpRgaYz1Hs+r
GYWkudJ4dFsGAWAsMUVFIKQK7SC1/BICKbmO5LDDdNbXy+05Pzk8Kb+J8jw6f5+G8F/e/ZeP3t9/
/l/fwzgsfv0Mv/3bJ/hfPeL/iyf496/wLx/hj9/g91LwlIdZ80q2/X9ZBP5bn/T3K8U/f6P/3ppg
6DzB/7AmLN9pWY/+3XdIvvETtz9ZNizxZ1M51NimbrC+JHnm//6IZv5ZUsG7wjV4HIkmMwh14N/6
u1fnn3/sf14E/2ef8+9++I/V8vjzL39SrFL/u9/e/r/cXc1y28gRfhXckhzsEKBIiZetomhZliUq
ikA5Fd+G5JgcCwToASAtdcpr5JxTDrnlDfwmeZJ8AxA2egALItFV3PUevGVbbg57ur/+73ndByAi
ju92+n08bwDIKbHAe33UM5jout4x/gNe/ba+v+uetGUALtkD3g9OkE4cuOAAYYDrvXYNg7CeFE9R
YBXFyznwAjH5piajpQrmmRYpGZeMaeMPFDpUJbAVICMl3nHnxPtmmLIfNaY2J54Lk/n9L8TyZmJe
+stC7Mv/fPsVqx9ee6ziD98pqYWeLTfZF95sD5ob8VOJOWdZtvrm5Y/vx6i4B9+k/zmqoyiGs3Cr
Zng6I6dl2NJjoHwWOL4IHsQ80mXSxkVoe+jzVCRyJQJy5gEe72hL+F0UzlMt4oKS4YVr5L4t4Wsw
WItFSk6MXEp7yjciFCtKdtBItk46v6F3VWYpcu/+9yXJ6mI85vt7PWWNgW3/zuUGhXvmZ+PDaOdQ
L8zpQ3oTbvv7xTIy9aAIWWNsv7NqP70/1eJJBQUdI+fdRqkB1+HcPIsmAGsCUUcMRx1FQbSaUhb0
GDh7NkttcOozHPetluFs6SDXCc0sM/iYg7gI7s1jWw42R+B/BKiOGQDwPN1Yp8bC9+JL1AahL7Iy
fqqhGisiGu4JA+GbHFU3xREzwD6Bs9pWP26kTgsqOVF4022J3ukUJoAcFm3i7el+kKF8SiW1h95R
ozwczgy4nU4XoXzn9+F6DbGIhqgyg+QOYS0gDI5R5lOhp+mcfAIDGA/DBbrcqFC4DKphTgvgJNhj
go222jFZSnBiCW+GkPYYWHEtHkQciy1qFkfNrB7DVY7EZiXCOkhG0qs1W0aW7PUYAONNtFKh5fOb
+LbtFRZ0Q+dWrtNpoGYFTcPrPoPwncO6CqoqJlfY9uC50cbiPDGXQZSuZUHSnBsOa+sPeCdUogoy
mUHpMPD7PZTFukaXIyrcsmMssF4+VF9Swg63Zx73/HFa+kUeAV4iSmKptUgKWhlTegwicoOMexKZ
mDYq0/Y6DEDiJ86lSpI4g+1riUVS9CMY9B0fcZXOqLuLNEvxOfs7YRP4YGou5tnZJ9FULCh/TI6v
7bVOMNKbM2cEwYziOlD0vEbHpDnSAJc+qHCG82ZfJ4HtyKFBhZLeyRED6041tDde4iP1QtUivceh
FHf+s5/AIL+nUSiUJuqMBybb3ztG4cVMUHk6ZgA4X1DHCxWo9of1BVLzzlmKzFeiUiotxwxKkNOH
mwSpDOSK+Pu97GXkluAJ4TfQLEktDw8im5pdWw3e0qZ1wq573JwFO1w0YZ4cflkoYVI04FAlR0QT
StFMirDhZ0hG+EBJpzOTq7QsxbNOFmT9RdZ5+ElbbsXxUQUltrx8KckwQWY7sci6/Wradke6NgPw
CLWtBbtRBFfRKlrQyH213lHFydyN6LUpmDvDlbQZ63V71UTIbrSHQDItAksQUNloyQjfVPLrzpwn
cS2oKZ/5cFBwhGqU+/vIKiDW1bBERNAYAHy0WWtq1HoVOUjLbSQvQoRz8SQcP9FqTc7L4VNfaEGZ
4DLEWxexFpLkt11TD29rHXHWLwWVDBm8Ci7sztv3kZ5bLOBI8V+mjwg6yWm7DJy9klMRWu1HXQYJ
+wtyKOSwfQZX769ohdKE6oBBCnyRzpUz1MKqSuAlheKz9g/TfLSeiYKMkTGPIwN2hzX+cp6d2Tlb
KcTdVpjEkTb4G/rFkMIL78nxOWL6v8sV9XbRbFZ8yP6sxlIw5O3eSdPqR8KAI9wkg0hP0nBaFwGj
pAw04shbDaepM05jIi9b6hV/bXdg+tH5sc2n1+/1TbPgyeCk00PzfdNlHM4j8IxDWDRY/EQF50+L
pQgVYliCmgwx9/BJIsGvPlPCDMg21FBiim2NctOcCQLeLAKkbeNlIYMZaDIwYoxa6IqaD4/jwMvU
vjQGS3eq01CqMgu6DGcdidU0Qotlme4RQ/rX18q5gqGghBkgCwpOq+6mM7qt14e2oIVzaX7xh7cF
uTwwZLi5i3AeIWlJmewiiml9blC2qTKoxXuxptDgcjgolxu92DzZcOZ2GYQtj70vIy2JuLldBhbn
MXINbQbBuETMdb+ssoRBr6+EVb/tMmTJxyYFXFERjlYdVIsW6IOi18fRpDgWwVw9UFfYfTaF9sJ0
FwiLja3THPnZa7kWNK49Zrg600czk0Gts3rCQv++4qq4AwbdvkHHmcJyJbvqw9K1pMKFWAM2CiTO
HAuOForJUijTv0UIc/gWE/EZUxE2ZHgewxVOhHqkuI8xx+IL7B+DmYqhcQsrZ+ZApLunqaxhB0db
xgclE7S0FQzIRIMD6i6SVKfrrSKWqbs9r8PA78s0FPFS6bpPwFpnBv/AXyO7EGzqsKSLMS4GoztW
83kgnTMRJ2UO5bnfH3tN8Qux21/iFUG46DUsQrniGHMvxafuL/aZfRDOJRojg//945/xvdiYNvz5
goANcvj9LkeH4EStIv3qCvkZSh8PAHY5GlF8CV/+Pq27cyQJ8MgRg1y9ie7nkfNnZyLuEewp2vQ+
OO4f9ThyNpcixTMQJIOFFljMRA4YPLob8SpQr2ZLJV7FcVpIUR5JZJ/BkJ/1EQ/XUGaAjiuxTpaW
85GzptG8HDD9k9XXfr78zwh92rQPjgOW0EMjQ9szGTAo71j+avVjuRzN9nmrxQ3GprTMGoHGplsN
Y3plDcD8cfHb/QF7m0D30TNCwwW8bdWe+ggpCpRw64qt+Yhae6s2ElpNp2hsKE6bw862D7uJ/uEU
2HQe/HzqOwwWaAUgAS2DGKHlGyWN8gUzuCrY2hLD8ydkXQ668PqJMHJEKafwnpH1KrOAI5AYLcW8
TLPaDrJ7daVokXaiT47pXxyZJAf5EAbczYg6f3xzO/oTIc0gbMgNS7y9Sa6weeakOaE/iuCr0vQU
R3PlN4jNepvqO9Q5SpUjsZbOB6nnxNNurpA1M+bNZzVFSw4R7j5DzhzPRa2TsnRw5KnOvmBINwLE
BWYULqSp1z4DfJyhJ9fK6Jop/La5/rNkqaI1RWaO6MVMt5yjmkIpnzB4JudiSpXwhMHXP0dxkSB+
tZlsd8SrCgLmwNpf2ejrfxPpzP9w8YAX94jWuRx26lKGG8KKmg7D3Xlxpaa2A+BWeyz3oCvjKFkS
O+JyZBBwXosLHI31Y8QwCxFjOL4Qg8wr5TAjY7GJEprucM3aoLYAYTI3jwSDXY6RLJC1iDJo8RiG
dEbHYLCrg4MHyFshQ0bBDOtAGEhHTwYl7Zkjs16k7c1dK/jcBZlMzjiAPaNqMYJjiiAHy1enCoOL
NFXEMY92C4+epg+8DoNPuG0ZrrSPex0GqUOSUS5o/sljGacw6QPhXEmU4cvi4bkMcOFHq0prNkeD
q4+BYeJ6exy2bhLREMTj2Arhf/1X5Eyi1dd/ZymaG/31P+EMq7sIr7sMvEa/mrJqrtm2urbAMRHh
kw12Hke67W5R0UKO7hoEwfdog3Heipg4Ah5HMwy2ESnLi8XLyMVd7p9g8x/NRhK7KNpn8A8/Vtxu
j6PO9VGtpmL6SMWYo2k5B9GqgjcvEDlclg7PLrbO0pVPb+QIW7jKf3SGCZOkWAJGMoLF3xR/+NyK
mnMZYYaT+PMcDQ63aWwjD0ddzVTH5aZQLuOzYF6o+O2PdK2Oac+wknG7k4s9n+2nb+gw3qy89PRA
g3bDADMPVGgYAvchGv/geBTXaW6XwcvNpsHoWV0GeMb6uYVKab+DWxz9R5LYnNPC5nswNvML3kn9
JBfRg9XAyTGWjsMLayiqOiWY7jwUdZoGC1RVyA02q2czU95I03dMatAc4w4XGmygTUccYdVZnESW
cmAat3W0NnrC0uLaPSIc0dVbVSlzHjME3G+FjmRdF0R1xnN3cXurBTYeFJzN4IJBsc/VFJVHa0yK
ozXvHHs4wphar+bVhM3acS41RsWIUeTozTClb8rdAQMaj3SEJQMEIdwOA913KXoTNWGCyxFjX6AL
1MIIlyPGvkhEQE/LsdLkvdSWgLkeQxz5Hr1fSB/SibNsB7I0Puhmf3N3JRJrmSP26hYa3YKsSpap
7aG4HEVKP4gexL0lwEcMPG7YSd+Wz+mvEpMrqV4UzM3yfRyNn+MomIMnhG6PJfEZCjtVywAUyCsn
9LAcse+1RMVaG6SICSOaQ9RmfMe4xqOgWMFhmrF13gY2jgnMGyx2SK2spMvRMXWLxKHlVnkc1TKj
0ei8IDKBGcniGvcHITQemrU0KqQ5J47gw19bixKy5fZtwdh/EIjr9Lz46ll47THAsf8o59R4eBx7
AvxHlWA20xZjj8Pk3d2bXRTEufQ47Me2be4SoxTziEaPHNXOD3CuZpC7EawyuUaWSh921JmSg6YC
zRHc+BixtVSQo3kh3/3h3F071zLNGgo/2jUNDijF8mFpupbGtALh9lyOvRX5uB6GySTmIimT3EGf
w228jWb3IiBTVGjq7+KJmUKG9kfByyiOHojADPB2Amblm0gfMGtnljAVudOReW/BfP0d30CAXf+O
x3R9+6GSdrUbp/C80W/3Jkyv7095FXUbqpp9jj1Vou6f0ZdDzE/MAin0L/8HAAD//w==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size">
        <cx:f>_xlchart.v1.8</cx:f>
      </cx:numDim>
    </cx:data>
  </cx:chartData>
  <cx:chart>
    <cx:title pos="t" align="ctr" overlay="0">
      <cx:tx>
        <cx:txData>
          <cx:v>Skladové vozy jednotlivých automobilek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Skladové vozy jednotlivých automobilek</a:t>
          </a:r>
        </a:p>
      </cx:txPr>
    </cx:title>
    <cx:plotArea>
      <cx:plotAreaRegion>
        <cx:series layoutId="treemap" uniqueId="{CBDB0342-83D0-4B14-8AEB-49044EB85BE9}">
          <cx:tx>
            <cx:txData>
              <cx:f>_xlchart.v1.7</cx:f>
              <cx:v>počet kusů skladem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_xlchart.v2.9</cx:f>
      </cx:strDim>
      <cx:numDim type="val">
        <cx:f>_xlchart.v2.11</cx:f>
      </cx:numDim>
    </cx:data>
  </cx:chartData>
  <cx:chart>
    <cx:title pos="t" align="ctr" overlay="0">
      <cx:tx>
        <cx:txData>
          <cx:v>Roadmapa nákupu na eshopu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Roadmapa nákupu na eshopu</a:t>
          </a:r>
        </a:p>
      </cx:txPr>
    </cx:title>
    <cx:plotArea>
      <cx:plotAreaRegion>
        <cx:series layoutId="funnel" uniqueId="{1E6DC59E-2203-473F-99B4-0B8E4234B476}">
          <cx:tx>
            <cx:txData>
              <cx:f>_xlchart.v2.10</cx:f>
              <cx:v>Hodnota</cx:v>
            </cx:txData>
          </cx:tx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_xlchart.v1.13</cx:f>
      </cx:numDim>
    </cx:data>
    <cx:data id="1">
      <cx:numDim type="val">
        <cx:f>_xlchart.v1.15</cx:f>
      </cx:numDim>
    </cx:data>
  </cx:chartData>
  <cx:chart>
    <cx:title pos="t" align="ctr" overlay="0">
      <cx:tx>
        <cx:txData>
          <cx:v>vodopádový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vodopádový</a:t>
          </a:r>
        </a:p>
      </cx:txPr>
    </cx:title>
    <cx:plotArea>
      <cx:plotAreaRegion>
        <cx:series layoutId="waterfall" uniqueId="{A17D55F5-473B-4746-A95B-7263B26CEB6F}" formatIdx="0">
          <cx:tx>
            <cx:txData>
              <cx:f>_xlchart.v1.12</cx:f>
              <cx:v>Měsíc</cx:v>
            </cx:txData>
          </cx:tx>
          <cx:dataLabels pos="outEnd">
            <cx:visibility seriesName="0" categoryName="0" value="1"/>
          </cx:dataLabels>
          <cx:dataId val="0"/>
          <cx:layoutPr>
            <cx:subtotals/>
          </cx:layoutPr>
        </cx:series>
        <cx:series layoutId="waterfall" hidden="1" uniqueId="{4E668605-E68C-4DAF-A971-C7C260964ACA}" formatIdx="1">
          <cx:tx>
            <cx:txData>
              <cx:f>_xlchart.v1.14</cx:f>
              <cx:v>zůstatek na účtu</cx:v>
            </cx:txData>
          </cx:tx>
          <cx:dataLabels pos="outEnd">
            <cx:visibility seriesName="0" categoryName="0" value="1"/>
          </cx:dataLabels>
          <cx:dataId val="1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_xlchart.v1.17</cx:f>
      </cx:numDim>
    </cx:data>
    <cx:data id="1">
      <cx:numDim type="val">
        <cx:f>_xlchart.v1.19</cx:f>
      </cx:numDim>
    </cx:data>
    <cx:data id="2">
      <cx:numDim type="val">
        <cx:f>_xlchart.v1.21</cx:f>
      </cx:numDim>
    </cx:data>
  </cx:chartData>
  <cx:chart>
    <cx:title pos="t" align="ctr" overlay="0">
      <cx:tx>
        <cx:txData>
          <cx:v>Porovnání mezd ve vybraných firmách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Porovnání mezd ve vybraných firmách</a:t>
          </a:r>
        </a:p>
      </cx:txPr>
    </cx:title>
    <cx:plotArea>
      <cx:plotAreaRegion>
        <cx:series layoutId="boxWhisker" uniqueId="{25928A19-44CA-46B4-AEFC-9C4FE6B1C55C}">
          <cx:tx>
            <cx:txData>
              <cx:f>_xlchart.v1.16</cx:f>
              <cx:v>Firma 1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AC7678A5-8866-4861-B3D0-4917A9FADEDC}">
          <cx:tx>
            <cx:txData>
              <cx:f>_xlchart.v1.18</cx:f>
              <cx:v>Firma 2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99E7588E-64F7-4E3A-B4CA-3383CBC9DF0F}">
          <cx:tx>
            <cx:txData>
              <cx:f>_xlchart.v1.20</cx:f>
              <cx:v>Firma 3</cx:v>
            </cx:txData>
          </cx:tx>
          <cx:dataId val="2"/>
          <cx:layoutPr>
            <cx:visibility meanLine="1" meanMarker="1" nonoutliers="0" outliers="1"/>
            <cx:statistics quartileMethod="exclusive"/>
          </cx:layoutPr>
        </cx:series>
      </cx:plotAreaRegion>
      <cx:axis id="0">
        <cx:catScaling gapWidth="0.839999974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Drop" dropStyle="combo" dx="22" fmlaLink="$K$3" fmlaRange="$J$5:$J$7" noThreeD="1" sel="2" val="0"/>
</file>

<file path=xl/ctrlProps/ctrlProp2.xml><?xml version="1.0" encoding="utf-8"?>
<formControlPr xmlns="http://schemas.microsoft.com/office/spreadsheetml/2009/9/main" objectType="CheckBox" checked="Checked" fmlaLink="$L$2" lockText="1" noThreeD="1"/>
</file>

<file path=xl/ctrlProps/ctrlProp3.xml><?xml version="1.0" encoding="utf-8"?>
<formControlPr xmlns="http://schemas.microsoft.com/office/spreadsheetml/2009/9/main" objectType="CheckBox" checked="Checked" fmlaLink="$M$2" lockText="1" noThreeD="1"/>
</file>

<file path=xl/ctrlProps/ctrlProp4.xml><?xml version="1.0" encoding="utf-8"?>
<formControlPr xmlns="http://schemas.microsoft.com/office/spreadsheetml/2009/9/main" objectType="CheckBox" checked="Checked" fmlaLink="$N$2" lockText="1" noThreeD="1"/>
</file>

<file path=xl/ctrlProps/ctrlProp5.xml><?xml version="1.0" encoding="utf-8"?>
<formControlPr xmlns="http://schemas.microsoft.com/office/spreadsheetml/2009/9/main" objectType="Spin" dx="22" fmlaLink="$E$3" inc="5" max="500" page="10" val="45"/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13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microsoft.com/office/2014/relationships/chartEx" Target="../charts/chartEx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9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600074</xdr:colOff>
      <xdr:row>6</xdr:row>
      <xdr:rowOff>85725</xdr:rowOff>
    </xdr:from>
    <xdr:to>
      <xdr:col>12</xdr:col>
      <xdr:colOff>333374</xdr:colOff>
      <xdr:row>23</xdr:row>
      <xdr:rowOff>157162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5" name="Graf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19274" y="1228725"/>
              <a:ext cx="7448550" cy="330993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6</xdr:row>
      <xdr:rowOff>52387</xdr:rowOff>
    </xdr:from>
    <xdr:to>
      <xdr:col>13</xdr:col>
      <xdr:colOff>219075</xdr:colOff>
      <xdr:row>20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361949</xdr:colOff>
      <xdr:row>3</xdr:row>
      <xdr:rowOff>0</xdr:rowOff>
    </xdr:from>
    <xdr:to>
      <xdr:col>16</xdr:col>
      <xdr:colOff>419100</xdr:colOff>
      <xdr:row>20</xdr:row>
      <xdr:rowOff>114300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390525</xdr:colOff>
      <xdr:row>11</xdr:row>
      <xdr:rowOff>166687</xdr:rowOff>
    </xdr:from>
    <xdr:to>
      <xdr:col>15</xdr:col>
      <xdr:colOff>323850</xdr:colOff>
      <xdr:row>26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457200</xdr:colOff>
      <xdr:row>9</xdr:row>
      <xdr:rowOff>0</xdr:rowOff>
    </xdr:from>
    <xdr:to>
      <xdr:col>21</xdr:col>
      <xdr:colOff>171450</xdr:colOff>
      <xdr:row>23</xdr:row>
      <xdr:rowOff>85725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1714500"/>
          <a:ext cx="4591050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1</xdr:row>
          <xdr:rowOff>161925</xdr:rowOff>
        </xdr:from>
        <xdr:to>
          <xdr:col>5</xdr:col>
          <xdr:colOff>28575</xdr:colOff>
          <xdr:row>3</xdr:row>
          <xdr:rowOff>28575</xdr:rowOff>
        </xdr:to>
        <xdr:sp macro="" textlink="">
          <xdr:nvSpPr>
            <xdr:cNvPr id="3073" name="Drop Dow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1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114300</xdr:colOff>
      <xdr:row>7</xdr:row>
      <xdr:rowOff>4762</xdr:rowOff>
    </xdr:from>
    <xdr:to>
      <xdr:col>15</xdr:col>
      <xdr:colOff>371475</xdr:colOff>
      <xdr:row>21</xdr:row>
      <xdr:rowOff>80962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0</xdr:row>
          <xdr:rowOff>28575</xdr:rowOff>
        </xdr:from>
        <xdr:to>
          <xdr:col>12</xdr:col>
          <xdr:colOff>304800</xdr:colOff>
          <xdr:row>1</xdr:row>
          <xdr:rowOff>57150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1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políčko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809625</xdr:colOff>
          <xdr:row>0</xdr:row>
          <xdr:rowOff>19050</xdr:rowOff>
        </xdr:from>
        <xdr:to>
          <xdr:col>13</xdr:col>
          <xdr:colOff>457200</xdr:colOff>
          <xdr:row>1</xdr:row>
          <xdr:rowOff>47625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1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políčko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0</xdr:row>
          <xdr:rowOff>38100</xdr:rowOff>
        </xdr:from>
        <xdr:to>
          <xdr:col>13</xdr:col>
          <xdr:colOff>666750</xdr:colOff>
          <xdr:row>1</xdr:row>
          <xdr:rowOff>57150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1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políčko 3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581025</xdr:colOff>
      <xdr:row>18</xdr:row>
      <xdr:rowOff>163512</xdr:rowOff>
    </xdr:from>
    <xdr:to>
      <xdr:col>14</xdr:col>
      <xdr:colOff>533400</xdr:colOff>
      <xdr:row>33</xdr:row>
      <xdr:rowOff>49212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361950</xdr:colOff>
          <xdr:row>0</xdr:row>
          <xdr:rowOff>152400</xdr:rowOff>
        </xdr:from>
        <xdr:to>
          <xdr:col>6</xdr:col>
          <xdr:colOff>190500</xdr:colOff>
          <xdr:row>3</xdr:row>
          <xdr:rowOff>57150</xdr:rowOff>
        </xdr:to>
        <xdr:sp macro="" textlink="">
          <xdr:nvSpPr>
            <xdr:cNvPr id="16385" name="Spinner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E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76200</xdr:colOff>
      <xdr:row>4</xdr:row>
      <xdr:rowOff>14287</xdr:rowOff>
    </xdr:from>
    <xdr:to>
      <xdr:col>11</xdr:col>
      <xdr:colOff>381000</xdr:colOff>
      <xdr:row>18</xdr:row>
      <xdr:rowOff>90487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2</xdr:row>
      <xdr:rowOff>52387</xdr:rowOff>
    </xdr:from>
    <xdr:to>
      <xdr:col>11</xdr:col>
      <xdr:colOff>381000</xdr:colOff>
      <xdr:row>16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24</xdr:row>
      <xdr:rowOff>52387</xdr:rowOff>
    </xdr:from>
    <xdr:to>
      <xdr:col>8</xdr:col>
      <xdr:colOff>76200</xdr:colOff>
      <xdr:row>40</xdr:row>
      <xdr:rowOff>28575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3</xdr:row>
      <xdr:rowOff>23812</xdr:rowOff>
    </xdr:from>
    <xdr:to>
      <xdr:col>12</xdr:col>
      <xdr:colOff>9525</xdr:colOff>
      <xdr:row>17</xdr:row>
      <xdr:rowOff>100012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2</xdr:row>
      <xdr:rowOff>109537</xdr:rowOff>
    </xdr:from>
    <xdr:to>
      <xdr:col>12</xdr:col>
      <xdr:colOff>295275</xdr:colOff>
      <xdr:row>16</xdr:row>
      <xdr:rowOff>185737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95725" y="49053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1</xdr:row>
      <xdr:rowOff>80962</xdr:rowOff>
    </xdr:from>
    <xdr:to>
      <xdr:col>11</xdr:col>
      <xdr:colOff>581025</xdr:colOff>
      <xdr:row>15</xdr:row>
      <xdr:rowOff>157162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72025" y="27146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6</xdr:row>
      <xdr:rowOff>138112</xdr:rowOff>
    </xdr:from>
    <xdr:to>
      <xdr:col>8</xdr:col>
      <xdr:colOff>19050</xdr:colOff>
      <xdr:row>21</xdr:row>
      <xdr:rowOff>23812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176212</xdr:rowOff>
    </xdr:from>
    <xdr:to>
      <xdr:col>14</xdr:col>
      <xdr:colOff>457200</xdr:colOff>
      <xdr:row>15</xdr:row>
      <xdr:rowOff>61912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38700" y="1762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7</xdr:col>
      <xdr:colOff>104775</xdr:colOff>
      <xdr:row>16</xdr:row>
      <xdr:rowOff>80962</xdr:rowOff>
    </xdr:from>
    <xdr:to>
      <xdr:col>14</xdr:col>
      <xdr:colOff>409575</xdr:colOff>
      <xdr:row>30</xdr:row>
      <xdr:rowOff>157162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166687</xdr:rowOff>
    </xdr:from>
    <xdr:to>
      <xdr:col>16</xdr:col>
      <xdr:colOff>333375</xdr:colOff>
      <xdr:row>16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0</xdr:row>
      <xdr:rowOff>133351</xdr:rowOff>
    </xdr:from>
    <xdr:to>
      <xdr:col>14</xdr:col>
      <xdr:colOff>419100</xdr:colOff>
      <xdr:row>20</xdr:row>
      <xdr:rowOff>142875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0</xdr:row>
      <xdr:rowOff>180975</xdr:rowOff>
    </xdr:from>
    <xdr:to>
      <xdr:col>9</xdr:col>
      <xdr:colOff>238125</xdr:colOff>
      <xdr:row>10</xdr:row>
      <xdr:rowOff>180975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4</xdr:row>
      <xdr:rowOff>14287</xdr:rowOff>
    </xdr:from>
    <xdr:to>
      <xdr:col>13</xdr:col>
      <xdr:colOff>180975</xdr:colOff>
      <xdr:row>18</xdr:row>
      <xdr:rowOff>90487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90975" y="7762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cuments/Vz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kopírování"/>
      <sheetName val="ovoce"/>
      <sheetName val="řady"/>
      <sheetName val="zisk"/>
      <sheetName val="procenta"/>
      <sheetName val="graf1"/>
      <sheetName val="graf2"/>
      <sheetName val="graf3"/>
      <sheetName val="graf4"/>
      <sheetName val="graf5"/>
      <sheetName val="graf6"/>
      <sheetName val="graf7"/>
      <sheetName val="graf8"/>
      <sheetName val="propojení 1"/>
      <sheetName val="propojení 2"/>
      <sheetName val="dnes"/>
      <sheetName val="formáty"/>
      <sheetName val="tisk"/>
      <sheetName val="databáze"/>
      <sheetName val="databázové fce"/>
      <sheetName val="souhrny"/>
      <sheetName val="seznamy"/>
      <sheetName val="fce"/>
      <sheetName val="adresy"/>
      <sheetName val="adresy2"/>
      <sheetName val="kurzy"/>
      <sheetName val="když"/>
      <sheetName val="když2"/>
      <sheetName val="když3"/>
      <sheetName val="když4"/>
      <sheetName val="svyhledat-data"/>
      <sheetName val="svyhledat-přehled"/>
      <sheetName val="svyhledat-vlak"/>
      <sheetName val="sumif-data"/>
      <sheetName val="sumif-přehled"/>
      <sheetName val="sumif-kt"/>
      <sheetName val="kt-data"/>
      <sheetName val="kt-tab"/>
      <sheetName val="kt-graf"/>
      <sheetName val="ověření"/>
      <sheetName val="řešení"/>
      <sheetName val="textové fce"/>
      <sheetName val="sloučení textu"/>
      <sheetName val="sloupce"/>
      <sheetName val="text"/>
      <sheetName val="rč"/>
      <sheetName val="den"/>
      <sheetName val="docházka"/>
      <sheetName val="předpověď"/>
      <sheetName val="pohledávka"/>
      <sheetName val="scénáře"/>
      <sheetName val="Zpráva scénáře"/>
      <sheetName val="Formuláře"/>
      <sheetName val="závislost"/>
      <sheetName val="DATA"/>
      <sheetName val="Ovládací prvky"/>
      <sheetName val="Formulářové prvky"/>
      <sheetName val="makro1"/>
      <sheetName val="makro2-data"/>
      <sheetName val="makro2-vysledky"/>
      <sheetName val="makro3-objednávka"/>
      <sheetName val="makro4-data"/>
      <sheetName val="makro4-zpracování"/>
      <sheetName val="kalendář"/>
      <sheetName val="mat. symboly"/>
      <sheetName val="faktura"/>
      <sheetName val="wordart"/>
      <sheetName val="kreslení"/>
      <sheetName val="organizační diagram"/>
      <sheetName val="cyklický diagram"/>
      <sheetName val="terčový diagram"/>
      <sheetName val="odpisy"/>
      <sheetName val="půjčka"/>
      <sheetName val="Data-formulář"/>
      <sheetName val="Tisk dat"/>
      <sheetName val="Třída"/>
      <sheetName val="Půjč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3">
          <cell r="B13">
            <v>0.05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4F4F0-A767-4024-9373-A2AE99A3CC30}">
  <dimension ref="B2:B74"/>
  <sheetViews>
    <sheetView topLeftCell="A57" workbookViewId="0">
      <selection activeCell="B75" sqref="B75"/>
    </sheetView>
  </sheetViews>
  <sheetFormatPr defaultRowHeight="15" x14ac:dyDescent="0.25"/>
  <sheetData>
    <row r="2" spans="2:2" x14ac:dyDescent="0.25">
      <c r="B2" s="38" t="s">
        <v>315</v>
      </c>
    </row>
    <row r="3" spans="2:2" x14ac:dyDescent="0.25">
      <c r="B3" s="19" t="s">
        <v>316</v>
      </c>
    </row>
    <row r="4" spans="2:2" x14ac:dyDescent="0.25">
      <c r="B4" s="44" t="s">
        <v>331</v>
      </c>
    </row>
    <row r="5" spans="2:2" x14ac:dyDescent="0.25">
      <c r="B5" t="s">
        <v>332</v>
      </c>
    </row>
    <row r="7" spans="2:2" x14ac:dyDescent="0.25">
      <c r="B7" s="38" t="s">
        <v>330</v>
      </c>
    </row>
    <row r="8" spans="2:2" x14ac:dyDescent="0.25">
      <c r="B8" t="s">
        <v>333</v>
      </c>
    </row>
    <row r="9" spans="2:2" x14ac:dyDescent="0.25">
      <c r="B9" t="s">
        <v>334</v>
      </c>
    </row>
    <row r="11" spans="2:2" x14ac:dyDescent="0.25">
      <c r="B11" s="38" t="s">
        <v>344</v>
      </c>
    </row>
    <row r="12" spans="2:2" x14ac:dyDescent="0.25">
      <c r="B12" t="s">
        <v>335</v>
      </c>
    </row>
    <row r="13" spans="2:2" x14ac:dyDescent="0.25">
      <c r="B13" t="s">
        <v>340</v>
      </c>
    </row>
    <row r="14" spans="2:2" x14ac:dyDescent="0.25">
      <c r="B14" t="s">
        <v>341</v>
      </c>
    </row>
    <row r="15" spans="2:2" x14ac:dyDescent="0.25">
      <c r="B15" t="s">
        <v>330</v>
      </c>
    </row>
    <row r="16" spans="2:2" x14ac:dyDescent="0.25">
      <c r="B16" t="s">
        <v>342</v>
      </c>
    </row>
    <row r="17" spans="2:2" x14ac:dyDescent="0.25">
      <c r="B17" t="s">
        <v>343</v>
      </c>
    </row>
    <row r="19" spans="2:2" x14ac:dyDescent="0.25">
      <c r="B19" t="s">
        <v>336</v>
      </c>
    </row>
    <row r="20" spans="2:2" x14ac:dyDescent="0.25">
      <c r="B20" t="s">
        <v>338</v>
      </c>
    </row>
    <row r="21" spans="2:2" x14ac:dyDescent="0.25">
      <c r="B21" t="s">
        <v>339</v>
      </c>
    </row>
    <row r="22" spans="2:2" x14ac:dyDescent="0.25">
      <c r="B22" t="s">
        <v>337</v>
      </c>
    </row>
    <row r="24" spans="2:2" x14ac:dyDescent="0.25">
      <c r="B24" s="38" t="s">
        <v>345</v>
      </c>
    </row>
    <row r="25" spans="2:2" x14ac:dyDescent="0.25">
      <c r="B25" s="44" t="s">
        <v>346</v>
      </c>
    </row>
    <row r="26" spans="2:2" x14ac:dyDescent="0.25">
      <c r="B26" s="44" t="s">
        <v>347</v>
      </c>
    </row>
    <row r="27" spans="2:2" x14ac:dyDescent="0.25">
      <c r="B27" t="s">
        <v>348</v>
      </c>
    </row>
    <row r="28" spans="2:2" x14ac:dyDescent="0.25">
      <c r="B28" t="s">
        <v>349</v>
      </c>
    </row>
    <row r="30" spans="2:2" x14ac:dyDescent="0.25">
      <c r="B30" s="38" t="s">
        <v>352</v>
      </c>
    </row>
    <row r="31" spans="2:2" x14ac:dyDescent="0.25">
      <c r="B31" s="19" t="s">
        <v>353</v>
      </c>
    </row>
    <row r="32" spans="2:2" x14ac:dyDescent="0.25">
      <c r="B32" s="19" t="s">
        <v>354</v>
      </c>
    </row>
    <row r="33" spans="2:2" x14ac:dyDescent="0.25">
      <c r="B33" s="19" t="s">
        <v>355</v>
      </c>
    </row>
    <row r="34" spans="2:2" x14ac:dyDescent="0.25">
      <c r="B34" s="19" t="s">
        <v>356</v>
      </c>
    </row>
    <row r="35" spans="2:2" x14ac:dyDescent="0.25">
      <c r="B35" t="s">
        <v>357</v>
      </c>
    </row>
    <row r="37" spans="2:2" x14ac:dyDescent="0.25">
      <c r="B37" t="s">
        <v>367</v>
      </c>
    </row>
    <row r="38" spans="2:2" x14ac:dyDescent="0.25">
      <c r="B38" t="s">
        <v>370</v>
      </c>
    </row>
    <row r="39" spans="2:2" x14ac:dyDescent="0.25">
      <c r="B39" t="s">
        <v>368</v>
      </c>
    </row>
    <row r="40" spans="2:2" x14ac:dyDescent="0.25">
      <c r="B40" t="s">
        <v>369</v>
      </c>
    </row>
    <row r="42" spans="2:2" x14ac:dyDescent="0.25">
      <c r="B42" s="38" t="s">
        <v>395</v>
      </c>
    </row>
    <row r="43" spans="2:2" s="19" customFormat="1" x14ac:dyDescent="0.25">
      <c r="B43" s="19" t="s">
        <v>396</v>
      </c>
    </row>
    <row r="44" spans="2:2" s="19" customFormat="1" x14ac:dyDescent="0.25">
      <c r="B44" s="19" t="s">
        <v>397</v>
      </c>
    </row>
    <row r="45" spans="2:2" s="19" customFormat="1" x14ac:dyDescent="0.25">
      <c r="B45" s="19" t="s">
        <v>398</v>
      </c>
    </row>
    <row r="46" spans="2:2" s="19" customFormat="1" x14ac:dyDescent="0.25">
      <c r="B46" s="19" t="s">
        <v>399</v>
      </c>
    </row>
    <row r="47" spans="2:2" x14ac:dyDescent="0.25">
      <c r="B47" t="s">
        <v>390</v>
      </c>
    </row>
    <row r="49" spans="2:2" x14ac:dyDescent="0.25">
      <c r="B49" t="s">
        <v>391</v>
      </c>
    </row>
    <row r="50" spans="2:2" x14ac:dyDescent="0.25">
      <c r="B50" t="s">
        <v>392</v>
      </c>
    </row>
    <row r="51" spans="2:2" x14ac:dyDescent="0.25">
      <c r="B51" t="s">
        <v>393</v>
      </c>
    </row>
    <row r="52" spans="2:2" x14ac:dyDescent="0.25">
      <c r="B52" t="s">
        <v>394</v>
      </c>
    </row>
    <row r="54" spans="2:2" x14ac:dyDescent="0.25">
      <c r="B54" s="38" t="s">
        <v>400</v>
      </c>
    </row>
    <row r="55" spans="2:2" x14ac:dyDescent="0.25">
      <c r="B55" s="37" t="s">
        <v>401</v>
      </c>
    </row>
    <row r="57" spans="2:2" x14ac:dyDescent="0.25">
      <c r="B57" s="38" t="s">
        <v>554</v>
      </c>
    </row>
    <row r="58" spans="2:2" x14ac:dyDescent="0.25">
      <c r="B58" t="s">
        <v>561</v>
      </c>
    </row>
    <row r="59" spans="2:2" x14ac:dyDescent="0.25">
      <c r="B59" s="38" t="s">
        <v>555</v>
      </c>
    </row>
    <row r="60" spans="2:2" x14ac:dyDescent="0.25">
      <c r="B60" s="38" t="s">
        <v>556</v>
      </c>
    </row>
    <row r="61" spans="2:2" x14ac:dyDescent="0.25">
      <c r="B61" s="38" t="s">
        <v>557</v>
      </c>
    </row>
    <row r="62" spans="2:2" x14ac:dyDescent="0.25">
      <c r="B62" s="38" t="s">
        <v>558</v>
      </c>
    </row>
    <row r="63" spans="2:2" x14ac:dyDescent="0.25">
      <c r="B63" s="38" t="s">
        <v>559</v>
      </c>
    </row>
    <row r="64" spans="2:2" x14ac:dyDescent="0.25">
      <c r="B64" s="38" t="s">
        <v>560</v>
      </c>
    </row>
    <row r="65" spans="2:2" x14ac:dyDescent="0.25">
      <c r="B65" t="s">
        <v>562</v>
      </c>
    </row>
    <row r="66" spans="2:2" x14ac:dyDescent="0.25">
      <c r="B66" t="s">
        <v>563</v>
      </c>
    </row>
    <row r="67" spans="2:2" x14ac:dyDescent="0.25">
      <c r="B67" s="38" t="s">
        <v>642</v>
      </c>
    </row>
    <row r="69" spans="2:2" x14ac:dyDescent="0.25">
      <c r="B69" s="38" t="s">
        <v>624</v>
      </c>
    </row>
    <row r="70" spans="2:2" x14ac:dyDescent="0.25">
      <c r="B70" t="s">
        <v>625</v>
      </c>
    </row>
    <row r="71" spans="2:2" x14ac:dyDescent="0.25">
      <c r="B71" t="s">
        <v>626</v>
      </c>
    </row>
    <row r="73" spans="2:2" x14ac:dyDescent="0.25">
      <c r="B73" s="38" t="s">
        <v>641</v>
      </c>
    </row>
    <row r="74" spans="2:2" x14ac:dyDescent="0.25">
      <c r="B74" s="19" t="s">
        <v>643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DCBEC-0137-46FA-AEA7-F9EB4E004909}">
  <dimension ref="A1:Z18"/>
  <sheetViews>
    <sheetView workbookViewId="0">
      <selection activeCell="W22" sqref="W22"/>
    </sheetView>
  </sheetViews>
  <sheetFormatPr defaultRowHeight="12.75" x14ac:dyDescent="0.2"/>
  <cols>
    <col min="1" max="1" width="13.7109375" style="46" customWidth="1"/>
    <col min="2" max="2" width="13.85546875" style="46" customWidth="1"/>
    <col min="3" max="3" width="3.7109375" style="46" customWidth="1"/>
    <col min="4" max="4" width="12.42578125" style="46" customWidth="1"/>
    <col min="5" max="5" width="12.7109375" style="46" customWidth="1"/>
    <col min="6" max="6" width="3.7109375" style="46" customWidth="1"/>
    <col min="7" max="10" width="9.140625" style="46"/>
    <col min="11" max="11" width="3.7109375" style="46" customWidth="1"/>
    <col min="12" max="16" width="7.5703125" style="46" customWidth="1"/>
    <col min="17" max="17" width="21" style="46" customWidth="1"/>
    <col min="18" max="20" width="7.5703125" style="46" customWidth="1"/>
    <col min="21" max="21" width="3.7109375" style="46" customWidth="1"/>
    <col min="22" max="22" width="18.85546875" style="46" customWidth="1"/>
    <col min="23" max="23" width="19.140625" style="46" bestFit="1" customWidth="1"/>
    <col min="24" max="24" width="3.7109375" style="46" customWidth="1"/>
    <col min="25" max="25" width="9.140625" style="46"/>
    <col min="26" max="26" width="11.7109375" style="46" bestFit="1" customWidth="1"/>
    <col min="27" max="16384" width="9.140625" style="46"/>
  </cols>
  <sheetData>
    <row r="1" spans="1:26" ht="15" x14ac:dyDescent="0.25">
      <c r="A1" s="116" t="s">
        <v>437</v>
      </c>
      <c r="B1" s="116"/>
      <c r="D1" s="116" t="s">
        <v>438</v>
      </c>
      <c r="E1" s="116"/>
      <c r="G1" s="116" t="s">
        <v>439</v>
      </c>
      <c r="H1" s="116"/>
      <c r="I1" s="116"/>
      <c r="J1" s="116"/>
      <c r="L1" s="116" t="s">
        <v>440</v>
      </c>
      <c r="M1" s="116"/>
      <c r="N1" s="116"/>
      <c r="O1" s="116"/>
      <c r="P1" s="116"/>
      <c r="Q1" s="116"/>
      <c r="R1" s="116"/>
      <c r="S1" s="116"/>
      <c r="T1" s="116"/>
      <c r="V1" s="116" t="s">
        <v>441</v>
      </c>
      <c r="W1" s="116"/>
      <c r="X1" s="56"/>
      <c r="Y1" s="116" t="s">
        <v>442</v>
      </c>
      <c r="Z1" s="116"/>
    </row>
    <row r="2" spans="1:26" ht="13.5" thickBot="1" x14ac:dyDescent="0.25"/>
    <row r="3" spans="1:26" ht="13.5" thickBot="1" x14ac:dyDescent="0.25">
      <c r="A3" s="50" t="s">
        <v>443</v>
      </c>
      <c r="B3" s="50" t="s">
        <v>443</v>
      </c>
      <c r="D3" s="50" t="s">
        <v>443</v>
      </c>
      <c r="E3" s="50" t="s">
        <v>444</v>
      </c>
      <c r="G3" s="57" t="s">
        <v>445</v>
      </c>
      <c r="H3" s="58" t="s">
        <v>446</v>
      </c>
      <c r="I3" s="59" t="s">
        <v>447</v>
      </c>
      <c r="J3" s="60" t="s">
        <v>60</v>
      </c>
      <c r="L3" s="61" t="s">
        <v>448</v>
      </c>
      <c r="M3" s="62" t="s">
        <v>431</v>
      </c>
      <c r="O3" s="110" t="s">
        <v>449</v>
      </c>
      <c r="P3" s="111"/>
      <c r="Q3" s="63" t="s">
        <v>450</v>
      </c>
      <c r="V3" s="48" t="s">
        <v>451</v>
      </c>
      <c r="W3" s="46">
        <v>7</v>
      </c>
      <c r="Y3" s="50" t="s">
        <v>1</v>
      </c>
    </row>
    <row r="4" spans="1:26" ht="13.5" thickTop="1" x14ac:dyDescent="0.2">
      <c r="A4" s="64" t="s">
        <v>11</v>
      </c>
      <c r="B4" s="64" t="s">
        <v>452</v>
      </c>
      <c r="D4" s="64" t="s">
        <v>11</v>
      </c>
      <c r="E4" s="64" t="s">
        <v>453</v>
      </c>
      <c r="G4" s="65">
        <v>1</v>
      </c>
      <c r="H4" s="66" t="s">
        <v>454</v>
      </c>
      <c r="I4" s="67" t="s">
        <v>433</v>
      </c>
      <c r="J4" s="68" t="s">
        <v>98</v>
      </c>
      <c r="L4" s="69" t="s">
        <v>25</v>
      </c>
      <c r="M4" s="70">
        <v>1</v>
      </c>
      <c r="O4" s="112">
        <v>11</v>
      </c>
      <c r="P4" s="113"/>
      <c r="Q4" s="71"/>
      <c r="V4" s="48" t="s">
        <v>455</v>
      </c>
      <c r="W4" s="46">
        <v>6</v>
      </c>
      <c r="Y4" s="48" t="s">
        <v>318</v>
      </c>
    </row>
    <row r="5" spans="1:26" x14ac:dyDescent="0.2">
      <c r="A5" s="64" t="s">
        <v>5</v>
      </c>
      <c r="B5" s="64" t="s">
        <v>12</v>
      </c>
      <c r="D5" s="64" t="s">
        <v>5</v>
      </c>
      <c r="E5" s="64" t="s">
        <v>456</v>
      </c>
      <c r="G5" s="72">
        <v>2</v>
      </c>
      <c r="H5" s="73" t="s">
        <v>457</v>
      </c>
      <c r="I5" s="74" t="s">
        <v>458</v>
      </c>
      <c r="J5" s="75" t="s">
        <v>51</v>
      </c>
      <c r="L5" s="76" t="s">
        <v>26</v>
      </c>
      <c r="M5" s="77">
        <v>2</v>
      </c>
      <c r="O5" s="112">
        <v>8</v>
      </c>
      <c r="P5" s="113"/>
      <c r="Q5" s="71"/>
      <c r="V5" s="48" t="s">
        <v>459</v>
      </c>
      <c r="W5" s="46">
        <v>2.8</v>
      </c>
      <c r="Y5" s="48" t="s">
        <v>319</v>
      </c>
    </row>
    <row r="6" spans="1:26" ht="13.5" thickBot="1" x14ac:dyDescent="0.25">
      <c r="A6" s="64" t="s">
        <v>460</v>
      </c>
      <c r="B6" s="64" t="s">
        <v>461</v>
      </c>
      <c r="D6" s="64" t="s">
        <v>452</v>
      </c>
      <c r="E6" s="64" t="s">
        <v>10</v>
      </c>
      <c r="G6" s="72">
        <v>3</v>
      </c>
      <c r="H6" s="73" t="s">
        <v>462</v>
      </c>
      <c r="I6" s="74" t="s">
        <v>463</v>
      </c>
      <c r="J6" s="75" t="s">
        <v>114</v>
      </c>
      <c r="L6" s="76" t="s">
        <v>27</v>
      </c>
      <c r="M6" s="77">
        <v>8</v>
      </c>
      <c r="O6" s="114">
        <v>12</v>
      </c>
      <c r="P6" s="115"/>
      <c r="Q6" s="78"/>
      <c r="V6" s="48" t="s">
        <v>464</v>
      </c>
      <c r="W6" s="46">
        <v>2.8</v>
      </c>
      <c r="Y6" s="48" t="s">
        <v>320</v>
      </c>
    </row>
    <row r="7" spans="1:26" x14ac:dyDescent="0.2">
      <c r="D7" s="64" t="s">
        <v>460</v>
      </c>
      <c r="E7" s="64" t="s">
        <v>465</v>
      </c>
      <c r="G7" s="72">
        <v>4</v>
      </c>
      <c r="H7" s="73" t="s">
        <v>466</v>
      </c>
      <c r="I7" s="74" t="s">
        <v>467</v>
      </c>
      <c r="J7" s="75" t="s">
        <v>118</v>
      </c>
      <c r="L7" s="76" t="s">
        <v>28</v>
      </c>
      <c r="M7" s="77">
        <v>8</v>
      </c>
      <c r="V7" s="48" t="s">
        <v>468</v>
      </c>
      <c r="W7" s="46">
        <v>2</v>
      </c>
      <c r="Y7" s="48" t="s">
        <v>321</v>
      </c>
    </row>
    <row r="8" spans="1:26" x14ac:dyDescent="0.2">
      <c r="A8" s="53" t="s">
        <v>469</v>
      </c>
      <c r="B8" s="50">
        <v>2</v>
      </c>
      <c r="D8" s="64" t="s">
        <v>12</v>
      </c>
      <c r="E8" s="64" t="s">
        <v>8</v>
      </c>
      <c r="G8" s="72">
        <v>5</v>
      </c>
      <c r="H8" s="73" t="s">
        <v>470</v>
      </c>
      <c r="I8" s="74" t="s">
        <v>471</v>
      </c>
      <c r="J8" s="75" t="s">
        <v>472</v>
      </c>
      <c r="L8" s="76" t="s">
        <v>29</v>
      </c>
      <c r="M8" s="77">
        <v>9</v>
      </c>
      <c r="V8" s="48" t="s">
        <v>473</v>
      </c>
      <c r="W8" s="46">
        <v>10</v>
      </c>
      <c r="Y8" s="48" t="s">
        <v>322</v>
      </c>
    </row>
    <row r="9" spans="1:26" x14ac:dyDescent="0.2">
      <c r="A9" s="53" t="s">
        <v>474</v>
      </c>
      <c r="B9" s="50">
        <v>2</v>
      </c>
      <c r="G9" s="72">
        <v>6</v>
      </c>
      <c r="H9" s="73" t="s">
        <v>475</v>
      </c>
      <c r="I9" s="74" t="s">
        <v>476</v>
      </c>
      <c r="J9" s="75" t="s">
        <v>477</v>
      </c>
      <c r="L9" s="76" t="s">
        <v>30</v>
      </c>
      <c r="M9" s="77">
        <v>10</v>
      </c>
      <c r="Y9" s="48" t="s">
        <v>323</v>
      </c>
    </row>
    <row r="10" spans="1:26" ht="13.5" thickBot="1" x14ac:dyDescent="0.25">
      <c r="A10" s="53" t="s">
        <v>478</v>
      </c>
      <c r="B10" s="49"/>
      <c r="D10" s="79" t="s">
        <v>479</v>
      </c>
      <c r="E10" s="79" t="s">
        <v>480</v>
      </c>
      <c r="G10" s="80">
        <v>7</v>
      </c>
      <c r="H10" s="81" t="s">
        <v>481</v>
      </c>
      <c r="I10" s="82" t="s">
        <v>482</v>
      </c>
      <c r="J10" s="83" t="s">
        <v>483</v>
      </c>
      <c r="L10" s="76" t="s">
        <v>31</v>
      </c>
      <c r="M10" s="77">
        <v>18</v>
      </c>
      <c r="V10" s="53" t="s">
        <v>484</v>
      </c>
      <c r="W10" s="52"/>
    </row>
    <row r="11" spans="1:26" ht="13.5" thickBot="1" x14ac:dyDescent="0.25">
      <c r="D11" s="79" t="s">
        <v>485</v>
      </c>
      <c r="E11" s="79" t="s">
        <v>486</v>
      </c>
      <c r="L11" s="84" t="s">
        <v>32</v>
      </c>
      <c r="M11" s="85">
        <v>19</v>
      </c>
      <c r="V11" s="53" t="s">
        <v>487</v>
      </c>
      <c r="W11" s="86"/>
      <c r="Y11" s="53" t="s">
        <v>488</v>
      </c>
      <c r="Z11" s="50">
        <v>6</v>
      </c>
    </row>
    <row r="12" spans="1:26" ht="13.5" thickBot="1" x14ac:dyDescent="0.25">
      <c r="D12" s="79" t="s">
        <v>489</v>
      </c>
      <c r="E12" s="79" t="s">
        <v>7</v>
      </c>
      <c r="G12" s="53" t="s">
        <v>445</v>
      </c>
      <c r="H12" s="50">
        <v>4</v>
      </c>
      <c r="Y12" s="53" t="s">
        <v>1</v>
      </c>
      <c r="Z12" s="49" t="str">
        <f>CHOOSE(Z11,Y4,Y5,Y6,Y7,Y8,Y9)</f>
        <v>Červen</v>
      </c>
    </row>
    <row r="13" spans="1:26" x14ac:dyDescent="0.2">
      <c r="D13" s="79" t="s">
        <v>490</v>
      </c>
      <c r="E13" s="79" t="s">
        <v>491</v>
      </c>
      <c r="L13" s="87" t="s">
        <v>448</v>
      </c>
      <c r="M13" s="88" t="s">
        <v>32</v>
      </c>
      <c r="N13" s="89" t="s">
        <v>31</v>
      </c>
      <c r="O13" s="89" t="s">
        <v>30</v>
      </c>
      <c r="P13" s="89" t="s">
        <v>29</v>
      </c>
      <c r="Q13" s="89" t="s">
        <v>28</v>
      </c>
      <c r="R13" s="89" t="s">
        <v>27</v>
      </c>
      <c r="S13" s="89" t="s">
        <v>26</v>
      </c>
      <c r="T13" s="90" t="s">
        <v>25</v>
      </c>
    </row>
    <row r="14" spans="1:26" ht="13.5" thickBot="1" x14ac:dyDescent="0.25">
      <c r="G14" s="53" t="s">
        <v>446</v>
      </c>
      <c r="H14" s="86"/>
      <c r="L14" s="91" t="s">
        <v>431</v>
      </c>
      <c r="M14" s="92">
        <v>19</v>
      </c>
      <c r="N14" s="93">
        <v>18</v>
      </c>
      <c r="O14" s="93">
        <v>10</v>
      </c>
      <c r="P14" s="93">
        <v>9</v>
      </c>
      <c r="Q14" s="93">
        <v>8</v>
      </c>
      <c r="R14" s="93">
        <v>8</v>
      </c>
      <c r="S14" s="93">
        <v>2</v>
      </c>
      <c r="T14" s="85">
        <v>1</v>
      </c>
    </row>
    <row r="15" spans="1:26" x14ac:dyDescent="0.2">
      <c r="D15" s="53" t="s">
        <v>469</v>
      </c>
      <c r="E15" s="50">
        <v>2</v>
      </c>
      <c r="G15" s="53" t="s">
        <v>447</v>
      </c>
      <c r="H15" s="94"/>
    </row>
    <row r="16" spans="1:26" x14ac:dyDescent="0.2">
      <c r="D16" s="53" t="s">
        <v>474</v>
      </c>
      <c r="E16" s="50">
        <v>2</v>
      </c>
      <c r="G16" s="53" t="s">
        <v>60</v>
      </c>
      <c r="H16" s="52"/>
    </row>
    <row r="17" spans="4:5" x14ac:dyDescent="0.2">
      <c r="D17" s="53" t="s">
        <v>492</v>
      </c>
      <c r="E17" s="50">
        <v>2</v>
      </c>
    </row>
    <row r="18" spans="4:5" x14ac:dyDescent="0.2">
      <c r="D18" s="53" t="s">
        <v>478</v>
      </c>
      <c r="E18" s="49"/>
    </row>
  </sheetData>
  <mergeCells count="10">
    <mergeCell ref="V1:W1"/>
    <mergeCell ref="Y1:Z1"/>
    <mergeCell ref="O3:P3"/>
    <mergeCell ref="O4:P4"/>
    <mergeCell ref="O5:P5"/>
    <mergeCell ref="O6:P6"/>
    <mergeCell ref="A1:B1"/>
    <mergeCell ref="D1:E1"/>
    <mergeCell ref="G1:J1"/>
    <mergeCell ref="L1:T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5255-26AF-40A2-B1CC-C15F794A82AE}">
  <dimension ref="A1:AJ6"/>
  <sheetViews>
    <sheetView workbookViewId="0">
      <selection activeCell="AD4" sqref="AD4"/>
    </sheetView>
  </sheetViews>
  <sheetFormatPr defaultRowHeight="12.75" x14ac:dyDescent="0.2"/>
  <cols>
    <col min="1" max="2" width="9.140625" style="46"/>
    <col min="3" max="3" width="3.42578125" style="46" customWidth="1"/>
    <col min="4" max="4" width="14.140625" style="46" bestFit="1" customWidth="1"/>
    <col min="5" max="5" width="9.140625" style="46"/>
    <col min="6" max="6" width="3.42578125" style="46" customWidth="1"/>
    <col min="7" max="7" width="12.7109375" style="46" customWidth="1"/>
    <col min="8" max="8" width="9.140625" style="46"/>
    <col min="9" max="9" width="3.42578125" style="46" customWidth="1"/>
    <col min="10" max="10" width="13.7109375" style="46" bestFit="1" customWidth="1"/>
    <col min="11" max="11" width="11.5703125" style="46" customWidth="1"/>
    <col min="12" max="12" width="13.42578125" style="46" customWidth="1"/>
    <col min="13" max="13" width="3.42578125" style="46" customWidth="1"/>
    <col min="14" max="14" width="13.7109375" style="46" bestFit="1" customWidth="1"/>
    <col min="15" max="15" width="9.140625" style="46"/>
    <col min="16" max="16" width="3.42578125" style="46" customWidth="1"/>
    <col min="17" max="17" width="13.7109375" style="46" bestFit="1" customWidth="1"/>
    <col min="18" max="18" width="10.28515625" style="46" customWidth="1"/>
    <col min="19" max="19" width="3.42578125" style="46" customWidth="1"/>
    <col min="20" max="20" width="13.7109375" style="46" bestFit="1" customWidth="1"/>
    <col min="21" max="21" width="10.5703125" style="46" customWidth="1"/>
    <col min="22" max="22" width="3.42578125" style="46" customWidth="1"/>
    <col min="23" max="23" width="9.140625" style="46"/>
    <col min="24" max="24" width="11.140625" style="46" customWidth="1"/>
    <col min="25" max="25" width="3.42578125" style="46" customWidth="1"/>
    <col min="26" max="26" width="11.7109375" style="46" customWidth="1"/>
    <col min="27" max="27" width="12.5703125" style="46" customWidth="1"/>
    <col min="28" max="28" width="3.42578125" style="46" customWidth="1"/>
    <col min="29" max="30" width="9.140625" style="46"/>
    <col min="31" max="31" width="3.42578125" style="46" customWidth="1"/>
    <col min="32" max="33" width="9.140625" style="46"/>
    <col min="34" max="34" width="3.42578125" style="46" customWidth="1"/>
    <col min="35" max="16384" width="9.140625" style="46"/>
  </cols>
  <sheetData>
    <row r="1" spans="1:36" ht="15" x14ac:dyDescent="0.25">
      <c r="A1" s="116" t="s">
        <v>412</v>
      </c>
      <c r="B1" s="116"/>
      <c r="D1" s="116" t="s">
        <v>413</v>
      </c>
      <c r="E1" s="116"/>
      <c r="G1" s="116" t="s">
        <v>414</v>
      </c>
      <c r="H1" s="116"/>
      <c r="J1" s="116" t="s">
        <v>415</v>
      </c>
      <c r="K1" s="116"/>
      <c r="L1" s="116"/>
      <c r="N1" s="116" t="s">
        <v>416</v>
      </c>
      <c r="O1" s="116"/>
      <c r="Q1" s="116" t="s">
        <v>417</v>
      </c>
      <c r="R1" s="116"/>
      <c r="T1" s="116" t="s">
        <v>418</v>
      </c>
      <c r="U1" s="116"/>
      <c r="W1" s="116" t="s">
        <v>419</v>
      </c>
      <c r="X1" s="116"/>
      <c r="Z1" s="116" t="s">
        <v>420</v>
      </c>
      <c r="AA1" s="116"/>
      <c r="AC1" s="116" t="s">
        <v>421</v>
      </c>
      <c r="AD1" s="116"/>
      <c r="AF1" s="116" t="s">
        <v>422</v>
      </c>
      <c r="AG1" s="116"/>
      <c r="AI1" s="116" t="s">
        <v>423</v>
      </c>
      <c r="AJ1" s="116"/>
    </row>
    <row r="2" spans="1:36" ht="15" x14ac:dyDescent="0.25">
      <c r="A2" s="47"/>
      <c r="B2" s="47"/>
    </row>
    <row r="3" spans="1:36" x14ac:dyDescent="0.2">
      <c r="A3" s="48" t="s">
        <v>424</v>
      </c>
      <c r="D3" s="48" t="s">
        <v>425</v>
      </c>
      <c r="E3" s="49"/>
      <c r="G3" s="48" t="s">
        <v>426</v>
      </c>
      <c r="H3" s="49"/>
      <c r="K3" s="50" t="s">
        <v>427</v>
      </c>
      <c r="L3" s="50" t="s">
        <v>428</v>
      </c>
      <c r="O3" s="50" t="s">
        <v>429</v>
      </c>
      <c r="R3" s="50" t="s">
        <v>427</v>
      </c>
      <c r="U3" s="50" t="s">
        <v>428</v>
      </c>
      <c r="W3" s="50" t="s">
        <v>430</v>
      </c>
      <c r="X3" s="50" t="s">
        <v>431</v>
      </c>
      <c r="Z3" s="50" t="s">
        <v>431</v>
      </c>
      <c r="AA3" s="50" t="s">
        <v>430</v>
      </c>
      <c r="AC3" s="51" t="s">
        <v>432</v>
      </c>
      <c r="AD3" s="52"/>
      <c r="AF3" s="53" t="s">
        <v>433</v>
      </c>
      <c r="AG3" s="52"/>
      <c r="AI3" s="53" t="s">
        <v>434</v>
      </c>
      <c r="AJ3" s="52"/>
    </row>
    <row r="4" spans="1:36" x14ac:dyDescent="0.2">
      <c r="A4" s="54" t="s">
        <v>435</v>
      </c>
      <c r="E4" s="49"/>
      <c r="H4" s="49"/>
      <c r="J4" s="53" t="s">
        <v>436</v>
      </c>
      <c r="K4" s="49"/>
      <c r="L4" s="49"/>
      <c r="N4" s="53" t="s">
        <v>436</v>
      </c>
      <c r="O4" s="49"/>
      <c r="Q4" s="53" t="s">
        <v>436</v>
      </c>
      <c r="R4" s="49"/>
      <c r="T4" s="53" t="s">
        <v>436</v>
      </c>
      <c r="U4" s="49"/>
      <c r="W4" s="55">
        <v>125.33</v>
      </c>
      <c r="X4" s="52"/>
      <c r="Z4" s="46">
        <v>568</v>
      </c>
      <c r="AA4" s="52"/>
    </row>
    <row r="5" spans="1:36" x14ac:dyDescent="0.2">
      <c r="A5" s="117"/>
      <c r="B5" s="117"/>
      <c r="E5" s="49"/>
      <c r="H5" s="49"/>
    </row>
    <row r="6" spans="1:36" x14ac:dyDescent="0.2">
      <c r="E6" s="49"/>
      <c r="H6" s="49"/>
    </row>
  </sheetData>
  <mergeCells count="13">
    <mergeCell ref="AF1:AG1"/>
    <mergeCell ref="AI1:AJ1"/>
    <mergeCell ref="A1:B1"/>
    <mergeCell ref="D1:E1"/>
    <mergeCell ref="G1:H1"/>
    <mergeCell ref="J1:L1"/>
    <mergeCell ref="N1:O1"/>
    <mergeCell ref="Q1:R1"/>
    <mergeCell ref="A5:B5"/>
    <mergeCell ref="T1:U1"/>
    <mergeCell ref="W1:X1"/>
    <mergeCell ref="Z1:AA1"/>
    <mergeCell ref="AC1:AD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72A89-5257-4009-B6C6-F8AA199B8F24}">
  <dimension ref="B2:K18"/>
  <sheetViews>
    <sheetView workbookViewId="0">
      <selection activeCell="I19" sqref="I19"/>
    </sheetView>
  </sheetViews>
  <sheetFormatPr defaultRowHeight="15" x14ac:dyDescent="0.25"/>
  <cols>
    <col min="2" max="2" width="11.85546875" bestFit="1" customWidth="1"/>
    <col min="5" max="5" width="14.85546875" bestFit="1" customWidth="1"/>
    <col min="9" max="9" width="11.7109375" customWidth="1"/>
    <col min="10" max="10" width="19.140625" customWidth="1"/>
  </cols>
  <sheetData>
    <row r="2" spans="2:11" x14ac:dyDescent="0.25">
      <c r="I2" t="s">
        <v>495</v>
      </c>
    </row>
    <row r="3" spans="2:11" x14ac:dyDescent="0.25">
      <c r="I3" s="20" t="s">
        <v>493</v>
      </c>
      <c r="J3" s="20" t="s">
        <v>496</v>
      </c>
      <c r="K3" s="20" t="s">
        <v>494</v>
      </c>
    </row>
    <row r="4" spans="2:11" x14ac:dyDescent="0.25">
      <c r="B4" s="20" t="s">
        <v>493</v>
      </c>
      <c r="C4" s="20" t="s">
        <v>427</v>
      </c>
      <c r="D4" s="20" t="s">
        <v>428</v>
      </c>
      <c r="E4" s="20" t="s">
        <v>534</v>
      </c>
      <c r="F4" s="20" t="s">
        <v>535</v>
      </c>
      <c r="G4" s="20" t="s">
        <v>536</v>
      </c>
      <c r="I4" s="20" t="s">
        <v>507</v>
      </c>
      <c r="J4" s="20"/>
      <c r="K4" s="20"/>
    </row>
    <row r="5" spans="2:11" x14ac:dyDescent="0.25">
      <c r="B5" s="20" t="s">
        <v>497</v>
      </c>
      <c r="C5" s="20" t="s">
        <v>498</v>
      </c>
      <c r="D5" s="20" t="s">
        <v>433</v>
      </c>
      <c r="E5" s="95">
        <v>30334</v>
      </c>
      <c r="F5" s="20">
        <v>43</v>
      </c>
      <c r="G5" s="20" t="s">
        <v>50</v>
      </c>
      <c r="I5" s="20" t="s">
        <v>504</v>
      </c>
      <c r="J5" s="20"/>
      <c r="K5" s="20"/>
    </row>
    <row r="6" spans="2:11" x14ac:dyDescent="0.25">
      <c r="B6" s="20" t="s">
        <v>499</v>
      </c>
      <c r="C6" s="20" t="s">
        <v>500</v>
      </c>
      <c r="D6" s="20" t="s">
        <v>501</v>
      </c>
      <c r="E6" s="95">
        <v>29425</v>
      </c>
      <c r="F6" s="20">
        <v>18</v>
      </c>
      <c r="G6" s="20" t="s">
        <v>51</v>
      </c>
      <c r="I6" s="20" t="s">
        <v>511</v>
      </c>
      <c r="J6" s="20"/>
      <c r="K6" s="20"/>
    </row>
    <row r="7" spans="2:11" x14ac:dyDescent="0.25">
      <c r="B7" s="20" t="s">
        <v>502</v>
      </c>
      <c r="C7" s="20" t="s">
        <v>513</v>
      </c>
      <c r="D7" s="20" t="s">
        <v>433</v>
      </c>
      <c r="E7" s="95">
        <v>28516</v>
      </c>
      <c r="F7" s="20">
        <v>94</v>
      </c>
      <c r="G7" s="20" t="s">
        <v>114</v>
      </c>
      <c r="I7" s="20" t="s">
        <v>509</v>
      </c>
      <c r="J7" s="20"/>
      <c r="K7" s="20"/>
    </row>
    <row r="8" spans="2:11" x14ac:dyDescent="0.25">
      <c r="B8" s="20" t="s">
        <v>503</v>
      </c>
      <c r="C8" s="20" t="s">
        <v>514</v>
      </c>
      <c r="D8" s="20" t="s">
        <v>518</v>
      </c>
      <c r="E8" s="95">
        <v>27607</v>
      </c>
      <c r="F8" s="20">
        <v>59</v>
      </c>
      <c r="G8" s="20" t="s">
        <v>98</v>
      </c>
      <c r="I8" s="20" t="s">
        <v>502</v>
      </c>
      <c r="J8" s="20"/>
      <c r="K8" s="20"/>
    </row>
    <row r="9" spans="2:11" x14ac:dyDescent="0.25">
      <c r="B9" s="20" t="s">
        <v>504</v>
      </c>
      <c r="C9" s="20" t="s">
        <v>515</v>
      </c>
      <c r="D9" s="20" t="s">
        <v>519</v>
      </c>
      <c r="E9" s="95">
        <v>26698</v>
      </c>
      <c r="F9" s="20">
        <v>50</v>
      </c>
      <c r="G9" s="20" t="s">
        <v>472</v>
      </c>
      <c r="I9" s="19"/>
      <c r="J9" s="19"/>
      <c r="K9" s="19"/>
    </row>
    <row r="10" spans="2:11" x14ac:dyDescent="0.25">
      <c r="B10" s="20" t="s">
        <v>505</v>
      </c>
      <c r="C10" s="20" t="s">
        <v>516</v>
      </c>
      <c r="D10" s="20" t="s">
        <v>520</v>
      </c>
      <c r="E10" s="95">
        <v>25789</v>
      </c>
      <c r="F10" s="20">
        <v>73</v>
      </c>
      <c r="G10" s="20" t="s">
        <v>531</v>
      </c>
    </row>
    <row r="11" spans="2:11" x14ac:dyDescent="0.25">
      <c r="B11" s="20" t="s">
        <v>506</v>
      </c>
      <c r="C11" s="20" t="s">
        <v>517</v>
      </c>
      <c r="D11" s="20" t="s">
        <v>521</v>
      </c>
      <c r="E11" s="95">
        <v>24880</v>
      </c>
      <c r="F11" s="20">
        <v>76</v>
      </c>
      <c r="G11" s="20" t="s">
        <v>110</v>
      </c>
    </row>
    <row r="12" spans="2:11" x14ac:dyDescent="0.25">
      <c r="B12" s="20" t="s">
        <v>507</v>
      </c>
      <c r="C12" s="20" t="s">
        <v>513</v>
      </c>
      <c r="D12" s="20" t="s">
        <v>522</v>
      </c>
      <c r="E12" s="95">
        <v>23971</v>
      </c>
      <c r="F12" s="20">
        <v>47</v>
      </c>
      <c r="G12" s="20" t="s">
        <v>114</v>
      </c>
    </row>
    <row r="13" spans="2:11" x14ac:dyDescent="0.25">
      <c r="B13" s="20" t="s">
        <v>508</v>
      </c>
      <c r="C13" s="20" t="s">
        <v>514</v>
      </c>
      <c r="D13" s="20" t="s">
        <v>523</v>
      </c>
      <c r="E13" s="95">
        <v>23062</v>
      </c>
      <c r="F13" s="20">
        <v>94</v>
      </c>
      <c r="G13" s="20" t="s">
        <v>98</v>
      </c>
    </row>
    <row r="14" spans="2:11" x14ac:dyDescent="0.25">
      <c r="B14" s="20" t="s">
        <v>509</v>
      </c>
      <c r="C14" s="20" t="s">
        <v>515</v>
      </c>
      <c r="D14" s="20" t="s">
        <v>524</v>
      </c>
      <c r="E14" s="95">
        <v>22153</v>
      </c>
      <c r="F14" s="20">
        <v>59</v>
      </c>
      <c r="G14" s="20" t="s">
        <v>472</v>
      </c>
    </row>
    <row r="15" spans="2:11" x14ac:dyDescent="0.25">
      <c r="B15" s="20" t="s">
        <v>510</v>
      </c>
      <c r="C15" s="20" t="s">
        <v>516</v>
      </c>
      <c r="D15" s="20" t="s">
        <v>525</v>
      </c>
      <c r="E15" s="95">
        <v>21244</v>
      </c>
      <c r="F15" s="20">
        <v>83</v>
      </c>
      <c r="G15" s="20" t="s">
        <v>532</v>
      </c>
    </row>
    <row r="16" spans="2:11" x14ac:dyDescent="0.25">
      <c r="B16" s="20" t="s">
        <v>511</v>
      </c>
      <c r="C16" s="20" t="s">
        <v>517</v>
      </c>
      <c r="D16" s="20" t="s">
        <v>529</v>
      </c>
      <c r="E16" s="95">
        <v>20335</v>
      </c>
      <c r="F16" s="20">
        <v>45</v>
      </c>
      <c r="G16" s="20" t="s">
        <v>477</v>
      </c>
    </row>
    <row r="17" spans="2:7" x14ac:dyDescent="0.25">
      <c r="B17" s="20" t="s">
        <v>512</v>
      </c>
      <c r="C17" s="20" t="s">
        <v>513</v>
      </c>
      <c r="D17" s="20" t="s">
        <v>530</v>
      </c>
      <c r="E17" s="95">
        <v>19426</v>
      </c>
      <c r="F17" s="20">
        <v>98</v>
      </c>
      <c r="G17" s="20" t="s">
        <v>533</v>
      </c>
    </row>
    <row r="18" spans="2:7" x14ac:dyDescent="0.25">
      <c r="B18" s="20" t="s">
        <v>528</v>
      </c>
      <c r="C18" s="20" t="s">
        <v>526</v>
      </c>
      <c r="D18" s="20" t="s">
        <v>527</v>
      </c>
      <c r="E18" s="95">
        <v>18517</v>
      </c>
      <c r="F18" s="20">
        <v>91</v>
      </c>
      <c r="G18" s="20" t="s">
        <v>51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C4183-8D05-4E4B-A1FC-AD4252BB82F0}">
  <dimension ref="A1:G10"/>
  <sheetViews>
    <sheetView workbookViewId="0">
      <selection activeCell="G19" sqref="G19"/>
    </sheetView>
  </sheetViews>
  <sheetFormatPr defaultRowHeight="12.75" x14ac:dyDescent="0.2"/>
  <cols>
    <col min="1" max="4" width="21.42578125" style="46" customWidth="1"/>
    <col min="5" max="6" width="11.28515625" style="46" customWidth="1"/>
    <col min="7" max="7" width="24.7109375" style="46" customWidth="1"/>
    <col min="8" max="16384" width="9.140625" style="46"/>
  </cols>
  <sheetData>
    <row r="1" spans="1:7" s="98" customFormat="1" ht="45" customHeight="1" x14ac:dyDescent="0.25">
      <c r="A1" s="96" t="s">
        <v>537</v>
      </c>
      <c r="B1" s="96" t="s">
        <v>538</v>
      </c>
      <c r="C1" s="96" t="s">
        <v>539</v>
      </c>
      <c r="D1" s="96" t="s">
        <v>540</v>
      </c>
      <c r="E1" s="97" t="s">
        <v>537</v>
      </c>
      <c r="F1" s="97" t="s">
        <v>541</v>
      </c>
      <c r="G1" s="97" t="s">
        <v>542</v>
      </c>
    </row>
    <row r="2" spans="1:7" x14ac:dyDescent="0.2">
      <c r="A2" s="99" t="s">
        <v>543</v>
      </c>
      <c r="B2" s="99"/>
      <c r="C2" s="99"/>
      <c r="D2" s="99"/>
    </row>
    <row r="3" spans="1:7" x14ac:dyDescent="0.2">
      <c r="A3" s="99" t="s">
        <v>544</v>
      </c>
      <c r="B3" s="99"/>
      <c r="C3" s="99"/>
      <c r="D3" s="99"/>
    </row>
    <row r="4" spans="1:7" x14ac:dyDescent="0.2">
      <c r="A4" s="99" t="s">
        <v>545</v>
      </c>
      <c r="B4" s="99"/>
      <c r="C4" s="99"/>
      <c r="D4" s="99"/>
    </row>
    <row r="5" spans="1:7" x14ac:dyDescent="0.2">
      <c r="A5" s="99" t="s">
        <v>546</v>
      </c>
      <c r="B5" s="99"/>
      <c r="C5" s="99"/>
      <c r="D5" s="99"/>
    </row>
    <row r="6" spans="1:7" x14ac:dyDescent="0.2">
      <c r="A6" s="99" t="s">
        <v>547</v>
      </c>
      <c r="B6" s="99"/>
      <c r="C6" s="99"/>
      <c r="D6" s="99"/>
    </row>
    <row r="7" spans="1:7" x14ac:dyDescent="0.2">
      <c r="A7" s="99" t="s">
        <v>548</v>
      </c>
      <c r="B7" s="99"/>
      <c r="C7" s="99"/>
      <c r="D7" s="99"/>
    </row>
    <row r="8" spans="1:7" x14ac:dyDescent="0.2">
      <c r="A8" s="99" t="s">
        <v>549</v>
      </c>
      <c r="B8" s="99"/>
      <c r="C8" s="99"/>
      <c r="D8" s="99"/>
    </row>
    <row r="9" spans="1:7" x14ac:dyDescent="0.2">
      <c r="A9" s="99" t="s">
        <v>550</v>
      </c>
      <c r="B9" s="99"/>
      <c r="C9" s="99"/>
      <c r="D9" s="99"/>
    </row>
    <row r="10" spans="1:7" x14ac:dyDescent="0.2">
      <c r="A10" s="99" t="s">
        <v>551</v>
      </c>
      <c r="B10" s="99"/>
      <c r="C10" s="99"/>
      <c r="D10" s="99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ADF7B-A034-419F-AB46-692FCCE730FF}">
  <dimension ref="A2:D42"/>
  <sheetViews>
    <sheetView tabSelected="1" workbookViewId="0">
      <selection activeCell="H9" sqref="H9"/>
    </sheetView>
  </sheetViews>
  <sheetFormatPr defaultRowHeight="15" x14ac:dyDescent="0.25"/>
  <cols>
    <col min="2" max="2" width="19.42578125" bestFit="1" customWidth="1"/>
  </cols>
  <sheetData>
    <row r="2" spans="1:4" x14ac:dyDescent="0.25">
      <c r="A2" t="s">
        <v>573</v>
      </c>
    </row>
    <row r="3" spans="1:4" x14ac:dyDescent="0.25">
      <c r="B3" s="20" t="s">
        <v>613</v>
      </c>
      <c r="C3" s="20" t="s">
        <v>148</v>
      </c>
      <c r="D3" s="20" t="s">
        <v>149</v>
      </c>
    </row>
    <row r="4" spans="1:4" x14ac:dyDescent="0.25">
      <c r="B4" s="20" t="s">
        <v>574</v>
      </c>
      <c r="C4" s="20"/>
      <c r="D4" s="20"/>
    </row>
    <row r="5" spans="1:4" x14ac:dyDescent="0.25">
      <c r="B5" s="20" t="s">
        <v>575</v>
      </c>
      <c r="C5" s="20"/>
      <c r="D5" s="20"/>
    </row>
    <row r="6" spans="1:4" x14ac:dyDescent="0.25">
      <c r="B6" s="20" t="s">
        <v>576</v>
      </c>
      <c r="C6" s="20"/>
      <c r="D6" s="20"/>
    </row>
    <row r="7" spans="1:4" x14ac:dyDescent="0.25">
      <c r="B7" s="20" t="s">
        <v>577</v>
      </c>
      <c r="C7" s="20"/>
      <c r="D7" s="20"/>
    </row>
    <row r="8" spans="1:4" x14ac:dyDescent="0.25">
      <c r="B8" s="20" t="s">
        <v>578</v>
      </c>
      <c r="C8" s="20"/>
      <c r="D8" s="20"/>
    </row>
    <row r="9" spans="1:4" x14ac:dyDescent="0.25">
      <c r="B9" s="20" t="s">
        <v>579</v>
      </c>
      <c r="C9" s="20"/>
      <c r="D9" s="20"/>
    </row>
    <row r="10" spans="1:4" x14ac:dyDescent="0.25">
      <c r="B10" s="20" t="s">
        <v>580</v>
      </c>
      <c r="C10" s="20"/>
      <c r="D10" s="20"/>
    </row>
    <row r="11" spans="1:4" x14ac:dyDescent="0.25">
      <c r="B11" s="20" t="s">
        <v>581</v>
      </c>
      <c r="C11" s="20"/>
      <c r="D11" s="20"/>
    </row>
    <row r="12" spans="1:4" x14ac:dyDescent="0.25">
      <c r="B12" s="20" t="s">
        <v>582</v>
      </c>
      <c r="C12" s="20"/>
      <c r="D12" s="20"/>
    </row>
    <row r="13" spans="1:4" x14ac:dyDescent="0.25">
      <c r="B13" s="20" t="s">
        <v>583</v>
      </c>
      <c r="C13" s="20"/>
      <c r="D13" s="20"/>
    </row>
    <row r="14" spans="1:4" x14ac:dyDescent="0.25">
      <c r="B14" s="20" t="s">
        <v>584</v>
      </c>
      <c r="C14" s="20"/>
      <c r="D14" s="20"/>
    </row>
    <row r="15" spans="1:4" x14ac:dyDescent="0.25">
      <c r="B15" s="20" t="s">
        <v>585</v>
      </c>
      <c r="C15" s="20"/>
      <c r="D15" s="20"/>
    </row>
    <row r="16" spans="1:4" x14ac:dyDescent="0.25">
      <c r="B16" s="20" t="s">
        <v>586</v>
      </c>
      <c r="C16" s="20"/>
      <c r="D16" s="20"/>
    </row>
    <row r="17" spans="2:4" x14ac:dyDescent="0.25">
      <c r="B17" s="20" t="s">
        <v>587</v>
      </c>
      <c r="C17" s="20"/>
      <c r="D17" s="20"/>
    </row>
    <row r="18" spans="2:4" x14ac:dyDescent="0.25">
      <c r="B18" s="20" t="s">
        <v>588</v>
      </c>
      <c r="C18" s="20"/>
      <c r="D18" s="20"/>
    </row>
    <row r="19" spans="2:4" x14ac:dyDescent="0.25">
      <c r="B19" s="20" t="s">
        <v>589</v>
      </c>
      <c r="C19" s="20"/>
      <c r="D19" s="20"/>
    </row>
    <row r="20" spans="2:4" x14ac:dyDescent="0.25">
      <c r="B20" s="20" t="s">
        <v>590</v>
      </c>
      <c r="C20" s="20"/>
      <c r="D20" s="20"/>
    </row>
    <row r="21" spans="2:4" x14ac:dyDescent="0.25">
      <c r="B21" s="20" t="s">
        <v>591</v>
      </c>
      <c r="C21" s="20"/>
      <c r="D21" s="20"/>
    </row>
    <row r="22" spans="2:4" x14ac:dyDescent="0.25">
      <c r="B22" s="20" t="s">
        <v>592</v>
      </c>
      <c r="C22" s="20"/>
      <c r="D22" s="20"/>
    </row>
    <row r="23" spans="2:4" x14ac:dyDescent="0.25">
      <c r="B23" s="20" t="s">
        <v>593</v>
      </c>
      <c r="C23" s="20"/>
      <c r="D23" s="20"/>
    </row>
    <row r="24" spans="2:4" x14ac:dyDescent="0.25">
      <c r="B24" s="20" t="s">
        <v>594</v>
      </c>
      <c r="C24" s="20"/>
      <c r="D24" s="20"/>
    </row>
    <row r="25" spans="2:4" x14ac:dyDescent="0.25">
      <c r="B25" s="20" t="s">
        <v>595</v>
      </c>
      <c r="C25" s="20"/>
      <c r="D25" s="20"/>
    </row>
    <row r="26" spans="2:4" x14ac:dyDescent="0.25">
      <c r="B26" s="20" t="s">
        <v>596</v>
      </c>
      <c r="C26" s="20"/>
      <c r="D26" s="20"/>
    </row>
    <row r="27" spans="2:4" x14ac:dyDescent="0.25">
      <c r="B27" s="20" t="s">
        <v>597</v>
      </c>
      <c r="C27" s="20"/>
      <c r="D27" s="20"/>
    </row>
    <row r="28" spans="2:4" x14ac:dyDescent="0.25">
      <c r="B28" s="20" t="s">
        <v>598</v>
      </c>
      <c r="C28" s="20"/>
      <c r="D28" s="20"/>
    </row>
    <row r="29" spans="2:4" x14ac:dyDescent="0.25">
      <c r="B29" s="20" t="s">
        <v>599</v>
      </c>
      <c r="C29" s="20"/>
      <c r="D29" s="20"/>
    </row>
    <row r="30" spans="2:4" x14ac:dyDescent="0.25">
      <c r="B30" s="20" t="s">
        <v>600</v>
      </c>
      <c r="C30" s="20"/>
      <c r="D30" s="20"/>
    </row>
    <row r="31" spans="2:4" x14ac:dyDescent="0.25">
      <c r="B31" s="20" t="s">
        <v>601</v>
      </c>
      <c r="C31" s="20"/>
      <c r="D31" s="20"/>
    </row>
    <row r="32" spans="2:4" x14ac:dyDescent="0.25">
      <c r="B32" s="20" t="s">
        <v>602</v>
      </c>
      <c r="C32" s="20"/>
      <c r="D32" s="20"/>
    </row>
    <row r="33" spans="2:4" x14ac:dyDescent="0.25">
      <c r="B33" s="20" t="s">
        <v>603</v>
      </c>
      <c r="C33" s="20"/>
      <c r="D33" s="20"/>
    </row>
    <row r="34" spans="2:4" x14ac:dyDescent="0.25">
      <c r="B34" s="20" t="s">
        <v>604</v>
      </c>
      <c r="C34" s="20"/>
      <c r="D34" s="20"/>
    </row>
    <row r="35" spans="2:4" x14ac:dyDescent="0.25">
      <c r="B35" s="20" t="s">
        <v>605</v>
      </c>
      <c r="C35" s="20"/>
      <c r="D35" s="20"/>
    </row>
    <row r="36" spans="2:4" x14ac:dyDescent="0.25">
      <c r="B36" s="20" t="s">
        <v>606</v>
      </c>
      <c r="C36" s="20"/>
      <c r="D36" s="20"/>
    </row>
    <row r="37" spans="2:4" x14ac:dyDescent="0.25">
      <c r="B37" s="20" t="s">
        <v>607</v>
      </c>
      <c r="C37" s="20"/>
      <c r="D37" s="20"/>
    </row>
    <row r="38" spans="2:4" x14ac:dyDescent="0.25">
      <c r="B38" s="20" t="s">
        <v>608</v>
      </c>
      <c r="C38" s="20"/>
      <c r="D38" s="20"/>
    </row>
    <row r="39" spans="2:4" x14ac:dyDescent="0.25">
      <c r="B39" s="20" t="s">
        <v>609</v>
      </c>
      <c r="C39" s="20"/>
      <c r="D39" s="20"/>
    </row>
    <row r="40" spans="2:4" x14ac:dyDescent="0.25">
      <c r="B40" s="20" t="s">
        <v>610</v>
      </c>
      <c r="C40" s="20"/>
      <c r="D40" s="20"/>
    </row>
    <row r="41" spans="2:4" x14ac:dyDescent="0.25">
      <c r="B41" s="20" t="s">
        <v>611</v>
      </c>
      <c r="C41" s="20"/>
      <c r="D41" s="20"/>
    </row>
    <row r="42" spans="2:4" x14ac:dyDescent="0.25">
      <c r="B42" s="20" t="s">
        <v>612</v>
      </c>
      <c r="C42" s="20"/>
      <c r="D42" s="20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01"/>
  <sheetViews>
    <sheetView workbookViewId="0">
      <selection activeCell="I19" sqref="I19"/>
    </sheetView>
  </sheetViews>
  <sheetFormatPr defaultRowHeight="15" x14ac:dyDescent="0.25"/>
  <cols>
    <col min="1" max="1" width="10.28515625" bestFit="1" customWidth="1"/>
    <col min="2" max="2" width="14.42578125" bestFit="1" customWidth="1"/>
    <col min="5" max="5" width="12.85546875" bestFit="1" customWidth="1"/>
    <col min="6" max="6" width="15.140625" bestFit="1" customWidth="1"/>
  </cols>
  <sheetData>
    <row r="1" spans="1:6" x14ac:dyDescent="0.25">
      <c r="A1" t="s">
        <v>3</v>
      </c>
      <c r="B1" t="s">
        <v>0</v>
      </c>
      <c r="C1" t="s">
        <v>4</v>
      </c>
      <c r="D1" t="s">
        <v>552</v>
      </c>
      <c r="E1" t="s">
        <v>553</v>
      </c>
      <c r="F1" t="s">
        <v>16</v>
      </c>
    </row>
    <row r="2" spans="1:6" x14ac:dyDescent="0.25">
      <c r="A2">
        <v>1</v>
      </c>
      <c r="B2" s="1">
        <v>36162</v>
      </c>
      <c r="C2" t="s">
        <v>8</v>
      </c>
      <c r="D2">
        <v>18</v>
      </c>
      <c r="E2">
        <v>6</v>
      </c>
      <c r="F2">
        <v>1</v>
      </c>
    </row>
    <row r="3" spans="1:6" x14ac:dyDescent="0.25">
      <c r="A3">
        <v>2</v>
      </c>
      <c r="B3" s="1">
        <v>36163</v>
      </c>
      <c r="C3" t="s">
        <v>11</v>
      </c>
      <c r="D3">
        <v>16</v>
      </c>
      <c r="E3">
        <v>8</v>
      </c>
      <c r="F3">
        <v>2</v>
      </c>
    </row>
    <row r="4" spans="1:6" x14ac:dyDescent="0.25">
      <c r="A4">
        <v>3</v>
      </c>
      <c r="B4" s="1">
        <v>36164</v>
      </c>
      <c r="C4" t="s">
        <v>9</v>
      </c>
      <c r="D4">
        <v>48</v>
      </c>
      <c r="E4">
        <v>8</v>
      </c>
      <c r="F4">
        <v>2</v>
      </c>
    </row>
    <row r="5" spans="1:6" x14ac:dyDescent="0.25">
      <c r="A5">
        <v>4</v>
      </c>
      <c r="B5" s="1">
        <v>36165</v>
      </c>
      <c r="C5" t="s">
        <v>9</v>
      </c>
      <c r="D5">
        <v>27</v>
      </c>
      <c r="E5">
        <v>2</v>
      </c>
      <c r="F5">
        <v>4</v>
      </c>
    </row>
    <row r="6" spans="1:6" x14ac:dyDescent="0.25">
      <c r="A6">
        <v>5</v>
      </c>
      <c r="B6" s="1">
        <v>36166</v>
      </c>
      <c r="C6" t="s">
        <v>13</v>
      </c>
      <c r="D6">
        <v>32</v>
      </c>
      <c r="E6">
        <v>7</v>
      </c>
      <c r="F6">
        <v>3</v>
      </c>
    </row>
    <row r="7" spans="1:6" x14ac:dyDescent="0.25">
      <c r="A7">
        <v>6</v>
      </c>
      <c r="B7" s="1">
        <v>36167</v>
      </c>
      <c r="C7" t="s">
        <v>10</v>
      </c>
      <c r="D7">
        <v>53</v>
      </c>
      <c r="E7">
        <v>2</v>
      </c>
      <c r="F7">
        <v>1</v>
      </c>
    </row>
    <row r="8" spans="1:6" x14ac:dyDescent="0.25">
      <c r="A8">
        <v>7</v>
      </c>
      <c r="B8" s="1">
        <v>36168</v>
      </c>
      <c r="C8" t="s">
        <v>10</v>
      </c>
      <c r="D8">
        <v>28</v>
      </c>
      <c r="E8">
        <v>7</v>
      </c>
      <c r="F8">
        <v>2</v>
      </c>
    </row>
    <row r="9" spans="1:6" x14ac:dyDescent="0.25">
      <c r="A9">
        <v>8</v>
      </c>
      <c r="B9" s="1">
        <v>36169</v>
      </c>
      <c r="C9" t="s">
        <v>5</v>
      </c>
      <c r="D9">
        <v>18</v>
      </c>
      <c r="E9">
        <v>4</v>
      </c>
      <c r="F9">
        <v>2</v>
      </c>
    </row>
    <row r="10" spans="1:6" x14ac:dyDescent="0.25">
      <c r="A10">
        <v>9</v>
      </c>
      <c r="B10" s="1">
        <v>36170</v>
      </c>
      <c r="C10" t="s">
        <v>5</v>
      </c>
      <c r="D10">
        <v>30</v>
      </c>
      <c r="E10">
        <v>10</v>
      </c>
      <c r="F10">
        <v>4</v>
      </c>
    </row>
    <row r="11" spans="1:6" x14ac:dyDescent="0.25">
      <c r="A11">
        <v>10</v>
      </c>
      <c r="B11" s="1">
        <v>36171</v>
      </c>
      <c r="C11" t="s">
        <v>5</v>
      </c>
      <c r="D11">
        <v>69</v>
      </c>
      <c r="E11">
        <v>1</v>
      </c>
      <c r="F11">
        <v>3</v>
      </c>
    </row>
    <row r="12" spans="1:6" x14ac:dyDescent="0.25">
      <c r="A12">
        <v>11</v>
      </c>
      <c r="B12" s="1">
        <v>36172</v>
      </c>
      <c r="C12" t="s">
        <v>9</v>
      </c>
      <c r="D12">
        <v>80</v>
      </c>
      <c r="E12">
        <v>10</v>
      </c>
      <c r="F12">
        <v>4</v>
      </c>
    </row>
    <row r="13" spans="1:6" x14ac:dyDescent="0.25">
      <c r="A13">
        <v>12</v>
      </c>
      <c r="B13" s="1">
        <v>36173</v>
      </c>
      <c r="C13" t="s">
        <v>5</v>
      </c>
      <c r="D13">
        <v>28</v>
      </c>
      <c r="E13">
        <v>5</v>
      </c>
      <c r="F13">
        <v>4</v>
      </c>
    </row>
    <row r="14" spans="1:6" x14ac:dyDescent="0.25">
      <c r="A14">
        <v>13</v>
      </c>
      <c r="B14" s="1">
        <v>36174</v>
      </c>
      <c r="C14" t="s">
        <v>10</v>
      </c>
      <c r="D14">
        <v>55</v>
      </c>
      <c r="E14">
        <v>5</v>
      </c>
      <c r="F14">
        <v>1</v>
      </c>
    </row>
    <row r="15" spans="1:6" x14ac:dyDescent="0.25">
      <c r="A15">
        <v>14</v>
      </c>
      <c r="B15" s="1">
        <v>36175</v>
      </c>
      <c r="C15" t="s">
        <v>13</v>
      </c>
      <c r="D15">
        <v>72</v>
      </c>
      <c r="E15">
        <v>7</v>
      </c>
      <c r="F15">
        <v>4</v>
      </c>
    </row>
    <row r="16" spans="1:6" x14ac:dyDescent="0.25">
      <c r="A16">
        <v>15</v>
      </c>
      <c r="B16" s="1">
        <v>36176</v>
      </c>
      <c r="C16" t="s">
        <v>9</v>
      </c>
      <c r="D16">
        <v>79</v>
      </c>
      <c r="E16">
        <v>8</v>
      </c>
      <c r="F16">
        <v>2</v>
      </c>
    </row>
    <row r="17" spans="1:6" x14ac:dyDescent="0.25">
      <c r="A17">
        <v>16</v>
      </c>
      <c r="B17" s="1">
        <v>36177</v>
      </c>
      <c r="C17" t="s">
        <v>6</v>
      </c>
      <c r="D17">
        <v>16</v>
      </c>
      <c r="E17">
        <v>3</v>
      </c>
      <c r="F17">
        <v>4</v>
      </c>
    </row>
    <row r="18" spans="1:6" x14ac:dyDescent="0.25">
      <c r="A18">
        <v>17</v>
      </c>
      <c r="B18" s="1">
        <v>36178</v>
      </c>
      <c r="C18" t="s">
        <v>12</v>
      </c>
      <c r="D18">
        <v>24</v>
      </c>
      <c r="E18">
        <v>10</v>
      </c>
      <c r="F18">
        <v>3</v>
      </c>
    </row>
    <row r="19" spans="1:6" x14ac:dyDescent="0.25">
      <c r="A19">
        <v>18</v>
      </c>
      <c r="B19" s="1">
        <v>36179</v>
      </c>
      <c r="C19" t="s">
        <v>5</v>
      </c>
      <c r="D19">
        <v>22</v>
      </c>
      <c r="E19">
        <v>4</v>
      </c>
      <c r="F19">
        <v>4</v>
      </c>
    </row>
    <row r="20" spans="1:6" x14ac:dyDescent="0.25">
      <c r="A20">
        <v>19</v>
      </c>
      <c r="B20" s="1">
        <v>36180</v>
      </c>
      <c r="C20" t="s">
        <v>12</v>
      </c>
      <c r="D20">
        <v>51</v>
      </c>
      <c r="E20">
        <v>2</v>
      </c>
      <c r="F20">
        <v>2</v>
      </c>
    </row>
    <row r="21" spans="1:6" x14ac:dyDescent="0.25">
      <c r="A21">
        <v>20</v>
      </c>
      <c r="B21" s="1">
        <v>36181</v>
      </c>
      <c r="C21" t="s">
        <v>12</v>
      </c>
      <c r="D21">
        <v>37</v>
      </c>
      <c r="E21">
        <v>4</v>
      </c>
      <c r="F21">
        <v>1</v>
      </c>
    </row>
    <row r="22" spans="1:6" x14ac:dyDescent="0.25">
      <c r="A22">
        <v>21</v>
      </c>
      <c r="B22" s="1">
        <v>36182</v>
      </c>
      <c r="C22" t="s">
        <v>12</v>
      </c>
      <c r="D22">
        <v>42</v>
      </c>
      <c r="E22">
        <v>2</v>
      </c>
      <c r="F22">
        <v>3</v>
      </c>
    </row>
    <row r="23" spans="1:6" x14ac:dyDescent="0.25">
      <c r="A23">
        <v>22</v>
      </c>
      <c r="B23" s="1">
        <v>36183</v>
      </c>
      <c r="C23" t="s">
        <v>5</v>
      </c>
      <c r="D23">
        <v>25</v>
      </c>
      <c r="E23">
        <v>2</v>
      </c>
      <c r="F23">
        <v>4</v>
      </c>
    </row>
    <row r="24" spans="1:6" x14ac:dyDescent="0.25">
      <c r="A24">
        <v>23</v>
      </c>
      <c r="B24" s="1">
        <v>36184</v>
      </c>
      <c r="C24" t="s">
        <v>12</v>
      </c>
      <c r="D24">
        <v>21</v>
      </c>
      <c r="E24">
        <v>1</v>
      </c>
      <c r="F24">
        <v>3</v>
      </c>
    </row>
    <row r="25" spans="1:6" x14ac:dyDescent="0.25">
      <c r="A25">
        <v>24</v>
      </c>
      <c r="B25" s="1">
        <v>36185</v>
      </c>
      <c r="C25" t="s">
        <v>9</v>
      </c>
      <c r="D25">
        <v>55</v>
      </c>
      <c r="E25">
        <v>10</v>
      </c>
      <c r="F25">
        <v>3</v>
      </c>
    </row>
    <row r="26" spans="1:6" x14ac:dyDescent="0.25">
      <c r="A26">
        <v>25</v>
      </c>
      <c r="B26" s="1">
        <v>36186</v>
      </c>
      <c r="C26" t="s">
        <v>12</v>
      </c>
      <c r="D26">
        <v>20</v>
      </c>
      <c r="E26">
        <v>1</v>
      </c>
      <c r="F26">
        <v>3</v>
      </c>
    </row>
    <row r="27" spans="1:6" x14ac:dyDescent="0.25">
      <c r="A27">
        <v>26</v>
      </c>
      <c r="B27" s="1">
        <v>36187</v>
      </c>
      <c r="C27" t="s">
        <v>5</v>
      </c>
      <c r="D27">
        <v>24</v>
      </c>
      <c r="E27">
        <v>5</v>
      </c>
      <c r="F27">
        <v>2</v>
      </c>
    </row>
    <row r="28" spans="1:6" x14ac:dyDescent="0.25">
      <c r="A28">
        <v>27</v>
      </c>
      <c r="B28" s="1">
        <v>36188</v>
      </c>
      <c r="C28" t="s">
        <v>13</v>
      </c>
      <c r="D28">
        <v>71</v>
      </c>
      <c r="E28">
        <v>4</v>
      </c>
      <c r="F28">
        <v>4</v>
      </c>
    </row>
    <row r="29" spans="1:6" x14ac:dyDescent="0.25">
      <c r="A29">
        <v>28</v>
      </c>
      <c r="B29" s="1">
        <v>36189</v>
      </c>
      <c r="C29" t="s">
        <v>13</v>
      </c>
      <c r="D29">
        <v>32</v>
      </c>
      <c r="E29">
        <v>3</v>
      </c>
      <c r="F29">
        <v>3</v>
      </c>
    </row>
    <row r="30" spans="1:6" x14ac:dyDescent="0.25">
      <c r="A30">
        <v>29</v>
      </c>
      <c r="B30" s="1">
        <v>36190</v>
      </c>
      <c r="C30" t="s">
        <v>12</v>
      </c>
      <c r="D30">
        <v>60</v>
      </c>
      <c r="E30">
        <v>7</v>
      </c>
      <c r="F30">
        <v>4</v>
      </c>
    </row>
    <row r="31" spans="1:6" x14ac:dyDescent="0.25">
      <c r="A31">
        <v>30</v>
      </c>
      <c r="B31" s="1">
        <v>36191</v>
      </c>
      <c r="C31" t="s">
        <v>6</v>
      </c>
      <c r="D31">
        <v>27</v>
      </c>
      <c r="E31">
        <v>1</v>
      </c>
      <c r="F31">
        <v>2</v>
      </c>
    </row>
    <row r="32" spans="1:6" x14ac:dyDescent="0.25">
      <c r="A32">
        <v>31</v>
      </c>
      <c r="B32" s="1">
        <v>36192</v>
      </c>
      <c r="C32" t="s">
        <v>11</v>
      </c>
      <c r="D32">
        <v>77</v>
      </c>
      <c r="E32">
        <v>6</v>
      </c>
      <c r="F32">
        <v>2</v>
      </c>
    </row>
    <row r="33" spans="1:6" x14ac:dyDescent="0.25">
      <c r="A33">
        <v>32</v>
      </c>
      <c r="B33" s="1">
        <v>36193</v>
      </c>
      <c r="C33" t="s">
        <v>13</v>
      </c>
      <c r="D33">
        <v>62</v>
      </c>
      <c r="E33">
        <v>6</v>
      </c>
      <c r="F33">
        <v>3</v>
      </c>
    </row>
    <row r="34" spans="1:6" x14ac:dyDescent="0.25">
      <c r="A34">
        <v>33</v>
      </c>
      <c r="B34" s="1">
        <v>36194</v>
      </c>
      <c r="C34" t="s">
        <v>10</v>
      </c>
      <c r="D34">
        <v>73</v>
      </c>
      <c r="E34">
        <v>2</v>
      </c>
      <c r="F34">
        <v>2</v>
      </c>
    </row>
    <row r="35" spans="1:6" x14ac:dyDescent="0.25">
      <c r="A35">
        <v>34</v>
      </c>
      <c r="B35" s="1">
        <v>36195</v>
      </c>
      <c r="C35" t="s">
        <v>10</v>
      </c>
      <c r="D35">
        <v>72</v>
      </c>
      <c r="E35">
        <v>7</v>
      </c>
      <c r="F35">
        <v>2</v>
      </c>
    </row>
    <row r="36" spans="1:6" x14ac:dyDescent="0.25">
      <c r="A36">
        <v>35</v>
      </c>
      <c r="B36" s="1">
        <v>36196</v>
      </c>
      <c r="C36" t="s">
        <v>5</v>
      </c>
      <c r="D36">
        <v>15</v>
      </c>
      <c r="E36">
        <v>2</v>
      </c>
      <c r="F36">
        <v>2</v>
      </c>
    </row>
    <row r="37" spans="1:6" x14ac:dyDescent="0.25">
      <c r="A37">
        <v>36</v>
      </c>
      <c r="B37" s="1">
        <v>36197</v>
      </c>
      <c r="C37" t="s">
        <v>13</v>
      </c>
      <c r="D37">
        <v>64</v>
      </c>
      <c r="E37">
        <v>10</v>
      </c>
      <c r="F37">
        <v>1</v>
      </c>
    </row>
    <row r="38" spans="1:6" x14ac:dyDescent="0.25">
      <c r="A38">
        <v>37</v>
      </c>
      <c r="B38" s="1">
        <v>36198</v>
      </c>
      <c r="C38" t="s">
        <v>6</v>
      </c>
      <c r="D38">
        <v>53</v>
      </c>
      <c r="E38">
        <v>3</v>
      </c>
      <c r="F38">
        <v>4</v>
      </c>
    </row>
    <row r="39" spans="1:6" x14ac:dyDescent="0.25">
      <c r="A39">
        <v>38</v>
      </c>
      <c r="B39" s="1">
        <v>36199</v>
      </c>
      <c r="C39" t="s">
        <v>10</v>
      </c>
      <c r="D39">
        <v>37</v>
      </c>
      <c r="E39">
        <v>7</v>
      </c>
      <c r="F39">
        <v>2</v>
      </c>
    </row>
    <row r="40" spans="1:6" x14ac:dyDescent="0.25">
      <c r="A40">
        <v>39</v>
      </c>
      <c r="B40" s="1">
        <v>36200</v>
      </c>
      <c r="C40" t="s">
        <v>6</v>
      </c>
      <c r="D40">
        <v>45</v>
      </c>
      <c r="E40">
        <v>3</v>
      </c>
      <c r="F40">
        <v>3</v>
      </c>
    </row>
    <row r="41" spans="1:6" x14ac:dyDescent="0.25">
      <c r="A41">
        <v>40</v>
      </c>
      <c r="B41" s="1">
        <v>36201</v>
      </c>
      <c r="C41" t="s">
        <v>6</v>
      </c>
      <c r="D41">
        <v>30</v>
      </c>
      <c r="E41">
        <v>10</v>
      </c>
      <c r="F41">
        <v>1</v>
      </c>
    </row>
    <row r="42" spans="1:6" x14ac:dyDescent="0.25">
      <c r="A42">
        <v>41</v>
      </c>
      <c r="B42" s="1">
        <v>36202</v>
      </c>
      <c r="C42" t="s">
        <v>5</v>
      </c>
      <c r="D42">
        <v>71</v>
      </c>
      <c r="E42">
        <v>6</v>
      </c>
      <c r="F42">
        <v>2</v>
      </c>
    </row>
    <row r="43" spans="1:6" x14ac:dyDescent="0.25">
      <c r="A43">
        <v>42</v>
      </c>
      <c r="B43" s="1">
        <v>36203</v>
      </c>
      <c r="C43" t="s">
        <v>10</v>
      </c>
      <c r="D43">
        <v>71</v>
      </c>
      <c r="E43">
        <v>3</v>
      </c>
      <c r="F43">
        <v>1</v>
      </c>
    </row>
    <row r="44" spans="1:6" x14ac:dyDescent="0.25">
      <c r="A44">
        <v>43</v>
      </c>
      <c r="B44" s="1">
        <v>36204</v>
      </c>
      <c r="C44" t="s">
        <v>10</v>
      </c>
      <c r="D44">
        <v>60</v>
      </c>
      <c r="E44">
        <v>2</v>
      </c>
      <c r="F44">
        <v>1</v>
      </c>
    </row>
    <row r="45" spans="1:6" x14ac:dyDescent="0.25">
      <c r="A45">
        <v>44</v>
      </c>
      <c r="B45" s="1">
        <v>36205</v>
      </c>
      <c r="C45" t="s">
        <v>6</v>
      </c>
      <c r="D45">
        <v>62</v>
      </c>
      <c r="E45">
        <v>6</v>
      </c>
      <c r="F45">
        <v>1</v>
      </c>
    </row>
    <row r="46" spans="1:6" x14ac:dyDescent="0.25">
      <c r="A46">
        <v>45</v>
      </c>
      <c r="B46" s="1">
        <v>36206</v>
      </c>
      <c r="C46" t="s">
        <v>13</v>
      </c>
      <c r="D46">
        <v>44</v>
      </c>
      <c r="E46">
        <v>3</v>
      </c>
      <c r="F46">
        <v>4</v>
      </c>
    </row>
    <row r="47" spans="1:6" x14ac:dyDescent="0.25">
      <c r="A47">
        <v>46</v>
      </c>
      <c r="B47" s="1">
        <v>36207</v>
      </c>
      <c r="C47" t="s">
        <v>6</v>
      </c>
      <c r="D47">
        <v>66</v>
      </c>
      <c r="E47">
        <v>4</v>
      </c>
      <c r="F47">
        <v>2</v>
      </c>
    </row>
    <row r="48" spans="1:6" x14ac:dyDescent="0.25">
      <c r="A48">
        <v>47</v>
      </c>
      <c r="B48" s="1">
        <v>36208</v>
      </c>
      <c r="C48" t="s">
        <v>7</v>
      </c>
      <c r="D48">
        <v>48</v>
      </c>
      <c r="E48">
        <v>4</v>
      </c>
      <c r="F48">
        <v>2</v>
      </c>
    </row>
    <row r="49" spans="1:6" x14ac:dyDescent="0.25">
      <c r="A49">
        <v>48</v>
      </c>
      <c r="B49" s="1">
        <v>36209</v>
      </c>
      <c r="C49" t="s">
        <v>9</v>
      </c>
      <c r="D49">
        <v>34</v>
      </c>
      <c r="E49">
        <v>10</v>
      </c>
      <c r="F49">
        <v>1</v>
      </c>
    </row>
    <row r="50" spans="1:6" x14ac:dyDescent="0.25">
      <c r="A50">
        <v>49</v>
      </c>
      <c r="B50" s="1">
        <v>36210</v>
      </c>
      <c r="C50" t="s">
        <v>6</v>
      </c>
      <c r="D50">
        <v>70</v>
      </c>
      <c r="E50">
        <v>1</v>
      </c>
      <c r="F50">
        <v>3</v>
      </c>
    </row>
    <row r="51" spans="1:6" x14ac:dyDescent="0.25">
      <c r="A51">
        <v>50</v>
      </c>
      <c r="B51" s="1">
        <v>36211</v>
      </c>
      <c r="C51" t="s">
        <v>7</v>
      </c>
      <c r="D51">
        <v>21</v>
      </c>
      <c r="E51">
        <v>10</v>
      </c>
      <c r="F51">
        <v>1</v>
      </c>
    </row>
    <row r="52" spans="1:6" x14ac:dyDescent="0.25">
      <c r="A52">
        <v>51</v>
      </c>
      <c r="B52" s="1">
        <v>36212</v>
      </c>
      <c r="C52" t="s">
        <v>6</v>
      </c>
      <c r="D52">
        <v>28</v>
      </c>
      <c r="E52">
        <v>5</v>
      </c>
      <c r="F52">
        <v>3</v>
      </c>
    </row>
    <row r="53" spans="1:6" x14ac:dyDescent="0.25">
      <c r="A53">
        <v>52</v>
      </c>
      <c r="B53" s="1">
        <v>36213</v>
      </c>
      <c r="C53" t="s">
        <v>7</v>
      </c>
      <c r="D53">
        <v>60</v>
      </c>
      <c r="E53">
        <v>5</v>
      </c>
      <c r="F53">
        <v>3</v>
      </c>
    </row>
    <row r="54" spans="1:6" x14ac:dyDescent="0.25">
      <c r="A54">
        <v>53</v>
      </c>
      <c r="B54" s="1">
        <v>36214</v>
      </c>
      <c r="C54" t="s">
        <v>13</v>
      </c>
      <c r="D54">
        <v>36</v>
      </c>
      <c r="E54">
        <v>7</v>
      </c>
      <c r="F54">
        <v>3</v>
      </c>
    </row>
    <row r="55" spans="1:6" x14ac:dyDescent="0.25">
      <c r="A55">
        <v>54</v>
      </c>
      <c r="B55" s="1">
        <v>36215</v>
      </c>
      <c r="C55" t="s">
        <v>11</v>
      </c>
      <c r="D55">
        <v>56</v>
      </c>
      <c r="E55">
        <v>1</v>
      </c>
      <c r="F55">
        <v>4</v>
      </c>
    </row>
    <row r="56" spans="1:6" x14ac:dyDescent="0.25">
      <c r="A56">
        <v>55</v>
      </c>
      <c r="B56" s="1">
        <v>36216</v>
      </c>
      <c r="C56" t="s">
        <v>13</v>
      </c>
      <c r="D56">
        <v>80</v>
      </c>
      <c r="E56">
        <v>9</v>
      </c>
      <c r="F56">
        <v>2</v>
      </c>
    </row>
    <row r="57" spans="1:6" x14ac:dyDescent="0.25">
      <c r="A57">
        <v>56</v>
      </c>
      <c r="B57" s="1">
        <v>36217</v>
      </c>
      <c r="C57" t="s">
        <v>8</v>
      </c>
      <c r="D57">
        <v>17</v>
      </c>
      <c r="E57">
        <v>8</v>
      </c>
      <c r="F57">
        <v>4</v>
      </c>
    </row>
    <row r="58" spans="1:6" x14ac:dyDescent="0.25">
      <c r="A58">
        <v>57</v>
      </c>
      <c r="B58" s="1">
        <v>36218</v>
      </c>
      <c r="C58" t="s">
        <v>11</v>
      </c>
      <c r="D58">
        <v>24</v>
      </c>
      <c r="E58">
        <v>6</v>
      </c>
      <c r="F58">
        <v>4</v>
      </c>
    </row>
    <row r="59" spans="1:6" x14ac:dyDescent="0.25">
      <c r="A59">
        <v>58</v>
      </c>
      <c r="B59" s="1">
        <v>36219</v>
      </c>
      <c r="C59" t="s">
        <v>6</v>
      </c>
      <c r="D59">
        <v>17</v>
      </c>
      <c r="E59">
        <v>6</v>
      </c>
      <c r="F59">
        <v>3</v>
      </c>
    </row>
    <row r="60" spans="1:6" x14ac:dyDescent="0.25">
      <c r="A60">
        <v>59</v>
      </c>
      <c r="B60" s="1">
        <v>36220</v>
      </c>
      <c r="C60" t="s">
        <v>6</v>
      </c>
      <c r="D60">
        <v>36</v>
      </c>
      <c r="E60">
        <v>9</v>
      </c>
      <c r="F60">
        <v>2</v>
      </c>
    </row>
    <row r="61" spans="1:6" x14ac:dyDescent="0.25">
      <c r="A61">
        <v>60</v>
      </c>
      <c r="B61" s="1">
        <v>36221</v>
      </c>
      <c r="C61" t="s">
        <v>13</v>
      </c>
      <c r="D61">
        <v>26</v>
      </c>
      <c r="E61">
        <v>6</v>
      </c>
      <c r="F61">
        <v>4</v>
      </c>
    </row>
    <row r="62" spans="1:6" x14ac:dyDescent="0.25">
      <c r="A62">
        <v>61</v>
      </c>
      <c r="B62" s="1">
        <v>36222</v>
      </c>
      <c r="C62" t="s">
        <v>6</v>
      </c>
      <c r="D62">
        <v>35</v>
      </c>
      <c r="E62">
        <v>6</v>
      </c>
      <c r="F62">
        <v>3</v>
      </c>
    </row>
    <row r="63" spans="1:6" x14ac:dyDescent="0.25">
      <c r="A63">
        <v>62</v>
      </c>
      <c r="B63" s="1">
        <v>36223</v>
      </c>
      <c r="C63" t="s">
        <v>7</v>
      </c>
      <c r="D63">
        <v>25</v>
      </c>
      <c r="E63">
        <v>5</v>
      </c>
      <c r="F63">
        <v>4</v>
      </c>
    </row>
    <row r="64" spans="1:6" x14ac:dyDescent="0.25">
      <c r="A64">
        <v>63</v>
      </c>
      <c r="B64" s="1">
        <v>36224</v>
      </c>
      <c r="C64" t="s">
        <v>5</v>
      </c>
      <c r="D64">
        <v>21</v>
      </c>
      <c r="E64">
        <v>3</v>
      </c>
      <c r="F64">
        <v>1</v>
      </c>
    </row>
    <row r="65" spans="1:6" x14ac:dyDescent="0.25">
      <c r="A65">
        <v>64</v>
      </c>
      <c r="B65" s="1">
        <v>36225</v>
      </c>
      <c r="C65" t="s">
        <v>12</v>
      </c>
      <c r="D65">
        <v>73</v>
      </c>
      <c r="E65">
        <v>4</v>
      </c>
      <c r="F65">
        <v>3</v>
      </c>
    </row>
    <row r="66" spans="1:6" x14ac:dyDescent="0.25">
      <c r="A66">
        <v>65</v>
      </c>
      <c r="B66" s="1">
        <v>36226</v>
      </c>
      <c r="C66" t="s">
        <v>10</v>
      </c>
      <c r="D66">
        <v>69</v>
      </c>
      <c r="E66">
        <v>10</v>
      </c>
      <c r="F66">
        <v>4</v>
      </c>
    </row>
    <row r="67" spans="1:6" x14ac:dyDescent="0.25">
      <c r="A67">
        <v>66</v>
      </c>
      <c r="B67" s="1">
        <v>36227</v>
      </c>
      <c r="C67" t="s">
        <v>11</v>
      </c>
      <c r="D67">
        <v>56</v>
      </c>
      <c r="E67">
        <v>8</v>
      </c>
      <c r="F67">
        <v>2</v>
      </c>
    </row>
    <row r="68" spans="1:6" x14ac:dyDescent="0.25">
      <c r="A68">
        <v>67</v>
      </c>
      <c r="B68" s="1">
        <v>36228</v>
      </c>
      <c r="C68" t="s">
        <v>8</v>
      </c>
      <c r="D68">
        <v>45</v>
      </c>
      <c r="E68">
        <v>2</v>
      </c>
      <c r="F68">
        <v>3</v>
      </c>
    </row>
    <row r="69" spans="1:6" x14ac:dyDescent="0.25">
      <c r="A69">
        <v>68</v>
      </c>
      <c r="B69" s="1">
        <v>36229</v>
      </c>
      <c r="C69" t="s">
        <v>12</v>
      </c>
      <c r="D69">
        <v>44</v>
      </c>
      <c r="E69">
        <v>8</v>
      </c>
      <c r="F69">
        <v>1</v>
      </c>
    </row>
    <row r="70" spans="1:6" x14ac:dyDescent="0.25">
      <c r="A70">
        <v>69</v>
      </c>
      <c r="B70" s="1">
        <v>36230</v>
      </c>
      <c r="C70" t="s">
        <v>12</v>
      </c>
      <c r="D70">
        <v>76</v>
      </c>
      <c r="E70">
        <v>6</v>
      </c>
      <c r="F70">
        <v>1</v>
      </c>
    </row>
    <row r="71" spans="1:6" x14ac:dyDescent="0.25">
      <c r="A71">
        <v>70</v>
      </c>
      <c r="B71" s="1">
        <v>36231</v>
      </c>
      <c r="C71" t="s">
        <v>9</v>
      </c>
      <c r="D71">
        <v>44</v>
      </c>
      <c r="E71">
        <v>4</v>
      </c>
      <c r="F71">
        <v>2</v>
      </c>
    </row>
    <row r="72" spans="1:6" x14ac:dyDescent="0.25">
      <c r="A72">
        <v>71</v>
      </c>
      <c r="B72" s="1">
        <v>36232</v>
      </c>
      <c r="C72" t="s">
        <v>5</v>
      </c>
      <c r="D72">
        <v>38</v>
      </c>
      <c r="E72">
        <v>6</v>
      </c>
      <c r="F72">
        <v>1</v>
      </c>
    </row>
    <row r="73" spans="1:6" x14ac:dyDescent="0.25">
      <c r="A73">
        <v>72</v>
      </c>
      <c r="B73" s="1">
        <v>36233</v>
      </c>
      <c r="C73" t="s">
        <v>7</v>
      </c>
      <c r="D73">
        <v>27</v>
      </c>
      <c r="E73">
        <v>5</v>
      </c>
      <c r="F73">
        <v>4</v>
      </c>
    </row>
    <row r="74" spans="1:6" x14ac:dyDescent="0.25">
      <c r="A74">
        <v>73</v>
      </c>
      <c r="B74" s="1">
        <v>36234</v>
      </c>
      <c r="C74" t="s">
        <v>11</v>
      </c>
      <c r="D74">
        <v>79</v>
      </c>
      <c r="E74">
        <v>1</v>
      </c>
      <c r="F74">
        <v>4</v>
      </c>
    </row>
    <row r="75" spans="1:6" x14ac:dyDescent="0.25">
      <c r="A75">
        <v>74</v>
      </c>
      <c r="B75" s="1">
        <v>36235</v>
      </c>
      <c r="C75" t="s">
        <v>8</v>
      </c>
      <c r="D75">
        <v>16</v>
      </c>
      <c r="E75">
        <v>3</v>
      </c>
      <c r="F75">
        <v>2</v>
      </c>
    </row>
    <row r="76" spans="1:6" x14ac:dyDescent="0.25">
      <c r="A76">
        <v>75</v>
      </c>
      <c r="B76" s="1">
        <v>36236</v>
      </c>
      <c r="C76" t="s">
        <v>11</v>
      </c>
      <c r="D76">
        <v>35</v>
      </c>
      <c r="E76">
        <v>1</v>
      </c>
      <c r="F76">
        <v>1</v>
      </c>
    </row>
    <row r="77" spans="1:6" x14ac:dyDescent="0.25">
      <c r="A77">
        <v>76</v>
      </c>
      <c r="B77" s="1">
        <v>36237</v>
      </c>
      <c r="C77" t="s">
        <v>10</v>
      </c>
      <c r="D77">
        <v>65</v>
      </c>
      <c r="E77">
        <v>7</v>
      </c>
      <c r="F77">
        <v>3</v>
      </c>
    </row>
    <row r="78" spans="1:6" x14ac:dyDescent="0.25">
      <c r="A78">
        <v>77</v>
      </c>
      <c r="B78" s="1">
        <v>36238</v>
      </c>
      <c r="C78" t="s">
        <v>8</v>
      </c>
      <c r="D78">
        <v>50</v>
      </c>
      <c r="E78">
        <v>4</v>
      </c>
      <c r="F78">
        <v>2</v>
      </c>
    </row>
    <row r="79" spans="1:6" x14ac:dyDescent="0.25">
      <c r="A79">
        <v>78</v>
      </c>
      <c r="B79" s="1">
        <v>36239</v>
      </c>
      <c r="C79" t="s">
        <v>12</v>
      </c>
      <c r="D79">
        <v>38</v>
      </c>
      <c r="E79">
        <v>2</v>
      </c>
      <c r="F79">
        <v>3</v>
      </c>
    </row>
    <row r="80" spans="1:6" x14ac:dyDescent="0.25">
      <c r="A80">
        <v>79</v>
      </c>
      <c r="B80" s="1">
        <v>36240</v>
      </c>
      <c r="C80" t="s">
        <v>10</v>
      </c>
      <c r="D80">
        <v>62</v>
      </c>
      <c r="E80">
        <v>7</v>
      </c>
      <c r="F80">
        <v>1</v>
      </c>
    </row>
    <row r="81" spans="1:6" x14ac:dyDescent="0.25">
      <c r="A81">
        <v>80</v>
      </c>
      <c r="B81" s="1">
        <v>36241</v>
      </c>
      <c r="C81" t="s">
        <v>8</v>
      </c>
      <c r="D81">
        <v>37</v>
      </c>
      <c r="E81">
        <v>6</v>
      </c>
      <c r="F81">
        <v>2</v>
      </c>
    </row>
    <row r="82" spans="1:6" x14ac:dyDescent="0.25">
      <c r="A82">
        <v>81</v>
      </c>
      <c r="B82" s="1">
        <v>36242</v>
      </c>
      <c r="C82" t="s">
        <v>8</v>
      </c>
      <c r="D82">
        <v>65</v>
      </c>
      <c r="E82">
        <v>2</v>
      </c>
      <c r="F82">
        <v>1</v>
      </c>
    </row>
    <row r="83" spans="1:6" x14ac:dyDescent="0.25">
      <c r="A83">
        <v>82</v>
      </c>
      <c r="B83" s="1">
        <v>36243</v>
      </c>
      <c r="C83" t="s">
        <v>9</v>
      </c>
      <c r="D83">
        <v>50</v>
      </c>
      <c r="E83">
        <v>7</v>
      </c>
      <c r="F83">
        <v>4</v>
      </c>
    </row>
    <row r="84" spans="1:6" x14ac:dyDescent="0.25">
      <c r="A84">
        <v>83</v>
      </c>
      <c r="B84" s="1">
        <v>36244</v>
      </c>
      <c r="C84" t="s">
        <v>7</v>
      </c>
      <c r="D84">
        <v>23</v>
      </c>
      <c r="E84">
        <v>7</v>
      </c>
      <c r="F84">
        <v>3</v>
      </c>
    </row>
    <row r="85" spans="1:6" x14ac:dyDescent="0.25">
      <c r="A85">
        <v>84</v>
      </c>
      <c r="B85" s="1">
        <v>36245</v>
      </c>
      <c r="C85" t="s">
        <v>8</v>
      </c>
      <c r="D85">
        <v>42</v>
      </c>
      <c r="E85">
        <v>5</v>
      </c>
      <c r="F85">
        <v>4</v>
      </c>
    </row>
    <row r="86" spans="1:6" x14ac:dyDescent="0.25">
      <c r="A86">
        <v>85</v>
      </c>
      <c r="B86" s="1">
        <v>36246</v>
      </c>
      <c r="C86" t="s">
        <v>10</v>
      </c>
      <c r="D86">
        <v>34</v>
      </c>
      <c r="E86">
        <v>5</v>
      </c>
      <c r="F86">
        <v>3</v>
      </c>
    </row>
    <row r="87" spans="1:6" x14ac:dyDescent="0.25">
      <c r="A87">
        <v>86</v>
      </c>
      <c r="B87" s="1">
        <v>36247</v>
      </c>
      <c r="C87" t="s">
        <v>13</v>
      </c>
      <c r="D87">
        <v>48</v>
      </c>
      <c r="E87">
        <v>3</v>
      </c>
      <c r="F87">
        <v>3</v>
      </c>
    </row>
    <row r="88" spans="1:6" x14ac:dyDescent="0.25">
      <c r="A88">
        <v>87</v>
      </c>
      <c r="B88" s="1">
        <v>36248</v>
      </c>
      <c r="C88" t="s">
        <v>6</v>
      </c>
      <c r="D88">
        <v>53</v>
      </c>
      <c r="E88">
        <v>5</v>
      </c>
      <c r="F88">
        <v>3</v>
      </c>
    </row>
    <row r="89" spans="1:6" x14ac:dyDescent="0.25">
      <c r="A89">
        <v>88</v>
      </c>
      <c r="B89" s="1">
        <v>36249</v>
      </c>
      <c r="C89" t="s">
        <v>9</v>
      </c>
      <c r="D89">
        <v>44</v>
      </c>
      <c r="E89">
        <v>9</v>
      </c>
      <c r="F89">
        <v>4</v>
      </c>
    </row>
    <row r="90" spans="1:6" x14ac:dyDescent="0.25">
      <c r="A90">
        <v>89</v>
      </c>
      <c r="B90" s="1">
        <v>36250</v>
      </c>
      <c r="C90" t="s">
        <v>11</v>
      </c>
      <c r="D90">
        <v>76</v>
      </c>
      <c r="E90">
        <v>6</v>
      </c>
      <c r="F90">
        <v>4</v>
      </c>
    </row>
    <row r="91" spans="1:6" x14ac:dyDescent="0.25">
      <c r="A91">
        <v>90</v>
      </c>
      <c r="B91" s="1">
        <v>36251</v>
      </c>
      <c r="C91" t="s">
        <v>11</v>
      </c>
      <c r="D91">
        <v>25</v>
      </c>
      <c r="E91">
        <v>4</v>
      </c>
      <c r="F91">
        <v>1</v>
      </c>
    </row>
    <row r="92" spans="1:6" x14ac:dyDescent="0.25">
      <c r="A92">
        <v>91</v>
      </c>
      <c r="B92" s="1">
        <v>36252</v>
      </c>
      <c r="C92" t="s">
        <v>12</v>
      </c>
      <c r="D92">
        <v>47</v>
      </c>
      <c r="E92">
        <v>6</v>
      </c>
      <c r="F92">
        <v>4</v>
      </c>
    </row>
    <row r="93" spans="1:6" x14ac:dyDescent="0.25">
      <c r="A93">
        <v>92</v>
      </c>
      <c r="B93" s="1">
        <v>36253</v>
      </c>
      <c r="C93" t="s">
        <v>13</v>
      </c>
      <c r="D93">
        <v>44</v>
      </c>
      <c r="E93">
        <v>7</v>
      </c>
      <c r="F93">
        <v>1</v>
      </c>
    </row>
    <row r="94" spans="1:6" x14ac:dyDescent="0.25">
      <c r="A94">
        <v>93</v>
      </c>
      <c r="B94" s="1">
        <v>36254</v>
      </c>
      <c r="C94" t="s">
        <v>11</v>
      </c>
      <c r="D94">
        <v>54</v>
      </c>
      <c r="E94">
        <v>3</v>
      </c>
      <c r="F94">
        <v>4</v>
      </c>
    </row>
    <row r="95" spans="1:6" x14ac:dyDescent="0.25">
      <c r="A95">
        <v>94</v>
      </c>
      <c r="B95" s="1">
        <v>36255</v>
      </c>
      <c r="C95" t="s">
        <v>5</v>
      </c>
      <c r="D95">
        <v>22</v>
      </c>
      <c r="E95">
        <v>3</v>
      </c>
      <c r="F95">
        <v>3</v>
      </c>
    </row>
    <row r="96" spans="1:6" x14ac:dyDescent="0.25">
      <c r="A96">
        <v>95</v>
      </c>
      <c r="B96" s="1">
        <v>36256</v>
      </c>
      <c r="C96" t="s">
        <v>11</v>
      </c>
      <c r="D96">
        <v>61</v>
      </c>
      <c r="E96">
        <v>9</v>
      </c>
      <c r="F96">
        <v>2</v>
      </c>
    </row>
    <row r="97" spans="1:6" x14ac:dyDescent="0.25">
      <c r="A97">
        <v>96</v>
      </c>
      <c r="B97" s="1">
        <v>36257</v>
      </c>
      <c r="C97" t="s">
        <v>9</v>
      </c>
      <c r="D97">
        <v>22</v>
      </c>
      <c r="E97">
        <v>5</v>
      </c>
      <c r="F97">
        <v>2</v>
      </c>
    </row>
    <row r="98" spans="1:6" x14ac:dyDescent="0.25">
      <c r="A98">
        <v>97</v>
      </c>
      <c r="B98" s="1">
        <v>36258</v>
      </c>
      <c r="C98" t="s">
        <v>9</v>
      </c>
      <c r="D98">
        <v>19</v>
      </c>
      <c r="E98">
        <v>3</v>
      </c>
      <c r="F98">
        <v>1</v>
      </c>
    </row>
    <row r="99" spans="1:6" x14ac:dyDescent="0.25">
      <c r="A99">
        <v>98</v>
      </c>
      <c r="B99" s="1">
        <v>36259</v>
      </c>
      <c r="C99" t="s">
        <v>6</v>
      </c>
      <c r="D99">
        <v>75</v>
      </c>
      <c r="E99">
        <v>2</v>
      </c>
      <c r="F99">
        <v>2</v>
      </c>
    </row>
    <row r="100" spans="1:6" x14ac:dyDescent="0.25">
      <c r="A100">
        <v>99</v>
      </c>
      <c r="B100" s="1">
        <v>36260</v>
      </c>
      <c r="C100" t="s">
        <v>12</v>
      </c>
      <c r="D100">
        <v>67</v>
      </c>
      <c r="E100">
        <v>10</v>
      </c>
      <c r="F100">
        <v>3</v>
      </c>
    </row>
    <row r="101" spans="1:6" x14ac:dyDescent="0.25">
      <c r="A101">
        <v>100</v>
      </c>
      <c r="B101" s="1">
        <v>36261</v>
      </c>
      <c r="C101" t="s">
        <v>10</v>
      </c>
      <c r="D101">
        <v>54</v>
      </c>
      <c r="E101">
        <v>10</v>
      </c>
      <c r="F101">
        <v>3</v>
      </c>
    </row>
    <row r="102" spans="1:6" x14ac:dyDescent="0.25">
      <c r="A102">
        <v>101</v>
      </c>
      <c r="B102" s="1">
        <v>36262</v>
      </c>
      <c r="C102" t="s">
        <v>6</v>
      </c>
      <c r="D102">
        <v>25</v>
      </c>
      <c r="E102">
        <v>3</v>
      </c>
      <c r="F102">
        <v>4</v>
      </c>
    </row>
    <row r="103" spans="1:6" x14ac:dyDescent="0.25">
      <c r="A103">
        <v>102</v>
      </c>
      <c r="B103" s="1">
        <v>36263</v>
      </c>
      <c r="C103" t="s">
        <v>9</v>
      </c>
      <c r="D103">
        <v>60</v>
      </c>
      <c r="E103">
        <v>9</v>
      </c>
      <c r="F103">
        <v>4</v>
      </c>
    </row>
    <row r="104" spans="1:6" x14ac:dyDescent="0.25">
      <c r="A104">
        <v>103</v>
      </c>
      <c r="B104" s="1">
        <v>36264</v>
      </c>
      <c r="C104" t="s">
        <v>10</v>
      </c>
      <c r="D104">
        <v>47</v>
      </c>
      <c r="E104">
        <v>8</v>
      </c>
      <c r="F104">
        <v>3</v>
      </c>
    </row>
    <row r="105" spans="1:6" x14ac:dyDescent="0.25">
      <c r="A105">
        <v>104</v>
      </c>
      <c r="B105" s="1">
        <v>36265</v>
      </c>
      <c r="C105" t="s">
        <v>10</v>
      </c>
      <c r="D105">
        <v>58</v>
      </c>
      <c r="E105">
        <v>8</v>
      </c>
      <c r="F105">
        <v>1</v>
      </c>
    </row>
    <row r="106" spans="1:6" x14ac:dyDescent="0.25">
      <c r="A106">
        <v>105</v>
      </c>
      <c r="B106" s="1">
        <v>36266</v>
      </c>
      <c r="C106" t="s">
        <v>9</v>
      </c>
      <c r="D106">
        <v>65</v>
      </c>
      <c r="E106">
        <v>8</v>
      </c>
      <c r="F106">
        <v>2</v>
      </c>
    </row>
    <row r="107" spans="1:6" x14ac:dyDescent="0.25">
      <c r="A107">
        <v>106</v>
      </c>
      <c r="B107" s="1">
        <v>36267</v>
      </c>
      <c r="C107" t="s">
        <v>9</v>
      </c>
      <c r="D107">
        <v>33</v>
      </c>
      <c r="E107">
        <v>10</v>
      </c>
      <c r="F107">
        <v>2</v>
      </c>
    </row>
    <row r="108" spans="1:6" x14ac:dyDescent="0.25">
      <c r="A108">
        <v>107</v>
      </c>
      <c r="B108" s="1">
        <v>36268</v>
      </c>
      <c r="C108" t="s">
        <v>6</v>
      </c>
      <c r="D108">
        <v>40</v>
      </c>
      <c r="E108">
        <v>9</v>
      </c>
      <c r="F108">
        <v>3</v>
      </c>
    </row>
    <row r="109" spans="1:6" x14ac:dyDescent="0.25">
      <c r="A109">
        <v>108</v>
      </c>
      <c r="B109" s="1">
        <v>36269</v>
      </c>
      <c r="C109" t="s">
        <v>11</v>
      </c>
      <c r="D109">
        <v>15</v>
      </c>
      <c r="E109">
        <v>9</v>
      </c>
      <c r="F109">
        <v>3</v>
      </c>
    </row>
    <row r="110" spans="1:6" x14ac:dyDescent="0.25">
      <c r="A110">
        <v>109</v>
      </c>
      <c r="B110" s="1">
        <v>36270</v>
      </c>
      <c r="C110" t="s">
        <v>13</v>
      </c>
      <c r="D110">
        <v>33</v>
      </c>
      <c r="E110">
        <v>1</v>
      </c>
      <c r="F110">
        <v>1</v>
      </c>
    </row>
    <row r="111" spans="1:6" x14ac:dyDescent="0.25">
      <c r="A111">
        <v>110</v>
      </c>
      <c r="B111" s="1">
        <v>36271</v>
      </c>
      <c r="C111" t="s">
        <v>9</v>
      </c>
      <c r="D111">
        <v>23</v>
      </c>
      <c r="E111">
        <v>4</v>
      </c>
      <c r="F111">
        <v>2</v>
      </c>
    </row>
    <row r="112" spans="1:6" x14ac:dyDescent="0.25">
      <c r="A112">
        <v>111</v>
      </c>
      <c r="B112" s="1">
        <v>36272</v>
      </c>
      <c r="C112" t="s">
        <v>11</v>
      </c>
      <c r="D112">
        <v>47</v>
      </c>
      <c r="E112">
        <v>4</v>
      </c>
      <c r="F112">
        <v>1</v>
      </c>
    </row>
    <row r="113" spans="1:6" x14ac:dyDescent="0.25">
      <c r="A113">
        <v>112</v>
      </c>
      <c r="B113" s="1">
        <v>36273</v>
      </c>
      <c r="C113" t="s">
        <v>9</v>
      </c>
      <c r="D113">
        <v>65</v>
      </c>
      <c r="E113">
        <v>3</v>
      </c>
      <c r="F113">
        <v>1</v>
      </c>
    </row>
    <row r="114" spans="1:6" x14ac:dyDescent="0.25">
      <c r="A114">
        <v>113</v>
      </c>
      <c r="B114" s="1">
        <v>36274</v>
      </c>
      <c r="C114" t="s">
        <v>9</v>
      </c>
      <c r="D114">
        <v>64</v>
      </c>
      <c r="E114">
        <v>1</v>
      </c>
      <c r="F114">
        <v>1</v>
      </c>
    </row>
    <row r="115" spans="1:6" x14ac:dyDescent="0.25">
      <c r="A115">
        <v>114</v>
      </c>
      <c r="B115" s="1">
        <v>36275</v>
      </c>
      <c r="C115" t="s">
        <v>5</v>
      </c>
      <c r="D115">
        <v>57</v>
      </c>
      <c r="E115">
        <v>6</v>
      </c>
      <c r="F115">
        <v>1</v>
      </c>
    </row>
    <row r="116" spans="1:6" x14ac:dyDescent="0.25">
      <c r="A116">
        <v>115</v>
      </c>
      <c r="B116" s="1">
        <v>36276</v>
      </c>
      <c r="C116" t="s">
        <v>7</v>
      </c>
      <c r="D116">
        <v>36</v>
      </c>
      <c r="E116">
        <v>4</v>
      </c>
      <c r="F116">
        <v>4</v>
      </c>
    </row>
    <row r="117" spans="1:6" x14ac:dyDescent="0.25">
      <c r="A117">
        <v>116</v>
      </c>
      <c r="B117" s="1">
        <v>36277</v>
      </c>
      <c r="C117" t="s">
        <v>13</v>
      </c>
      <c r="D117">
        <v>34</v>
      </c>
      <c r="E117">
        <v>6</v>
      </c>
      <c r="F117">
        <v>3</v>
      </c>
    </row>
    <row r="118" spans="1:6" x14ac:dyDescent="0.25">
      <c r="A118">
        <v>117</v>
      </c>
      <c r="B118" s="1">
        <v>36278</v>
      </c>
      <c r="C118" t="s">
        <v>10</v>
      </c>
      <c r="D118">
        <v>51</v>
      </c>
      <c r="E118">
        <v>1</v>
      </c>
      <c r="F118">
        <v>1</v>
      </c>
    </row>
    <row r="119" spans="1:6" x14ac:dyDescent="0.25">
      <c r="A119">
        <v>118</v>
      </c>
      <c r="B119" s="1">
        <v>36279</v>
      </c>
      <c r="C119" t="s">
        <v>5</v>
      </c>
      <c r="D119">
        <v>23</v>
      </c>
      <c r="E119">
        <v>9</v>
      </c>
      <c r="F119">
        <v>1</v>
      </c>
    </row>
    <row r="120" spans="1:6" x14ac:dyDescent="0.25">
      <c r="A120">
        <v>119</v>
      </c>
      <c r="B120" s="1">
        <v>36280</v>
      </c>
      <c r="C120" t="s">
        <v>13</v>
      </c>
      <c r="D120">
        <v>24</v>
      </c>
      <c r="E120">
        <v>4</v>
      </c>
      <c r="F120">
        <v>1</v>
      </c>
    </row>
    <row r="121" spans="1:6" x14ac:dyDescent="0.25">
      <c r="A121">
        <v>120</v>
      </c>
      <c r="B121" s="1">
        <v>36281</v>
      </c>
      <c r="C121" t="s">
        <v>10</v>
      </c>
      <c r="D121">
        <v>23</v>
      </c>
      <c r="E121">
        <v>8</v>
      </c>
      <c r="F121">
        <v>3</v>
      </c>
    </row>
    <row r="122" spans="1:6" x14ac:dyDescent="0.25">
      <c r="A122">
        <v>121</v>
      </c>
      <c r="B122" s="1">
        <v>36282</v>
      </c>
      <c r="C122" t="s">
        <v>12</v>
      </c>
      <c r="D122">
        <v>79</v>
      </c>
      <c r="E122">
        <v>8</v>
      </c>
      <c r="F122">
        <v>1</v>
      </c>
    </row>
    <row r="123" spans="1:6" x14ac:dyDescent="0.25">
      <c r="A123">
        <v>122</v>
      </c>
      <c r="B123" s="1">
        <v>36283</v>
      </c>
      <c r="C123" t="s">
        <v>13</v>
      </c>
      <c r="D123">
        <v>38</v>
      </c>
      <c r="E123">
        <v>5</v>
      </c>
      <c r="F123">
        <v>1</v>
      </c>
    </row>
    <row r="124" spans="1:6" x14ac:dyDescent="0.25">
      <c r="A124">
        <v>123</v>
      </c>
      <c r="B124" s="1">
        <v>36284</v>
      </c>
      <c r="C124" t="s">
        <v>12</v>
      </c>
      <c r="D124">
        <v>51</v>
      </c>
      <c r="E124">
        <v>9</v>
      </c>
      <c r="F124">
        <v>3</v>
      </c>
    </row>
    <row r="125" spans="1:6" x14ac:dyDescent="0.25">
      <c r="A125">
        <v>124</v>
      </c>
      <c r="B125" s="1">
        <v>36285</v>
      </c>
      <c r="C125" t="s">
        <v>9</v>
      </c>
      <c r="D125">
        <v>34</v>
      </c>
      <c r="E125">
        <v>5</v>
      </c>
      <c r="F125">
        <v>4</v>
      </c>
    </row>
    <row r="126" spans="1:6" x14ac:dyDescent="0.25">
      <c r="A126">
        <v>125</v>
      </c>
      <c r="B126" s="1">
        <v>36286</v>
      </c>
      <c r="C126" t="s">
        <v>8</v>
      </c>
      <c r="D126">
        <v>32</v>
      </c>
      <c r="E126">
        <v>6</v>
      </c>
      <c r="F126">
        <v>1</v>
      </c>
    </row>
    <row r="127" spans="1:6" x14ac:dyDescent="0.25">
      <c r="A127">
        <v>126</v>
      </c>
      <c r="B127" s="1">
        <v>36287</v>
      </c>
      <c r="C127" t="s">
        <v>12</v>
      </c>
      <c r="D127">
        <v>55</v>
      </c>
      <c r="E127">
        <v>5</v>
      </c>
      <c r="F127">
        <v>3</v>
      </c>
    </row>
    <row r="128" spans="1:6" x14ac:dyDescent="0.25">
      <c r="A128">
        <v>127</v>
      </c>
      <c r="B128" s="1">
        <v>36288</v>
      </c>
      <c r="C128" t="s">
        <v>13</v>
      </c>
      <c r="D128">
        <v>60</v>
      </c>
      <c r="E128">
        <v>2</v>
      </c>
      <c r="F128">
        <v>3</v>
      </c>
    </row>
    <row r="129" spans="1:6" x14ac:dyDescent="0.25">
      <c r="A129">
        <v>128</v>
      </c>
      <c r="B129" s="1">
        <v>36289</v>
      </c>
      <c r="C129" t="s">
        <v>10</v>
      </c>
      <c r="D129">
        <v>53</v>
      </c>
      <c r="E129">
        <v>3</v>
      </c>
      <c r="F129">
        <v>1</v>
      </c>
    </row>
    <row r="130" spans="1:6" x14ac:dyDescent="0.25">
      <c r="A130">
        <v>129</v>
      </c>
      <c r="B130" s="1">
        <v>36290</v>
      </c>
      <c r="C130" t="s">
        <v>10</v>
      </c>
      <c r="D130">
        <v>18</v>
      </c>
      <c r="E130">
        <v>2</v>
      </c>
      <c r="F130">
        <v>3</v>
      </c>
    </row>
    <row r="131" spans="1:6" x14ac:dyDescent="0.25">
      <c r="A131">
        <v>130</v>
      </c>
      <c r="B131" s="1">
        <v>36291</v>
      </c>
      <c r="C131" t="s">
        <v>13</v>
      </c>
      <c r="D131">
        <v>59</v>
      </c>
      <c r="E131">
        <v>6</v>
      </c>
      <c r="F131">
        <v>4</v>
      </c>
    </row>
    <row r="132" spans="1:6" x14ac:dyDescent="0.25">
      <c r="A132">
        <v>131</v>
      </c>
      <c r="B132" s="1">
        <v>36292</v>
      </c>
      <c r="C132" t="s">
        <v>8</v>
      </c>
      <c r="D132">
        <v>36</v>
      </c>
      <c r="E132">
        <v>6</v>
      </c>
      <c r="F132">
        <v>2</v>
      </c>
    </row>
    <row r="133" spans="1:6" x14ac:dyDescent="0.25">
      <c r="A133">
        <v>132</v>
      </c>
      <c r="B133" s="1">
        <v>36293</v>
      </c>
      <c r="C133" t="s">
        <v>11</v>
      </c>
      <c r="D133">
        <v>75</v>
      </c>
      <c r="E133">
        <v>10</v>
      </c>
      <c r="F133">
        <v>2</v>
      </c>
    </row>
    <row r="134" spans="1:6" x14ac:dyDescent="0.25">
      <c r="A134">
        <v>133</v>
      </c>
      <c r="B134" s="1">
        <v>36294</v>
      </c>
      <c r="C134" t="s">
        <v>13</v>
      </c>
      <c r="D134">
        <v>15</v>
      </c>
      <c r="E134">
        <v>10</v>
      </c>
      <c r="F134">
        <v>3</v>
      </c>
    </row>
    <row r="135" spans="1:6" x14ac:dyDescent="0.25">
      <c r="A135">
        <v>134</v>
      </c>
      <c r="B135" s="1">
        <v>36295</v>
      </c>
      <c r="C135" t="s">
        <v>7</v>
      </c>
      <c r="D135">
        <v>57</v>
      </c>
      <c r="E135">
        <v>1</v>
      </c>
      <c r="F135">
        <v>4</v>
      </c>
    </row>
    <row r="136" spans="1:6" x14ac:dyDescent="0.25">
      <c r="A136">
        <v>135</v>
      </c>
      <c r="B136" s="1">
        <v>36296</v>
      </c>
      <c r="C136" t="s">
        <v>12</v>
      </c>
      <c r="D136">
        <v>48</v>
      </c>
      <c r="E136">
        <v>3</v>
      </c>
      <c r="F136">
        <v>4</v>
      </c>
    </row>
    <row r="137" spans="1:6" x14ac:dyDescent="0.25">
      <c r="A137">
        <v>136</v>
      </c>
      <c r="B137" s="1">
        <v>36297</v>
      </c>
      <c r="C137" t="s">
        <v>9</v>
      </c>
      <c r="D137">
        <v>34</v>
      </c>
      <c r="E137">
        <v>2</v>
      </c>
      <c r="F137">
        <v>3</v>
      </c>
    </row>
    <row r="138" spans="1:6" x14ac:dyDescent="0.25">
      <c r="A138">
        <v>137</v>
      </c>
      <c r="B138" s="1">
        <v>36298</v>
      </c>
      <c r="C138" t="s">
        <v>11</v>
      </c>
      <c r="D138">
        <v>32</v>
      </c>
      <c r="E138">
        <v>7</v>
      </c>
      <c r="F138">
        <v>4</v>
      </c>
    </row>
    <row r="139" spans="1:6" x14ac:dyDescent="0.25">
      <c r="A139">
        <v>138</v>
      </c>
      <c r="B139" s="1">
        <v>36299</v>
      </c>
      <c r="C139" t="s">
        <v>8</v>
      </c>
      <c r="D139">
        <v>16</v>
      </c>
      <c r="E139">
        <v>2</v>
      </c>
      <c r="F139">
        <v>4</v>
      </c>
    </row>
    <row r="140" spans="1:6" x14ac:dyDescent="0.25">
      <c r="A140">
        <v>139</v>
      </c>
      <c r="B140" s="1">
        <v>36300</v>
      </c>
      <c r="C140" t="s">
        <v>12</v>
      </c>
      <c r="D140">
        <v>63</v>
      </c>
      <c r="E140">
        <v>10</v>
      </c>
      <c r="F140">
        <v>4</v>
      </c>
    </row>
    <row r="141" spans="1:6" x14ac:dyDescent="0.25">
      <c r="A141">
        <v>140</v>
      </c>
      <c r="B141" s="1">
        <v>36301</v>
      </c>
      <c r="C141" t="s">
        <v>10</v>
      </c>
      <c r="D141">
        <v>50</v>
      </c>
      <c r="E141">
        <v>10</v>
      </c>
      <c r="F141">
        <v>1</v>
      </c>
    </row>
    <row r="142" spans="1:6" x14ac:dyDescent="0.25">
      <c r="A142">
        <v>141</v>
      </c>
      <c r="B142" s="1">
        <v>36302</v>
      </c>
      <c r="C142" t="s">
        <v>6</v>
      </c>
      <c r="D142">
        <v>38</v>
      </c>
      <c r="E142">
        <v>2</v>
      </c>
      <c r="F142">
        <v>4</v>
      </c>
    </row>
    <row r="143" spans="1:6" x14ac:dyDescent="0.25">
      <c r="A143">
        <v>142</v>
      </c>
      <c r="B143" s="1">
        <v>36303</v>
      </c>
      <c r="C143" t="s">
        <v>9</v>
      </c>
      <c r="D143">
        <v>33</v>
      </c>
      <c r="E143">
        <v>1</v>
      </c>
      <c r="F143">
        <v>3</v>
      </c>
    </row>
    <row r="144" spans="1:6" x14ac:dyDescent="0.25">
      <c r="A144">
        <v>143</v>
      </c>
      <c r="B144" s="1">
        <v>36304</v>
      </c>
      <c r="C144" t="s">
        <v>10</v>
      </c>
      <c r="D144">
        <v>27</v>
      </c>
      <c r="E144">
        <v>6</v>
      </c>
      <c r="F144">
        <v>1</v>
      </c>
    </row>
    <row r="145" spans="1:6" x14ac:dyDescent="0.25">
      <c r="A145">
        <v>144</v>
      </c>
      <c r="B145" s="1">
        <v>36305</v>
      </c>
      <c r="C145" t="s">
        <v>11</v>
      </c>
      <c r="D145">
        <v>70</v>
      </c>
      <c r="E145">
        <v>1</v>
      </c>
      <c r="F145">
        <v>3</v>
      </c>
    </row>
    <row r="146" spans="1:6" x14ac:dyDescent="0.25">
      <c r="A146">
        <v>145</v>
      </c>
      <c r="B146" s="1">
        <v>36306</v>
      </c>
      <c r="C146" t="s">
        <v>8</v>
      </c>
      <c r="D146">
        <v>58</v>
      </c>
      <c r="E146">
        <v>5</v>
      </c>
      <c r="F146">
        <v>3</v>
      </c>
    </row>
    <row r="147" spans="1:6" x14ac:dyDescent="0.25">
      <c r="A147">
        <v>146</v>
      </c>
      <c r="B147" s="1">
        <v>36307</v>
      </c>
      <c r="C147" t="s">
        <v>6</v>
      </c>
      <c r="D147">
        <v>52</v>
      </c>
      <c r="E147">
        <v>10</v>
      </c>
      <c r="F147">
        <v>1</v>
      </c>
    </row>
    <row r="148" spans="1:6" x14ac:dyDescent="0.25">
      <c r="A148">
        <v>147</v>
      </c>
      <c r="B148" s="1">
        <v>36308</v>
      </c>
      <c r="C148" t="s">
        <v>12</v>
      </c>
      <c r="D148">
        <v>42</v>
      </c>
      <c r="E148">
        <v>8</v>
      </c>
      <c r="F148">
        <v>4</v>
      </c>
    </row>
    <row r="149" spans="1:6" x14ac:dyDescent="0.25">
      <c r="A149">
        <v>148</v>
      </c>
      <c r="B149" s="1">
        <v>36309</v>
      </c>
      <c r="C149" t="s">
        <v>5</v>
      </c>
      <c r="D149">
        <v>37</v>
      </c>
      <c r="E149">
        <v>2</v>
      </c>
      <c r="F149">
        <v>1</v>
      </c>
    </row>
    <row r="150" spans="1:6" x14ac:dyDescent="0.25">
      <c r="A150">
        <v>149</v>
      </c>
      <c r="B150" s="1">
        <v>36310</v>
      </c>
      <c r="C150" t="s">
        <v>11</v>
      </c>
      <c r="D150">
        <v>23</v>
      </c>
      <c r="E150">
        <v>9</v>
      </c>
      <c r="F150">
        <v>2</v>
      </c>
    </row>
    <row r="151" spans="1:6" x14ac:dyDescent="0.25">
      <c r="A151">
        <v>150</v>
      </c>
      <c r="B151" s="1">
        <v>36311</v>
      </c>
      <c r="C151" t="s">
        <v>6</v>
      </c>
      <c r="D151">
        <v>30</v>
      </c>
      <c r="E151">
        <v>6</v>
      </c>
      <c r="F151">
        <v>3</v>
      </c>
    </row>
    <row r="152" spans="1:6" x14ac:dyDescent="0.25">
      <c r="A152">
        <v>151</v>
      </c>
      <c r="B152" s="1">
        <v>36312</v>
      </c>
      <c r="C152" t="s">
        <v>6</v>
      </c>
      <c r="D152">
        <v>73</v>
      </c>
      <c r="E152">
        <v>2</v>
      </c>
      <c r="F152">
        <v>3</v>
      </c>
    </row>
    <row r="153" spans="1:6" x14ac:dyDescent="0.25">
      <c r="A153">
        <v>152</v>
      </c>
      <c r="B153" s="1">
        <v>36313</v>
      </c>
      <c r="C153" t="s">
        <v>5</v>
      </c>
      <c r="D153">
        <v>35</v>
      </c>
      <c r="E153">
        <v>5</v>
      </c>
      <c r="F153">
        <v>3</v>
      </c>
    </row>
    <row r="154" spans="1:6" x14ac:dyDescent="0.25">
      <c r="A154">
        <v>153</v>
      </c>
      <c r="B154" s="1">
        <v>36314</v>
      </c>
      <c r="C154" t="s">
        <v>10</v>
      </c>
      <c r="D154">
        <v>35</v>
      </c>
      <c r="E154">
        <v>5</v>
      </c>
      <c r="F154">
        <v>4</v>
      </c>
    </row>
    <row r="155" spans="1:6" x14ac:dyDescent="0.25">
      <c r="A155">
        <v>154</v>
      </c>
      <c r="B155" s="1">
        <v>36315</v>
      </c>
      <c r="C155" t="s">
        <v>12</v>
      </c>
      <c r="D155">
        <v>16</v>
      </c>
      <c r="E155">
        <v>10</v>
      </c>
      <c r="F155">
        <v>3</v>
      </c>
    </row>
    <row r="156" spans="1:6" x14ac:dyDescent="0.25">
      <c r="A156">
        <v>155</v>
      </c>
      <c r="B156" s="1">
        <v>36316</v>
      </c>
      <c r="C156" t="s">
        <v>13</v>
      </c>
      <c r="D156">
        <v>77</v>
      </c>
      <c r="E156">
        <v>4</v>
      </c>
      <c r="F156">
        <v>2</v>
      </c>
    </row>
    <row r="157" spans="1:6" x14ac:dyDescent="0.25">
      <c r="A157">
        <v>156</v>
      </c>
      <c r="B157" s="1">
        <v>36317</v>
      </c>
      <c r="C157" t="s">
        <v>10</v>
      </c>
      <c r="D157">
        <v>51</v>
      </c>
      <c r="E157">
        <v>3</v>
      </c>
      <c r="F157">
        <v>2</v>
      </c>
    </row>
    <row r="158" spans="1:6" x14ac:dyDescent="0.25">
      <c r="A158">
        <v>157</v>
      </c>
      <c r="B158" s="1">
        <v>36318</v>
      </c>
      <c r="C158" t="s">
        <v>11</v>
      </c>
      <c r="D158">
        <v>42</v>
      </c>
      <c r="E158">
        <v>9</v>
      </c>
      <c r="F158">
        <v>1</v>
      </c>
    </row>
    <row r="159" spans="1:6" x14ac:dyDescent="0.25">
      <c r="A159">
        <v>158</v>
      </c>
      <c r="B159" s="1">
        <v>36319</v>
      </c>
      <c r="C159" t="s">
        <v>6</v>
      </c>
      <c r="D159">
        <v>73</v>
      </c>
      <c r="E159">
        <v>8</v>
      </c>
      <c r="F159">
        <v>1</v>
      </c>
    </row>
    <row r="160" spans="1:6" x14ac:dyDescent="0.25">
      <c r="A160">
        <v>159</v>
      </c>
      <c r="B160" s="1">
        <v>36320</v>
      </c>
      <c r="C160" t="s">
        <v>7</v>
      </c>
      <c r="D160">
        <v>69</v>
      </c>
      <c r="E160">
        <v>7</v>
      </c>
      <c r="F160">
        <v>1</v>
      </c>
    </row>
    <row r="161" spans="1:6" x14ac:dyDescent="0.25">
      <c r="A161">
        <v>160</v>
      </c>
      <c r="B161" s="1">
        <v>36321</v>
      </c>
      <c r="C161" t="s">
        <v>5</v>
      </c>
      <c r="D161">
        <v>36</v>
      </c>
      <c r="E161">
        <v>8</v>
      </c>
      <c r="F161">
        <v>1</v>
      </c>
    </row>
    <row r="162" spans="1:6" x14ac:dyDescent="0.25">
      <c r="A162">
        <v>161</v>
      </c>
      <c r="B162" s="1">
        <v>36322</v>
      </c>
      <c r="C162" t="s">
        <v>8</v>
      </c>
      <c r="D162">
        <v>52</v>
      </c>
      <c r="E162">
        <v>4</v>
      </c>
      <c r="F162">
        <v>2</v>
      </c>
    </row>
    <row r="163" spans="1:6" x14ac:dyDescent="0.25">
      <c r="A163">
        <v>162</v>
      </c>
      <c r="B163" s="1">
        <v>36323</v>
      </c>
      <c r="C163" t="s">
        <v>8</v>
      </c>
      <c r="D163">
        <v>70</v>
      </c>
      <c r="E163">
        <v>9</v>
      </c>
      <c r="F163">
        <v>3</v>
      </c>
    </row>
    <row r="164" spans="1:6" x14ac:dyDescent="0.25">
      <c r="A164">
        <v>163</v>
      </c>
      <c r="B164" s="1">
        <v>36324</v>
      </c>
      <c r="C164" t="s">
        <v>9</v>
      </c>
      <c r="D164">
        <v>69</v>
      </c>
      <c r="E164">
        <v>4</v>
      </c>
      <c r="F164">
        <v>1</v>
      </c>
    </row>
    <row r="165" spans="1:6" x14ac:dyDescent="0.25">
      <c r="A165">
        <v>164</v>
      </c>
      <c r="B165" s="1">
        <v>36325</v>
      </c>
      <c r="C165" t="s">
        <v>5</v>
      </c>
      <c r="D165">
        <v>35</v>
      </c>
      <c r="E165">
        <v>7</v>
      </c>
      <c r="F165">
        <v>2</v>
      </c>
    </row>
    <row r="166" spans="1:6" x14ac:dyDescent="0.25">
      <c r="A166">
        <v>165</v>
      </c>
      <c r="B166" s="1">
        <v>36326</v>
      </c>
      <c r="C166" t="s">
        <v>9</v>
      </c>
      <c r="D166">
        <v>53</v>
      </c>
      <c r="E166">
        <v>7</v>
      </c>
      <c r="F166">
        <v>2</v>
      </c>
    </row>
    <row r="167" spans="1:6" x14ac:dyDescent="0.25">
      <c r="A167">
        <v>166</v>
      </c>
      <c r="B167" s="1">
        <v>36327</v>
      </c>
      <c r="C167" t="s">
        <v>7</v>
      </c>
      <c r="D167">
        <v>80</v>
      </c>
      <c r="E167">
        <v>5</v>
      </c>
      <c r="F167">
        <v>4</v>
      </c>
    </row>
    <row r="168" spans="1:6" x14ac:dyDescent="0.25">
      <c r="A168">
        <v>167</v>
      </c>
      <c r="B168" s="1">
        <v>36328</v>
      </c>
      <c r="C168" t="s">
        <v>12</v>
      </c>
      <c r="D168">
        <v>20</v>
      </c>
      <c r="E168">
        <v>6</v>
      </c>
      <c r="F168">
        <v>4</v>
      </c>
    </row>
    <row r="169" spans="1:6" x14ac:dyDescent="0.25">
      <c r="A169">
        <v>168</v>
      </c>
      <c r="B169" s="1">
        <v>36329</v>
      </c>
      <c r="C169" t="s">
        <v>7</v>
      </c>
      <c r="D169">
        <v>18</v>
      </c>
      <c r="E169">
        <v>8</v>
      </c>
      <c r="F169">
        <v>4</v>
      </c>
    </row>
    <row r="170" spans="1:6" x14ac:dyDescent="0.25">
      <c r="A170">
        <v>169</v>
      </c>
      <c r="B170" s="1">
        <v>36330</v>
      </c>
      <c r="C170" t="s">
        <v>7</v>
      </c>
      <c r="D170">
        <v>61</v>
      </c>
      <c r="E170">
        <v>6</v>
      </c>
      <c r="F170">
        <v>1</v>
      </c>
    </row>
    <row r="171" spans="1:6" x14ac:dyDescent="0.25">
      <c r="A171">
        <v>170</v>
      </c>
      <c r="B171" s="1">
        <v>36331</v>
      </c>
      <c r="C171" t="s">
        <v>5</v>
      </c>
      <c r="D171">
        <v>70</v>
      </c>
      <c r="E171">
        <v>6</v>
      </c>
      <c r="F171">
        <v>4</v>
      </c>
    </row>
    <row r="172" spans="1:6" x14ac:dyDescent="0.25">
      <c r="A172">
        <v>171</v>
      </c>
      <c r="B172" s="1">
        <v>36332</v>
      </c>
      <c r="C172" t="s">
        <v>5</v>
      </c>
      <c r="D172">
        <v>68</v>
      </c>
      <c r="E172">
        <v>2</v>
      </c>
      <c r="F172">
        <v>3</v>
      </c>
    </row>
    <row r="173" spans="1:6" x14ac:dyDescent="0.25">
      <c r="A173">
        <v>172</v>
      </c>
      <c r="B173" s="1">
        <v>36333</v>
      </c>
      <c r="C173" t="s">
        <v>6</v>
      </c>
      <c r="D173">
        <v>29</v>
      </c>
      <c r="E173">
        <v>9</v>
      </c>
      <c r="F173">
        <v>4</v>
      </c>
    </row>
    <row r="174" spans="1:6" x14ac:dyDescent="0.25">
      <c r="A174">
        <v>173</v>
      </c>
      <c r="B174" s="1">
        <v>36334</v>
      </c>
      <c r="C174" t="s">
        <v>12</v>
      </c>
      <c r="D174">
        <v>72</v>
      </c>
      <c r="E174">
        <v>6</v>
      </c>
      <c r="F174">
        <v>4</v>
      </c>
    </row>
    <row r="175" spans="1:6" x14ac:dyDescent="0.25">
      <c r="A175">
        <v>174</v>
      </c>
      <c r="B175" s="1">
        <v>36335</v>
      </c>
      <c r="C175" t="s">
        <v>12</v>
      </c>
      <c r="D175">
        <v>40</v>
      </c>
      <c r="E175">
        <v>7</v>
      </c>
      <c r="F175">
        <v>4</v>
      </c>
    </row>
    <row r="176" spans="1:6" x14ac:dyDescent="0.25">
      <c r="A176">
        <v>175</v>
      </c>
      <c r="B176" s="1">
        <v>36336</v>
      </c>
      <c r="C176" t="s">
        <v>7</v>
      </c>
      <c r="D176">
        <v>77</v>
      </c>
      <c r="E176">
        <v>6</v>
      </c>
      <c r="F176">
        <v>2</v>
      </c>
    </row>
    <row r="177" spans="1:6" x14ac:dyDescent="0.25">
      <c r="A177">
        <v>176</v>
      </c>
      <c r="B177" s="1">
        <v>36337</v>
      </c>
      <c r="C177" t="s">
        <v>8</v>
      </c>
      <c r="D177">
        <v>17</v>
      </c>
      <c r="E177">
        <v>7</v>
      </c>
      <c r="F177">
        <v>3</v>
      </c>
    </row>
    <row r="178" spans="1:6" x14ac:dyDescent="0.25">
      <c r="A178">
        <v>177</v>
      </c>
      <c r="B178" s="1">
        <v>36338</v>
      </c>
      <c r="C178" t="s">
        <v>11</v>
      </c>
      <c r="D178">
        <v>18</v>
      </c>
      <c r="E178">
        <v>6</v>
      </c>
      <c r="F178">
        <v>3</v>
      </c>
    </row>
    <row r="179" spans="1:6" x14ac:dyDescent="0.25">
      <c r="A179">
        <v>178</v>
      </c>
      <c r="B179" s="1">
        <v>36339</v>
      </c>
      <c r="C179" t="s">
        <v>12</v>
      </c>
      <c r="D179">
        <v>34</v>
      </c>
      <c r="E179">
        <v>2</v>
      </c>
      <c r="F179">
        <v>4</v>
      </c>
    </row>
    <row r="180" spans="1:6" x14ac:dyDescent="0.25">
      <c r="A180">
        <v>179</v>
      </c>
      <c r="B180" s="1">
        <v>36340</v>
      </c>
      <c r="C180" t="s">
        <v>11</v>
      </c>
      <c r="D180">
        <v>71</v>
      </c>
      <c r="E180">
        <v>9</v>
      </c>
      <c r="F180">
        <v>1</v>
      </c>
    </row>
    <row r="181" spans="1:6" x14ac:dyDescent="0.25">
      <c r="A181">
        <v>180</v>
      </c>
      <c r="B181" s="1">
        <v>36341</v>
      </c>
      <c r="C181" t="s">
        <v>9</v>
      </c>
      <c r="D181">
        <v>22</v>
      </c>
      <c r="E181">
        <v>8</v>
      </c>
      <c r="F181">
        <v>4</v>
      </c>
    </row>
    <row r="182" spans="1:6" x14ac:dyDescent="0.25">
      <c r="A182">
        <v>181</v>
      </c>
      <c r="B182" s="1">
        <v>36342</v>
      </c>
      <c r="C182" t="s">
        <v>10</v>
      </c>
      <c r="D182">
        <v>55</v>
      </c>
      <c r="E182">
        <v>7</v>
      </c>
      <c r="F182">
        <v>1</v>
      </c>
    </row>
    <row r="183" spans="1:6" x14ac:dyDescent="0.25">
      <c r="A183">
        <v>182</v>
      </c>
      <c r="B183" s="1">
        <v>36343</v>
      </c>
      <c r="C183" t="s">
        <v>9</v>
      </c>
      <c r="D183">
        <v>32</v>
      </c>
      <c r="E183">
        <v>2</v>
      </c>
      <c r="F183">
        <v>1</v>
      </c>
    </row>
    <row r="184" spans="1:6" x14ac:dyDescent="0.25">
      <c r="A184">
        <v>183</v>
      </c>
      <c r="B184" s="1">
        <v>36344</v>
      </c>
      <c r="C184" t="s">
        <v>11</v>
      </c>
      <c r="D184">
        <v>31</v>
      </c>
      <c r="E184">
        <v>2</v>
      </c>
      <c r="F184">
        <v>1</v>
      </c>
    </row>
    <row r="185" spans="1:6" x14ac:dyDescent="0.25">
      <c r="A185">
        <v>184</v>
      </c>
      <c r="B185" s="1">
        <v>36345</v>
      </c>
      <c r="C185" t="s">
        <v>13</v>
      </c>
      <c r="D185">
        <v>77</v>
      </c>
      <c r="E185">
        <v>1</v>
      </c>
      <c r="F185">
        <v>1</v>
      </c>
    </row>
    <row r="186" spans="1:6" x14ac:dyDescent="0.25">
      <c r="A186">
        <v>185</v>
      </c>
      <c r="B186" s="1">
        <v>36346</v>
      </c>
      <c r="C186" t="s">
        <v>9</v>
      </c>
      <c r="D186">
        <v>37</v>
      </c>
      <c r="E186">
        <v>2</v>
      </c>
      <c r="F186">
        <v>1</v>
      </c>
    </row>
    <row r="187" spans="1:6" x14ac:dyDescent="0.25">
      <c r="A187">
        <v>186</v>
      </c>
      <c r="B187" s="1">
        <v>36347</v>
      </c>
      <c r="C187" t="s">
        <v>7</v>
      </c>
      <c r="D187">
        <v>80</v>
      </c>
      <c r="E187">
        <v>4</v>
      </c>
      <c r="F187">
        <v>1</v>
      </c>
    </row>
    <row r="188" spans="1:6" x14ac:dyDescent="0.25">
      <c r="A188">
        <v>187</v>
      </c>
      <c r="B188" s="1">
        <v>36348</v>
      </c>
      <c r="C188" t="s">
        <v>8</v>
      </c>
      <c r="D188">
        <v>32</v>
      </c>
      <c r="E188">
        <v>9</v>
      </c>
      <c r="F188">
        <v>1</v>
      </c>
    </row>
    <row r="189" spans="1:6" x14ac:dyDescent="0.25">
      <c r="A189">
        <v>188</v>
      </c>
      <c r="B189" s="1">
        <v>36349</v>
      </c>
      <c r="C189" t="s">
        <v>10</v>
      </c>
      <c r="D189">
        <v>48</v>
      </c>
      <c r="E189">
        <v>6</v>
      </c>
      <c r="F189">
        <v>4</v>
      </c>
    </row>
    <row r="190" spans="1:6" x14ac:dyDescent="0.25">
      <c r="A190">
        <v>189</v>
      </c>
      <c r="B190" s="1">
        <v>36350</v>
      </c>
      <c r="C190" t="s">
        <v>7</v>
      </c>
      <c r="D190">
        <v>23</v>
      </c>
      <c r="E190">
        <v>10</v>
      </c>
      <c r="F190">
        <v>3</v>
      </c>
    </row>
    <row r="191" spans="1:6" x14ac:dyDescent="0.25">
      <c r="A191">
        <v>190</v>
      </c>
      <c r="B191" s="1">
        <v>36351</v>
      </c>
      <c r="C191" t="s">
        <v>12</v>
      </c>
      <c r="D191">
        <v>21</v>
      </c>
      <c r="E191">
        <v>7</v>
      </c>
      <c r="F191">
        <v>4</v>
      </c>
    </row>
    <row r="192" spans="1:6" x14ac:dyDescent="0.25">
      <c r="A192">
        <v>191</v>
      </c>
      <c r="B192" s="1">
        <v>36352</v>
      </c>
      <c r="C192" t="s">
        <v>5</v>
      </c>
      <c r="D192">
        <v>44</v>
      </c>
      <c r="E192">
        <v>2</v>
      </c>
      <c r="F192">
        <v>1</v>
      </c>
    </row>
    <row r="193" spans="1:6" x14ac:dyDescent="0.25">
      <c r="A193">
        <v>192</v>
      </c>
      <c r="B193" s="1">
        <v>36353</v>
      </c>
      <c r="C193" t="s">
        <v>13</v>
      </c>
      <c r="D193">
        <v>30</v>
      </c>
      <c r="E193">
        <v>2</v>
      </c>
      <c r="F193">
        <v>3</v>
      </c>
    </row>
    <row r="194" spans="1:6" x14ac:dyDescent="0.25">
      <c r="A194">
        <v>193</v>
      </c>
      <c r="B194" s="1">
        <v>36354</v>
      </c>
      <c r="C194" t="s">
        <v>7</v>
      </c>
      <c r="D194">
        <v>17</v>
      </c>
      <c r="E194">
        <v>4</v>
      </c>
      <c r="F194">
        <v>3</v>
      </c>
    </row>
    <row r="195" spans="1:6" x14ac:dyDescent="0.25">
      <c r="A195">
        <v>194</v>
      </c>
      <c r="B195" s="1">
        <v>36355</v>
      </c>
      <c r="C195" t="s">
        <v>7</v>
      </c>
      <c r="D195">
        <v>17</v>
      </c>
      <c r="E195">
        <v>2</v>
      </c>
      <c r="F195">
        <v>4</v>
      </c>
    </row>
    <row r="196" spans="1:6" x14ac:dyDescent="0.25">
      <c r="A196">
        <v>195</v>
      </c>
      <c r="B196" s="1">
        <v>36356</v>
      </c>
      <c r="C196" t="s">
        <v>10</v>
      </c>
      <c r="D196">
        <v>20</v>
      </c>
      <c r="E196">
        <v>4</v>
      </c>
      <c r="F196">
        <v>2</v>
      </c>
    </row>
    <row r="197" spans="1:6" x14ac:dyDescent="0.25">
      <c r="A197">
        <v>196</v>
      </c>
      <c r="B197" s="1">
        <v>36357</v>
      </c>
      <c r="C197" t="s">
        <v>8</v>
      </c>
      <c r="D197">
        <v>38</v>
      </c>
      <c r="E197">
        <v>10</v>
      </c>
      <c r="F197">
        <v>3</v>
      </c>
    </row>
    <row r="198" spans="1:6" x14ac:dyDescent="0.25">
      <c r="A198">
        <v>197</v>
      </c>
      <c r="B198" s="1">
        <v>36358</v>
      </c>
      <c r="C198" t="s">
        <v>7</v>
      </c>
      <c r="D198">
        <v>21</v>
      </c>
      <c r="E198">
        <v>7</v>
      </c>
      <c r="F198">
        <v>1</v>
      </c>
    </row>
    <row r="199" spans="1:6" x14ac:dyDescent="0.25">
      <c r="A199">
        <v>198</v>
      </c>
      <c r="B199" s="1">
        <v>36359</v>
      </c>
      <c r="C199" t="s">
        <v>6</v>
      </c>
      <c r="D199">
        <v>36</v>
      </c>
      <c r="E199">
        <v>10</v>
      </c>
      <c r="F199">
        <v>1</v>
      </c>
    </row>
    <row r="200" spans="1:6" x14ac:dyDescent="0.25">
      <c r="A200">
        <v>199</v>
      </c>
      <c r="B200" s="1">
        <v>36360</v>
      </c>
      <c r="C200" t="s">
        <v>5</v>
      </c>
      <c r="D200">
        <v>24</v>
      </c>
      <c r="E200">
        <v>7</v>
      </c>
      <c r="F200">
        <v>2</v>
      </c>
    </row>
    <row r="201" spans="1:6" x14ac:dyDescent="0.25">
      <c r="A201">
        <v>200</v>
      </c>
      <c r="B201" s="1">
        <v>36361</v>
      </c>
      <c r="C201" t="s">
        <v>9</v>
      </c>
      <c r="D201">
        <v>27</v>
      </c>
      <c r="E201">
        <v>7</v>
      </c>
      <c r="F201">
        <v>2</v>
      </c>
    </row>
    <row r="202" spans="1:6" x14ac:dyDescent="0.25">
      <c r="A202">
        <v>201</v>
      </c>
      <c r="B202" s="1">
        <v>36362</v>
      </c>
      <c r="C202" t="s">
        <v>11</v>
      </c>
      <c r="D202">
        <v>67</v>
      </c>
      <c r="E202">
        <v>10</v>
      </c>
      <c r="F202">
        <v>4</v>
      </c>
    </row>
    <row r="203" spans="1:6" x14ac:dyDescent="0.25">
      <c r="A203">
        <v>202</v>
      </c>
      <c r="B203" s="1">
        <v>36363</v>
      </c>
      <c r="C203" t="s">
        <v>7</v>
      </c>
      <c r="D203">
        <v>76</v>
      </c>
      <c r="E203">
        <v>8</v>
      </c>
      <c r="F203">
        <v>4</v>
      </c>
    </row>
    <row r="204" spans="1:6" x14ac:dyDescent="0.25">
      <c r="A204">
        <v>203</v>
      </c>
      <c r="B204" s="1">
        <v>36364</v>
      </c>
      <c r="C204" t="s">
        <v>11</v>
      </c>
      <c r="D204">
        <v>32</v>
      </c>
      <c r="E204">
        <v>7</v>
      </c>
      <c r="F204">
        <v>1</v>
      </c>
    </row>
    <row r="205" spans="1:6" x14ac:dyDescent="0.25">
      <c r="A205">
        <v>204</v>
      </c>
      <c r="B205" s="1">
        <v>36365</v>
      </c>
      <c r="C205" t="s">
        <v>9</v>
      </c>
      <c r="D205">
        <v>58</v>
      </c>
      <c r="E205">
        <v>2</v>
      </c>
      <c r="F205">
        <v>2</v>
      </c>
    </row>
    <row r="206" spans="1:6" x14ac:dyDescent="0.25">
      <c r="A206">
        <v>205</v>
      </c>
      <c r="B206" s="1">
        <v>36366</v>
      </c>
      <c r="C206" t="s">
        <v>5</v>
      </c>
      <c r="D206">
        <v>60</v>
      </c>
      <c r="E206">
        <v>9</v>
      </c>
      <c r="F206">
        <v>2</v>
      </c>
    </row>
    <row r="207" spans="1:6" x14ac:dyDescent="0.25">
      <c r="A207">
        <v>206</v>
      </c>
      <c r="B207" s="1">
        <v>36367</v>
      </c>
      <c r="C207" t="s">
        <v>7</v>
      </c>
      <c r="D207">
        <v>69</v>
      </c>
      <c r="E207">
        <v>3</v>
      </c>
      <c r="F207">
        <v>4</v>
      </c>
    </row>
    <row r="208" spans="1:6" x14ac:dyDescent="0.25">
      <c r="A208">
        <v>207</v>
      </c>
      <c r="B208" s="1">
        <v>36368</v>
      </c>
      <c r="C208" t="s">
        <v>13</v>
      </c>
      <c r="D208">
        <v>72</v>
      </c>
      <c r="E208">
        <v>6</v>
      </c>
      <c r="F208">
        <v>1</v>
      </c>
    </row>
    <row r="209" spans="1:6" x14ac:dyDescent="0.25">
      <c r="A209">
        <v>208</v>
      </c>
      <c r="B209" s="1">
        <v>36369</v>
      </c>
      <c r="C209" t="s">
        <v>8</v>
      </c>
      <c r="D209">
        <v>46</v>
      </c>
      <c r="E209">
        <v>8</v>
      </c>
      <c r="F209">
        <v>1</v>
      </c>
    </row>
    <row r="210" spans="1:6" x14ac:dyDescent="0.25">
      <c r="A210">
        <v>209</v>
      </c>
      <c r="B210" s="1">
        <v>36370</v>
      </c>
      <c r="C210" t="s">
        <v>13</v>
      </c>
      <c r="D210">
        <v>25</v>
      </c>
      <c r="E210">
        <v>3</v>
      </c>
      <c r="F210">
        <v>3</v>
      </c>
    </row>
    <row r="211" spans="1:6" x14ac:dyDescent="0.25">
      <c r="A211">
        <v>210</v>
      </c>
      <c r="B211" s="1">
        <v>36371</v>
      </c>
      <c r="C211" t="s">
        <v>9</v>
      </c>
      <c r="D211">
        <v>30</v>
      </c>
      <c r="E211">
        <v>4</v>
      </c>
      <c r="F211">
        <v>4</v>
      </c>
    </row>
    <row r="212" spans="1:6" x14ac:dyDescent="0.25">
      <c r="A212">
        <v>211</v>
      </c>
      <c r="B212" s="1">
        <v>36372</v>
      </c>
      <c r="C212" t="s">
        <v>9</v>
      </c>
      <c r="D212">
        <v>45</v>
      </c>
      <c r="E212">
        <v>10</v>
      </c>
      <c r="F212">
        <v>1</v>
      </c>
    </row>
    <row r="213" spans="1:6" x14ac:dyDescent="0.25">
      <c r="A213">
        <v>212</v>
      </c>
      <c r="B213" s="1">
        <v>36373</v>
      </c>
      <c r="C213" t="s">
        <v>6</v>
      </c>
      <c r="D213">
        <v>48</v>
      </c>
      <c r="E213">
        <v>10</v>
      </c>
      <c r="F213">
        <v>1</v>
      </c>
    </row>
    <row r="214" spans="1:6" x14ac:dyDescent="0.25">
      <c r="A214">
        <v>213</v>
      </c>
      <c r="B214" s="1">
        <v>36374</v>
      </c>
      <c r="C214" t="s">
        <v>7</v>
      </c>
      <c r="D214">
        <v>76</v>
      </c>
      <c r="E214">
        <v>1</v>
      </c>
      <c r="F214">
        <v>2</v>
      </c>
    </row>
    <row r="215" spans="1:6" x14ac:dyDescent="0.25">
      <c r="A215">
        <v>214</v>
      </c>
      <c r="B215" s="1">
        <v>36375</v>
      </c>
      <c r="C215" t="s">
        <v>10</v>
      </c>
      <c r="D215">
        <v>24</v>
      </c>
      <c r="E215">
        <v>7</v>
      </c>
      <c r="F215">
        <v>4</v>
      </c>
    </row>
    <row r="216" spans="1:6" x14ac:dyDescent="0.25">
      <c r="A216">
        <v>215</v>
      </c>
      <c r="B216" s="1">
        <v>36376</v>
      </c>
      <c r="C216" t="s">
        <v>9</v>
      </c>
      <c r="D216">
        <v>69</v>
      </c>
      <c r="E216">
        <v>1</v>
      </c>
      <c r="F216">
        <v>1</v>
      </c>
    </row>
    <row r="217" spans="1:6" x14ac:dyDescent="0.25">
      <c r="A217">
        <v>216</v>
      </c>
      <c r="B217" s="1">
        <v>36377</v>
      </c>
      <c r="C217" t="s">
        <v>9</v>
      </c>
      <c r="D217">
        <v>75</v>
      </c>
      <c r="E217">
        <v>6</v>
      </c>
      <c r="F217">
        <v>2</v>
      </c>
    </row>
    <row r="218" spans="1:6" x14ac:dyDescent="0.25">
      <c r="A218">
        <v>217</v>
      </c>
      <c r="B218" s="1">
        <v>36378</v>
      </c>
      <c r="C218" t="s">
        <v>12</v>
      </c>
      <c r="D218">
        <v>42</v>
      </c>
      <c r="E218">
        <v>1</v>
      </c>
      <c r="F218">
        <v>3</v>
      </c>
    </row>
    <row r="219" spans="1:6" x14ac:dyDescent="0.25">
      <c r="A219">
        <v>218</v>
      </c>
      <c r="B219" s="1">
        <v>36379</v>
      </c>
      <c r="C219" t="s">
        <v>8</v>
      </c>
      <c r="D219">
        <v>51</v>
      </c>
      <c r="E219">
        <v>10</v>
      </c>
      <c r="F219">
        <v>4</v>
      </c>
    </row>
    <row r="220" spans="1:6" x14ac:dyDescent="0.25">
      <c r="A220">
        <v>219</v>
      </c>
      <c r="B220" s="1">
        <v>36380</v>
      </c>
      <c r="C220" t="s">
        <v>9</v>
      </c>
      <c r="D220">
        <v>34</v>
      </c>
      <c r="E220">
        <v>8</v>
      </c>
      <c r="F220">
        <v>3</v>
      </c>
    </row>
    <row r="221" spans="1:6" x14ac:dyDescent="0.25">
      <c r="A221">
        <v>220</v>
      </c>
      <c r="B221" s="1">
        <v>36381</v>
      </c>
      <c r="C221" t="s">
        <v>5</v>
      </c>
      <c r="D221">
        <v>27</v>
      </c>
      <c r="E221">
        <v>5</v>
      </c>
      <c r="F221">
        <v>2</v>
      </c>
    </row>
    <row r="222" spans="1:6" x14ac:dyDescent="0.25">
      <c r="A222">
        <v>221</v>
      </c>
      <c r="B222" s="1">
        <v>36382</v>
      </c>
      <c r="C222" t="s">
        <v>6</v>
      </c>
      <c r="D222">
        <v>52</v>
      </c>
      <c r="E222">
        <v>2</v>
      </c>
      <c r="F222">
        <v>1</v>
      </c>
    </row>
    <row r="223" spans="1:6" x14ac:dyDescent="0.25">
      <c r="A223">
        <v>222</v>
      </c>
      <c r="B223" s="1">
        <v>36383</v>
      </c>
      <c r="C223" t="s">
        <v>10</v>
      </c>
      <c r="D223">
        <v>61</v>
      </c>
      <c r="E223">
        <v>8</v>
      </c>
      <c r="F223">
        <v>1</v>
      </c>
    </row>
    <row r="224" spans="1:6" x14ac:dyDescent="0.25">
      <c r="A224">
        <v>223</v>
      </c>
      <c r="B224" s="1">
        <v>36384</v>
      </c>
      <c r="C224" t="s">
        <v>7</v>
      </c>
      <c r="D224">
        <v>53</v>
      </c>
      <c r="E224">
        <v>8</v>
      </c>
      <c r="F224">
        <v>4</v>
      </c>
    </row>
    <row r="225" spans="1:6" x14ac:dyDescent="0.25">
      <c r="A225">
        <v>224</v>
      </c>
      <c r="B225" s="1">
        <v>36385</v>
      </c>
      <c r="C225" t="s">
        <v>12</v>
      </c>
      <c r="D225">
        <v>39</v>
      </c>
      <c r="E225">
        <v>3</v>
      </c>
      <c r="F225">
        <v>4</v>
      </c>
    </row>
    <row r="226" spans="1:6" x14ac:dyDescent="0.25">
      <c r="A226">
        <v>225</v>
      </c>
      <c r="B226" s="1">
        <v>36386</v>
      </c>
      <c r="C226" t="s">
        <v>8</v>
      </c>
      <c r="D226">
        <v>51</v>
      </c>
      <c r="E226">
        <v>2</v>
      </c>
      <c r="F226">
        <v>1</v>
      </c>
    </row>
    <row r="227" spans="1:6" x14ac:dyDescent="0.25">
      <c r="A227">
        <v>226</v>
      </c>
      <c r="B227" s="1">
        <v>36387</v>
      </c>
      <c r="C227" t="s">
        <v>8</v>
      </c>
      <c r="D227">
        <v>57</v>
      </c>
      <c r="E227">
        <v>2</v>
      </c>
      <c r="F227">
        <v>1</v>
      </c>
    </row>
    <row r="228" spans="1:6" x14ac:dyDescent="0.25">
      <c r="A228">
        <v>227</v>
      </c>
      <c r="B228" s="1">
        <v>36388</v>
      </c>
      <c r="C228" t="s">
        <v>9</v>
      </c>
      <c r="D228">
        <v>17</v>
      </c>
      <c r="E228">
        <v>8</v>
      </c>
      <c r="F228">
        <v>3</v>
      </c>
    </row>
    <row r="229" spans="1:6" x14ac:dyDescent="0.25">
      <c r="A229">
        <v>228</v>
      </c>
      <c r="B229" s="1">
        <v>36389</v>
      </c>
      <c r="C229" t="s">
        <v>11</v>
      </c>
      <c r="D229">
        <v>70</v>
      </c>
      <c r="E229">
        <v>6</v>
      </c>
      <c r="F229">
        <v>1</v>
      </c>
    </row>
    <row r="230" spans="1:6" x14ac:dyDescent="0.25">
      <c r="A230">
        <v>229</v>
      </c>
      <c r="B230" s="1">
        <v>36390</v>
      </c>
      <c r="C230" t="s">
        <v>11</v>
      </c>
      <c r="D230">
        <v>60</v>
      </c>
      <c r="E230">
        <v>7</v>
      </c>
      <c r="F230">
        <v>4</v>
      </c>
    </row>
    <row r="231" spans="1:6" x14ac:dyDescent="0.25">
      <c r="A231">
        <v>230</v>
      </c>
      <c r="B231" s="1">
        <v>36391</v>
      </c>
      <c r="C231" t="s">
        <v>9</v>
      </c>
      <c r="D231">
        <v>53</v>
      </c>
      <c r="E231">
        <v>4</v>
      </c>
      <c r="F231">
        <v>3</v>
      </c>
    </row>
    <row r="232" spans="1:6" x14ac:dyDescent="0.25">
      <c r="A232">
        <v>231</v>
      </c>
      <c r="B232" s="1">
        <v>36392</v>
      </c>
      <c r="C232" t="s">
        <v>5</v>
      </c>
      <c r="D232">
        <v>24</v>
      </c>
      <c r="E232">
        <v>4</v>
      </c>
      <c r="F232">
        <v>1</v>
      </c>
    </row>
    <row r="233" spans="1:6" x14ac:dyDescent="0.25">
      <c r="A233">
        <v>232</v>
      </c>
      <c r="B233" s="1">
        <v>36393</v>
      </c>
      <c r="C233" t="s">
        <v>11</v>
      </c>
      <c r="D233">
        <v>57</v>
      </c>
      <c r="E233">
        <v>2</v>
      </c>
      <c r="F233">
        <v>2</v>
      </c>
    </row>
    <row r="234" spans="1:6" x14ac:dyDescent="0.25">
      <c r="A234">
        <v>233</v>
      </c>
      <c r="B234" s="1">
        <v>36394</v>
      </c>
      <c r="C234" t="s">
        <v>12</v>
      </c>
      <c r="D234">
        <v>47</v>
      </c>
      <c r="E234">
        <v>3</v>
      </c>
      <c r="F234">
        <v>1</v>
      </c>
    </row>
    <row r="235" spans="1:6" x14ac:dyDescent="0.25">
      <c r="A235">
        <v>234</v>
      </c>
      <c r="B235" s="1">
        <v>36395</v>
      </c>
      <c r="C235" t="s">
        <v>8</v>
      </c>
      <c r="D235">
        <v>17</v>
      </c>
      <c r="E235">
        <v>6</v>
      </c>
      <c r="F235">
        <v>3</v>
      </c>
    </row>
    <row r="236" spans="1:6" x14ac:dyDescent="0.25">
      <c r="A236">
        <v>235</v>
      </c>
      <c r="B236" s="1">
        <v>36396</v>
      </c>
      <c r="C236" t="s">
        <v>11</v>
      </c>
      <c r="D236">
        <v>79</v>
      </c>
      <c r="E236">
        <v>1</v>
      </c>
      <c r="F236">
        <v>3</v>
      </c>
    </row>
    <row r="237" spans="1:6" x14ac:dyDescent="0.25">
      <c r="A237">
        <v>236</v>
      </c>
      <c r="B237" s="1">
        <v>36397</v>
      </c>
      <c r="C237" t="s">
        <v>11</v>
      </c>
      <c r="D237">
        <v>25</v>
      </c>
      <c r="E237">
        <v>6</v>
      </c>
      <c r="F237">
        <v>1</v>
      </c>
    </row>
    <row r="238" spans="1:6" x14ac:dyDescent="0.25">
      <c r="A238">
        <v>237</v>
      </c>
      <c r="B238" s="1">
        <v>36398</v>
      </c>
      <c r="C238" t="s">
        <v>13</v>
      </c>
      <c r="D238">
        <v>34</v>
      </c>
      <c r="E238">
        <v>8</v>
      </c>
      <c r="F238">
        <v>1</v>
      </c>
    </row>
    <row r="239" spans="1:6" x14ac:dyDescent="0.25">
      <c r="A239">
        <v>238</v>
      </c>
      <c r="B239" s="1">
        <v>36399</v>
      </c>
      <c r="C239" t="s">
        <v>9</v>
      </c>
      <c r="D239">
        <v>70</v>
      </c>
      <c r="E239">
        <v>10</v>
      </c>
      <c r="F239">
        <v>4</v>
      </c>
    </row>
    <row r="240" spans="1:6" x14ac:dyDescent="0.25">
      <c r="A240">
        <v>239</v>
      </c>
      <c r="B240" s="1">
        <v>36400</v>
      </c>
      <c r="C240" t="s">
        <v>13</v>
      </c>
      <c r="D240">
        <v>45</v>
      </c>
      <c r="E240">
        <v>2</v>
      </c>
      <c r="F240">
        <v>2</v>
      </c>
    </row>
    <row r="241" spans="1:6" x14ac:dyDescent="0.25">
      <c r="A241">
        <v>240</v>
      </c>
      <c r="B241" s="1">
        <v>36401</v>
      </c>
      <c r="C241" t="s">
        <v>6</v>
      </c>
      <c r="D241">
        <v>16</v>
      </c>
      <c r="E241">
        <v>2</v>
      </c>
      <c r="F241">
        <v>4</v>
      </c>
    </row>
    <row r="242" spans="1:6" x14ac:dyDescent="0.25">
      <c r="A242">
        <v>241</v>
      </c>
      <c r="B242" s="1">
        <v>36402</v>
      </c>
      <c r="C242" t="s">
        <v>5</v>
      </c>
      <c r="D242">
        <v>23</v>
      </c>
      <c r="E242">
        <v>3</v>
      </c>
      <c r="F242">
        <v>4</v>
      </c>
    </row>
    <row r="243" spans="1:6" x14ac:dyDescent="0.25">
      <c r="A243">
        <v>242</v>
      </c>
      <c r="B243" s="1">
        <v>36403</v>
      </c>
      <c r="C243" t="s">
        <v>13</v>
      </c>
      <c r="D243">
        <v>49</v>
      </c>
      <c r="E243">
        <v>9</v>
      </c>
      <c r="F243">
        <v>3</v>
      </c>
    </row>
    <row r="244" spans="1:6" x14ac:dyDescent="0.25">
      <c r="A244">
        <v>243</v>
      </c>
      <c r="B244" s="1">
        <v>36404</v>
      </c>
      <c r="C244" t="s">
        <v>13</v>
      </c>
      <c r="D244">
        <v>17</v>
      </c>
      <c r="E244">
        <v>3</v>
      </c>
      <c r="F244">
        <v>3</v>
      </c>
    </row>
    <row r="245" spans="1:6" x14ac:dyDescent="0.25">
      <c r="A245">
        <v>244</v>
      </c>
      <c r="B245" s="1">
        <v>36405</v>
      </c>
      <c r="C245" t="s">
        <v>9</v>
      </c>
      <c r="D245">
        <v>76</v>
      </c>
      <c r="E245">
        <v>1</v>
      </c>
      <c r="F245">
        <v>1</v>
      </c>
    </row>
    <row r="246" spans="1:6" x14ac:dyDescent="0.25">
      <c r="A246">
        <v>245</v>
      </c>
      <c r="B246" s="1">
        <v>36406</v>
      </c>
      <c r="C246" t="s">
        <v>9</v>
      </c>
      <c r="D246">
        <v>19</v>
      </c>
      <c r="E246">
        <v>3</v>
      </c>
      <c r="F246">
        <v>2</v>
      </c>
    </row>
    <row r="247" spans="1:6" x14ac:dyDescent="0.25">
      <c r="A247">
        <v>246</v>
      </c>
      <c r="B247" s="1">
        <v>36407</v>
      </c>
      <c r="C247" t="s">
        <v>5</v>
      </c>
      <c r="D247">
        <v>31</v>
      </c>
      <c r="E247">
        <v>6</v>
      </c>
      <c r="F247">
        <v>2</v>
      </c>
    </row>
    <row r="248" spans="1:6" x14ac:dyDescent="0.25">
      <c r="A248">
        <v>247</v>
      </c>
      <c r="B248" s="1">
        <v>36408</v>
      </c>
      <c r="C248" t="s">
        <v>6</v>
      </c>
      <c r="D248">
        <v>15</v>
      </c>
      <c r="E248">
        <v>5</v>
      </c>
      <c r="F248">
        <v>4</v>
      </c>
    </row>
    <row r="249" spans="1:6" x14ac:dyDescent="0.25">
      <c r="A249">
        <v>248</v>
      </c>
      <c r="B249" s="1">
        <v>36409</v>
      </c>
      <c r="C249" t="s">
        <v>6</v>
      </c>
      <c r="D249">
        <v>44</v>
      </c>
      <c r="E249">
        <v>9</v>
      </c>
      <c r="F249">
        <v>2</v>
      </c>
    </row>
    <row r="250" spans="1:6" x14ac:dyDescent="0.25">
      <c r="A250">
        <v>249</v>
      </c>
      <c r="B250" s="1">
        <v>36410</v>
      </c>
      <c r="C250" t="s">
        <v>6</v>
      </c>
      <c r="D250">
        <v>27</v>
      </c>
      <c r="E250">
        <v>9</v>
      </c>
      <c r="F250">
        <v>2</v>
      </c>
    </row>
    <row r="251" spans="1:6" x14ac:dyDescent="0.25">
      <c r="A251">
        <v>250</v>
      </c>
      <c r="B251" s="1">
        <v>36411</v>
      </c>
      <c r="C251" t="s">
        <v>8</v>
      </c>
      <c r="D251">
        <v>73</v>
      </c>
      <c r="E251">
        <v>10</v>
      </c>
      <c r="F251">
        <v>1</v>
      </c>
    </row>
    <row r="252" spans="1:6" x14ac:dyDescent="0.25">
      <c r="A252">
        <v>251</v>
      </c>
      <c r="B252" s="1">
        <v>36412</v>
      </c>
      <c r="C252" t="s">
        <v>12</v>
      </c>
      <c r="D252">
        <v>45</v>
      </c>
      <c r="E252">
        <v>10</v>
      </c>
      <c r="F252">
        <v>4</v>
      </c>
    </row>
    <row r="253" spans="1:6" x14ac:dyDescent="0.25">
      <c r="A253">
        <v>252</v>
      </c>
      <c r="B253" s="1">
        <v>36413</v>
      </c>
      <c r="C253" t="s">
        <v>9</v>
      </c>
      <c r="D253">
        <v>45</v>
      </c>
      <c r="E253">
        <v>8</v>
      </c>
      <c r="F253">
        <v>1</v>
      </c>
    </row>
    <row r="254" spans="1:6" x14ac:dyDescent="0.25">
      <c r="A254">
        <v>253</v>
      </c>
      <c r="B254" s="1">
        <v>36414</v>
      </c>
      <c r="C254" t="s">
        <v>12</v>
      </c>
      <c r="D254">
        <v>60</v>
      </c>
      <c r="E254">
        <v>9</v>
      </c>
      <c r="F254">
        <v>2</v>
      </c>
    </row>
    <row r="255" spans="1:6" x14ac:dyDescent="0.25">
      <c r="A255">
        <v>254</v>
      </c>
      <c r="B255" s="1">
        <v>36415</v>
      </c>
      <c r="C255" t="s">
        <v>9</v>
      </c>
      <c r="D255">
        <v>78</v>
      </c>
      <c r="E255">
        <v>5</v>
      </c>
      <c r="F255">
        <v>3</v>
      </c>
    </row>
    <row r="256" spans="1:6" x14ac:dyDescent="0.25">
      <c r="A256">
        <v>255</v>
      </c>
      <c r="B256" s="1">
        <v>36416</v>
      </c>
      <c r="C256" t="s">
        <v>8</v>
      </c>
      <c r="D256">
        <v>57</v>
      </c>
      <c r="E256">
        <v>2</v>
      </c>
      <c r="F256">
        <v>1</v>
      </c>
    </row>
    <row r="257" spans="1:6" x14ac:dyDescent="0.25">
      <c r="A257">
        <v>256</v>
      </c>
      <c r="B257" s="1">
        <v>36417</v>
      </c>
      <c r="C257" t="s">
        <v>8</v>
      </c>
      <c r="D257">
        <v>50</v>
      </c>
      <c r="E257">
        <v>8</v>
      </c>
      <c r="F257">
        <v>4</v>
      </c>
    </row>
    <row r="258" spans="1:6" x14ac:dyDescent="0.25">
      <c r="A258">
        <v>257</v>
      </c>
      <c r="B258" s="1">
        <v>36418</v>
      </c>
      <c r="C258" t="s">
        <v>8</v>
      </c>
      <c r="D258">
        <v>30</v>
      </c>
      <c r="E258">
        <v>10</v>
      </c>
      <c r="F258">
        <v>2</v>
      </c>
    </row>
    <row r="259" spans="1:6" x14ac:dyDescent="0.25">
      <c r="A259">
        <v>258</v>
      </c>
      <c r="B259" s="1">
        <v>36419</v>
      </c>
      <c r="C259" t="s">
        <v>12</v>
      </c>
      <c r="D259">
        <v>16</v>
      </c>
      <c r="E259">
        <v>4</v>
      </c>
      <c r="F259">
        <v>3</v>
      </c>
    </row>
    <row r="260" spans="1:6" x14ac:dyDescent="0.25">
      <c r="A260">
        <v>259</v>
      </c>
      <c r="B260" s="1">
        <v>36420</v>
      </c>
      <c r="C260" t="s">
        <v>5</v>
      </c>
      <c r="D260">
        <v>60</v>
      </c>
      <c r="E260">
        <v>7</v>
      </c>
      <c r="F260">
        <v>2</v>
      </c>
    </row>
    <row r="261" spans="1:6" x14ac:dyDescent="0.25">
      <c r="A261">
        <v>260</v>
      </c>
      <c r="B261" s="1">
        <v>36421</v>
      </c>
      <c r="C261" t="s">
        <v>7</v>
      </c>
      <c r="D261">
        <v>56</v>
      </c>
      <c r="E261">
        <v>5</v>
      </c>
      <c r="F261">
        <v>4</v>
      </c>
    </row>
    <row r="262" spans="1:6" x14ac:dyDescent="0.25">
      <c r="A262">
        <v>261</v>
      </c>
      <c r="B262" s="1">
        <v>36422</v>
      </c>
      <c r="C262" t="s">
        <v>8</v>
      </c>
      <c r="D262">
        <v>49</v>
      </c>
      <c r="E262">
        <v>8</v>
      </c>
      <c r="F262">
        <v>1</v>
      </c>
    </row>
    <row r="263" spans="1:6" x14ac:dyDescent="0.25">
      <c r="A263">
        <v>262</v>
      </c>
      <c r="B263" s="1">
        <v>36423</v>
      </c>
      <c r="C263" t="s">
        <v>9</v>
      </c>
      <c r="D263">
        <v>42</v>
      </c>
      <c r="E263">
        <v>8</v>
      </c>
      <c r="F263">
        <v>3</v>
      </c>
    </row>
    <row r="264" spans="1:6" x14ac:dyDescent="0.25">
      <c r="A264">
        <v>263</v>
      </c>
      <c r="B264" s="1">
        <v>36424</v>
      </c>
      <c r="C264" t="s">
        <v>9</v>
      </c>
      <c r="D264">
        <v>19</v>
      </c>
      <c r="E264">
        <v>8</v>
      </c>
      <c r="F264">
        <v>4</v>
      </c>
    </row>
    <row r="265" spans="1:6" x14ac:dyDescent="0.25">
      <c r="A265">
        <v>264</v>
      </c>
      <c r="B265" s="1">
        <v>36425</v>
      </c>
      <c r="C265" t="s">
        <v>13</v>
      </c>
      <c r="D265">
        <v>24</v>
      </c>
      <c r="E265">
        <v>8</v>
      </c>
      <c r="F265">
        <v>3</v>
      </c>
    </row>
    <row r="266" spans="1:6" x14ac:dyDescent="0.25">
      <c r="A266">
        <v>265</v>
      </c>
      <c r="B266" s="1">
        <v>36426</v>
      </c>
      <c r="C266" t="s">
        <v>6</v>
      </c>
      <c r="D266">
        <v>67</v>
      </c>
      <c r="E266">
        <v>7</v>
      </c>
      <c r="F266">
        <v>3</v>
      </c>
    </row>
    <row r="267" spans="1:6" x14ac:dyDescent="0.25">
      <c r="A267">
        <v>266</v>
      </c>
      <c r="B267" s="1">
        <v>36427</v>
      </c>
      <c r="C267" t="s">
        <v>5</v>
      </c>
      <c r="D267">
        <v>35</v>
      </c>
      <c r="E267">
        <v>3</v>
      </c>
      <c r="F267">
        <v>4</v>
      </c>
    </row>
    <row r="268" spans="1:6" x14ac:dyDescent="0.25">
      <c r="A268">
        <v>267</v>
      </c>
      <c r="B268" s="1">
        <v>36428</v>
      </c>
      <c r="C268" t="s">
        <v>12</v>
      </c>
      <c r="D268">
        <v>58</v>
      </c>
      <c r="E268">
        <v>3</v>
      </c>
      <c r="F268">
        <v>3</v>
      </c>
    </row>
    <row r="269" spans="1:6" x14ac:dyDescent="0.25">
      <c r="A269">
        <v>268</v>
      </c>
      <c r="B269" s="1">
        <v>36429</v>
      </c>
      <c r="C269" t="s">
        <v>10</v>
      </c>
      <c r="D269">
        <v>63</v>
      </c>
      <c r="E269">
        <v>3</v>
      </c>
      <c r="F269">
        <v>3</v>
      </c>
    </row>
    <row r="270" spans="1:6" x14ac:dyDescent="0.25">
      <c r="A270">
        <v>269</v>
      </c>
      <c r="B270" s="1">
        <v>36430</v>
      </c>
      <c r="C270" t="s">
        <v>8</v>
      </c>
      <c r="D270">
        <v>53</v>
      </c>
      <c r="E270">
        <v>2</v>
      </c>
      <c r="F270">
        <v>3</v>
      </c>
    </row>
    <row r="271" spans="1:6" x14ac:dyDescent="0.25">
      <c r="A271">
        <v>270</v>
      </c>
      <c r="B271" s="1">
        <v>36431</v>
      </c>
      <c r="C271" t="s">
        <v>9</v>
      </c>
      <c r="D271">
        <v>50</v>
      </c>
      <c r="E271">
        <v>8</v>
      </c>
      <c r="F271">
        <v>3</v>
      </c>
    </row>
    <row r="272" spans="1:6" x14ac:dyDescent="0.25">
      <c r="A272">
        <v>271</v>
      </c>
      <c r="B272" s="1">
        <v>36432</v>
      </c>
      <c r="C272" t="s">
        <v>6</v>
      </c>
      <c r="D272">
        <v>51</v>
      </c>
      <c r="E272">
        <v>10</v>
      </c>
      <c r="F272">
        <v>3</v>
      </c>
    </row>
    <row r="273" spans="1:6" x14ac:dyDescent="0.25">
      <c r="A273">
        <v>272</v>
      </c>
      <c r="B273" s="1">
        <v>36433</v>
      </c>
      <c r="C273" t="s">
        <v>10</v>
      </c>
      <c r="D273">
        <v>38</v>
      </c>
      <c r="E273">
        <v>1</v>
      </c>
      <c r="F273">
        <v>1</v>
      </c>
    </row>
    <row r="274" spans="1:6" x14ac:dyDescent="0.25">
      <c r="A274">
        <v>273</v>
      </c>
      <c r="B274" s="1">
        <v>36434</v>
      </c>
      <c r="C274" t="s">
        <v>7</v>
      </c>
      <c r="D274">
        <v>73</v>
      </c>
      <c r="E274">
        <v>5</v>
      </c>
      <c r="F274">
        <v>3</v>
      </c>
    </row>
    <row r="275" spans="1:6" x14ac:dyDescent="0.25">
      <c r="A275">
        <v>274</v>
      </c>
      <c r="B275" s="1">
        <v>36435</v>
      </c>
      <c r="C275" t="s">
        <v>5</v>
      </c>
      <c r="D275">
        <v>34</v>
      </c>
      <c r="E275">
        <v>10</v>
      </c>
      <c r="F275">
        <v>2</v>
      </c>
    </row>
    <row r="276" spans="1:6" x14ac:dyDescent="0.25">
      <c r="A276">
        <v>275</v>
      </c>
      <c r="B276" s="1">
        <v>36436</v>
      </c>
      <c r="C276" t="s">
        <v>8</v>
      </c>
      <c r="D276">
        <v>77</v>
      </c>
      <c r="E276">
        <v>3</v>
      </c>
      <c r="F276">
        <v>1</v>
      </c>
    </row>
    <row r="277" spans="1:6" x14ac:dyDescent="0.25">
      <c r="A277">
        <v>276</v>
      </c>
      <c r="B277" s="1">
        <v>36437</v>
      </c>
      <c r="C277" t="s">
        <v>10</v>
      </c>
      <c r="D277">
        <v>30</v>
      </c>
      <c r="E277">
        <v>2</v>
      </c>
      <c r="F277">
        <v>2</v>
      </c>
    </row>
    <row r="278" spans="1:6" x14ac:dyDescent="0.25">
      <c r="A278">
        <v>277</v>
      </c>
      <c r="B278" s="1">
        <v>36438</v>
      </c>
      <c r="C278" t="s">
        <v>13</v>
      </c>
      <c r="D278">
        <v>44</v>
      </c>
      <c r="E278">
        <v>5</v>
      </c>
      <c r="F278">
        <v>4</v>
      </c>
    </row>
    <row r="279" spans="1:6" x14ac:dyDescent="0.25">
      <c r="A279">
        <v>278</v>
      </c>
      <c r="B279" s="1">
        <v>36439</v>
      </c>
      <c r="C279" t="s">
        <v>12</v>
      </c>
      <c r="D279">
        <v>55</v>
      </c>
      <c r="E279">
        <v>8</v>
      </c>
      <c r="F279">
        <v>1</v>
      </c>
    </row>
    <row r="280" spans="1:6" x14ac:dyDescent="0.25">
      <c r="A280">
        <v>279</v>
      </c>
      <c r="B280" s="1">
        <v>36440</v>
      </c>
      <c r="C280" t="s">
        <v>11</v>
      </c>
      <c r="D280">
        <v>43</v>
      </c>
      <c r="E280">
        <v>5</v>
      </c>
      <c r="F280">
        <v>3</v>
      </c>
    </row>
    <row r="281" spans="1:6" x14ac:dyDescent="0.25">
      <c r="A281">
        <v>280</v>
      </c>
      <c r="B281" s="1">
        <v>36441</v>
      </c>
      <c r="C281" t="s">
        <v>11</v>
      </c>
      <c r="D281">
        <v>26</v>
      </c>
      <c r="E281">
        <v>2</v>
      </c>
      <c r="F281">
        <v>3</v>
      </c>
    </row>
    <row r="282" spans="1:6" x14ac:dyDescent="0.25">
      <c r="A282">
        <v>281</v>
      </c>
      <c r="B282" s="1">
        <v>36442</v>
      </c>
      <c r="C282" t="s">
        <v>5</v>
      </c>
      <c r="D282">
        <v>77</v>
      </c>
      <c r="E282">
        <v>1</v>
      </c>
      <c r="F282">
        <v>4</v>
      </c>
    </row>
    <row r="283" spans="1:6" x14ac:dyDescent="0.25">
      <c r="A283">
        <v>282</v>
      </c>
      <c r="B283" s="1">
        <v>36443</v>
      </c>
      <c r="C283" t="s">
        <v>13</v>
      </c>
      <c r="D283">
        <v>18</v>
      </c>
      <c r="E283">
        <v>3</v>
      </c>
      <c r="F283">
        <v>2</v>
      </c>
    </row>
    <row r="284" spans="1:6" x14ac:dyDescent="0.25">
      <c r="A284">
        <v>283</v>
      </c>
      <c r="B284" s="1">
        <v>36444</v>
      </c>
      <c r="C284" t="s">
        <v>11</v>
      </c>
      <c r="D284">
        <v>80</v>
      </c>
      <c r="E284">
        <v>2</v>
      </c>
      <c r="F284">
        <v>3</v>
      </c>
    </row>
    <row r="285" spans="1:6" x14ac:dyDescent="0.25">
      <c r="A285">
        <v>284</v>
      </c>
      <c r="B285" s="1">
        <v>36445</v>
      </c>
      <c r="C285" t="s">
        <v>5</v>
      </c>
      <c r="D285">
        <v>35</v>
      </c>
      <c r="E285">
        <v>9</v>
      </c>
      <c r="F285">
        <v>2</v>
      </c>
    </row>
    <row r="286" spans="1:6" x14ac:dyDescent="0.25">
      <c r="A286">
        <v>285</v>
      </c>
      <c r="B286" s="1">
        <v>36446</v>
      </c>
      <c r="C286" t="s">
        <v>12</v>
      </c>
      <c r="D286">
        <v>25</v>
      </c>
      <c r="E286">
        <v>5</v>
      </c>
      <c r="F286">
        <v>4</v>
      </c>
    </row>
    <row r="287" spans="1:6" x14ac:dyDescent="0.25">
      <c r="A287">
        <v>286</v>
      </c>
      <c r="B287" s="1">
        <v>36447</v>
      </c>
      <c r="C287" t="s">
        <v>13</v>
      </c>
      <c r="D287">
        <v>47</v>
      </c>
      <c r="E287">
        <v>7</v>
      </c>
      <c r="F287">
        <v>4</v>
      </c>
    </row>
    <row r="288" spans="1:6" x14ac:dyDescent="0.25">
      <c r="A288">
        <v>287</v>
      </c>
      <c r="B288" s="1">
        <v>36448</v>
      </c>
      <c r="C288" t="s">
        <v>8</v>
      </c>
      <c r="D288">
        <v>61</v>
      </c>
      <c r="E288">
        <v>5</v>
      </c>
      <c r="F288">
        <v>1</v>
      </c>
    </row>
    <row r="289" spans="1:6" x14ac:dyDescent="0.25">
      <c r="A289">
        <v>288</v>
      </c>
      <c r="B289" s="1">
        <v>36449</v>
      </c>
      <c r="C289" t="s">
        <v>8</v>
      </c>
      <c r="D289">
        <v>46</v>
      </c>
      <c r="E289">
        <v>6</v>
      </c>
      <c r="F289">
        <v>4</v>
      </c>
    </row>
    <row r="290" spans="1:6" x14ac:dyDescent="0.25">
      <c r="A290">
        <v>289</v>
      </c>
      <c r="B290" s="1">
        <v>36450</v>
      </c>
      <c r="C290" t="s">
        <v>11</v>
      </c>
      <c r="D290">
        <v>59</v>
      </c>
      <c r="E290">
        <v>5</v>
      </c>
      <c r="F290">
        <v>2</v>
      </c>
    </row>
    <row r="291" spans="1:6" x14ac:dyDescent="0.25">
      <c r="A291">
        <v>290</v>
      </c>
      <c r="B291" s="1">
        <v>36451</v>
      </c>
      <c r="C291" t="s">
        <v>9</v>
      </c>
      <c r="D291">
        <v>70</v>
      </c>
      <c r="E291">
        <v>5</v>
      </c>
      <c r="F291">
        <v>1</v>
      </c>
    </row>
    <row r="292" spans="1:6" x14ac:dyDescent="0.25">
      <c r="A292">
        <v>291</v>
      </c>
      <c r="B292" s="1">
        <v>36452</v>
      </c>
      <c r="C292" t="s">
        <v>5</v>
      </c>
      <c r="D292">
        <v>15</v>
      </c>
      <c r="E292">
        <v>2</v>
      </c>
      <c r="F292">
        <v>3</v>
      </c>
    </row>
    <row r="293" spans="1:6" x14ac:dyDescent="0.25">
      <c r="A293">
        <v>292</v>
      </c>
      <c r="B293" s="1">
        <v>36453</v>
      </c>
      <c r="C293" t="s">
        <v>5</v>
      </c>
      <c r="D293">
        <v>36</v>
      </c>
      <c r="E293">
        <v>1</v>
      </c>
      <c r="F293">
        <v>4</v>
      </c>
    </row>
    <row r="294" spans="1:6" x14ac:dyDescent="0.25">
      <c r="A294">
        <v>293</v>
      </c>
      <c r="B294" s="1">
        <v>36454</v>
      </c>
      <c r="C294" t="s">
        <v>5</v>
      </c>
      <c r="D294">
        <v>28</v>
      </c>
      <c r="E294">
        <v>5</v>
      </c>
      <c r="F294">
        <v>2</v>
      </c>
    </row>
    <row r="295" spans="1:6" x14ac:dyDescent="0.25">
      <c r="A295">
        <v>294</v>
      </c>
      <c r="B295" s="1">
        <v>36455</v>
      </c>
      <c r="C295" t="s">
        <v>13</v>
      </c>
      <c r="D295">
        <v>50</v>
      </c>
      <c r="E295">
        <v>6</v>
      </c>
      <c r="F295">
        <v>2</v>
      </c>
    </row>
    <row r="296" spans="1:6" x14ac:dyDescent="0.25">
      <c r="A296">
        <v>295</v>
      </c>
      <c r="B296" s="1">
        <v>36456</v>
      </c>
      <c r="C296" t="s">
        <v>12</v>
      </c>
      <c r="D296">
        <v>32</v>
      </c>
      <c r="E296">
        <v>4</v>
      </c>
      <c r="F296">
        <v>1</v>
      </c>
    </row>
    <row r="297" spans="1:6" x14ac:dyDescent="0.25">
      <c r="A297">
        <v>296</v>
      </c>
      <c r="B297" s="1">
        <v>36457</v>
      </c>
      <c r="C297" t="s">
        <v>10</v>
      </c>
      <c r="D297">
        <v>58</v>
      </c>
      <c r="E297">
        <v>3</v>
      </c>
      <c r="F297">
        <v>1</v>
      </c>
    </row>
    <row r="298" spans="1:6" x14ac:dyDescent="0.25">
      <c r="A298">
        <v>297</v>
      </c>
      <c r="B298" s="1">
        <v>36458</v>
      </c>
      <c r="C298" t="s">
        <v>8</v>
      </c>
      <c r="D298">
        <v>20</v>
      </c>
      <c r="E298">
        <v>4</v>
      </c>
      <c r="F298">
        <v>1</v>
      </c>
    </row>
    <row r="299" spans="1:6" x14ac:dyDescent="0.25">
      <c r="A299">
        <v>298</v>
      </c>
      <c r="B299" s="1">
        <v>36459</v>
      </c>
      <c r="C299" t="s">
        <v>6</v>
      </c>
      <c r="D299">
        <v>29</v>
      </c>
      <c r="E299">
        <v>4</v>
      </c>
      <c r="F299">
        <v>4</v>
      </c>
    </row>
    <row r="300" spans="1:6" x14ac:dyDescent="0.25">
      <c r="A300">
        <v>299</v>
      </c>
      <c r="B300" s="1">
        <v>36460</v>
      </c>
      <c r="C300" t="s">
        <v>6</v>
      </c>
      <c r="D300">
        <v>74</v>
      </c>
      <c r="E300">
        <v>2</v>
      </c>
      <c r="F300">
        <v>1</v>
      </c>
    </row>
    <row r="301" spans="1:6" x14ac:dyDescent="0.25">
      <c r="A301">
        <v>300</v>
      </c>
      <c r="B301" s="1">
        <v>36461</v>
      </c>
      <c r="C301" t="s">
        <v>7</v>
      </c>
      <c r="D301">
        <v>75</v>
      </c>
      <c r="E301">
        <v>10</v>
      </c>
      <c r="F301">
        <v>3</v>
      </c>
    </row>
    <row r="302" spans="1:6" x14ac:dyDescent="0.25">
      <c r="A302">
        <v>301</v>
      </c>
      <c r="B302" s="1">
        <v>36462</v>
      </c>
      <c r="C302" t="s">
        <v>8</v>
      </c>
      <c r="D302">
        <v>65</v>
      </c>
      <c r="E302">
        <v>7</v>
      </c>
      <c r="F302">
        <v>2</v>
      </c>
    </row>
    <row r="303" spans="1:6" x14ac:dyDescent="0.25">
      <c r="A303">
        <v>302</v>
      </c>
      <c r="B303" s="1">
        <v>36463</v>
      </c>
      <c r="C303" t="s">
        <v>8</v>
      </c>
      <c r="D303">
        <v>66</v>
      </c>
      <c r="E303">
        <v>3</v>
      </c>
      <c r="F303">
        <v>2</v>
      </c>
    </row>
    <row r="304" spans="1:6" x14ac:dyDescent="0.25">
      <c r="A304">
        <v>303</v>
      </c>
      <c r="B304" s="1">
        <v>36464</v>
      </c>
      <c r="C304" t="s">
        <v>8</v>
      </c>
      <c r="D304">
        <v>49</v>
      </c>
      <c r="E304">
        <v>9</v>
      </c>
      <c r="F304">
        <v>1</v>
      </c>
    </row>
    <row r="305" spans="1:6" x14ac:dyDescent="0.25">
      <c r="A305">
        <v>304</v>
      </c>
      <c r="B305" s="1">
        <v>36465</v>
      </c>
      <c r="C305" t="s">
        <v>9</v>
      </c>
      <c r="D305">
        <v>32</v>
      </c>
      <c r="E305">
        <v>1</v>
      </c>
      <c r="F305">
        <v>1</v>
      </c>
    </row>
    <row r="306" spans="1:6" x14ac:dyDescent="0.25">
      <c r="A306">
        <v>305</v>
      </c>
      <c r="B306" s="1">
        <v>36466</v>
      </c>
      <c r="C306" t="s">
        <v>11</v>
      </c>
      <c r="D306">
        <v>46</v>
      </c>
      <c r="E306">
        <v>6</v>
      </c>
      <c r="F306">
        <v>1</v>
      </c>
    </row>
    <row r="307" spans="1:6" x14ac:dyDescent="0.25">
      <c r="A307">
        <v>306</v>
      </c>
      <c r="B307" s="1">
        <v>36467</v>
      </c>
      <c r="C307" t="s">
        <v>12</v>
      </c>
      <c r="D307">
        <v>32</v>
      </c>
      <c r="E307">
        <v>3</v>
      </c>
      <c r="F307">
        <v>2</v>
      </c>
    </row>
    <row r="308" spans="1:6" x14ac:dyDescent="0.25">
      <c r="A308">
        <v>307</v>
      </c>
      <c r="B308" s="1">
        <v>36468</v>
      </c>
      <c r="C308" t="s">
        <v>13</v>
      </c>
      <c r="D308">
        <v>71</v>
      </c>
      <c r="E308">
        <v>5</v>
      </c>
      <c r="F308">
        <v>1</v>
      </c>
    </row>
    <row r="309" spans="1:6" x14ac:dyDescent="0.25">
      <c r="A309">
        <v>308</v>
      </c>
      <c r="B309" s="1">
        <v>36469</v>
      </c>
      <c r="C309" t="s">
        <v>5</v>
      </c>
      <c r="D309">
        <v>47</v>
      </c>
      <c r="E309">
        <v>8</v>
      </c>
      <c r="F309">
        <v>4</v>
      </c>
    </row>
    <row r="310" spans="1:6" x14ac:dyDescent="0.25">
      <c r="A310">
        <v>309</v>
      </c>
      <c r="B310" s="1">
        <v>36470</v>
      </c>
      <c r="C310" t="s">
        <v>9</v>
      </c>
      <c r="D310">
        <v>64</v>
      </c>
      <c r="E310">
        <v>2</v>
      </c>
      <c r="F310">
        <v>4</v>
      </c>
    </row>
    <row r="311" spans="1:6" x14ac:dyDescent="0.25">
      <c r="A311">
        <v>310</v>
      </c>
      <c r="B311" s="1">
        <v>36471</v>
      </c>
      <c r="C311" t="s">
        <v>10</v>
      </c>
      <c r="D311">
        <v>26</v>
      </c>
      <c r="E311">
        <v>3</v>
      </c>
      <c r="F311">
        <v>2</v>
      </c>
    </row>
    <row r="312" spans="1:6" x14ac:dyDescent="0.25">
      <c r="A312">
        <v>311</v>
      </c>
      <c r="B312" s="1">
        <v>36472</v>
      </c>
      <c r="C312" t="s">
        <v>7</v>
      </c>
      <c r="D312">
        <v>67</v>
      </c>
      <c r="E312">
        <v>6</v>
      </c>
      <c r="F312">
        <v>1</v>
      </c>
    </row>
    <row r="313" spans="1:6" x14ac:dyDescent="0.25">
      <c r="A313">
        <v>312</v>
      </c>
      <c r="B313" s="1">
        <v>36473</v>
      </c>
      <c r="C313" t="s">
        <v>12</v>
      </c>
      <c r="D313">
        <v>67</v>
      </c>
      <c r="E313">
        <v>3</v>
      </c>
      <c r="F313">
        <v>4</v>
      </c>
    </row>
    <row r="314" spans="1:6" x14ac:dyDescent="0.25">
      <c r="A314">
        <v>313</v>
      </c>
      <c r="B314" s="1">
        <v>36474</v>
      </c>
      <c r="C314" t="s">
        <v>10</v>
      </c>
      <c r="D314">
        <v>50</v>
      </c>
      <c r="E314">
        <v>3</v>
      </c>
      <c r="F314">
        <v>4</v>
      </c>
    </row>
    <row r="315" spans="1:6" x14ac:dyDescent="0.25">
      <c r="A315">
        <v>314</v>
      </c>
      <c r="B315" s="1">
        <v>36475</v>
      </c>
      <c r="C315" t="s">
        <v>8</v>
      </c>
      <c r="D315">
        <v>62</v>
      </c>
      <c r="E315">
        <v>8</v>
      </c>
      <c r="F315">
        <v>2</v>
      </c>
    </row>
    <row r="316" spans="1:6" x14ac:dyDescent="0.25">
      <c r="A316">
        <v>315</v>
      </c>
      <c r="B316" s="1">
        <v>36476</v>
      </c>
      <c r="C316" t="s">
        <v>6</v>
      </c>
      <c r="D316">
        <v>17</v>
      </c>
      <c r="E316">
        <v>7</v>
      </c>
      <c r="F316">
        <v>2</v>
      </c>
    </row>
    <row r="317" spans="1:6" x14ac:dyDescent="0.25">
      <c r="A317">
        <v>316</v>
      </c>
      <c r="B317" s="1">
        <v>36477</v>
      </c>
      <c r="C317" t="s">
        <v>5</v>
      </c>
      <c r="D317">
        <v>64</v>
      </c>
      <c r="E317">
        <v>7</v>
      </c>
      <c r="F317">
        <v>1</v>
      </c>
    </row>
    <row r="318" spans="1:6" x14ac:dyDescent="0.25">
      <c r="A318">
        <v>317</v>
      </c>
      <c r="B318" s="1">
        <v>36478</v>
      </c>
      <c r="C318" t="s">
        <v>12</v>
      </c>
      <c r="D318">
        <v>24</v>
      </c>
      <c r="E318">
        <v>3</v>
      </c>
      <c r="F318">
        <v>2</v>
      </c>
    </row>
    <row r="319" spans="1:6" x14ac:dyDescent="0.25">
      <c r="A319">
        <v>318</v>
      </c>
      <c r="B319" s="1">
        <v>36479</v>
      </c>
      <c r="C319" t="s">
        <v>12</v>
      </c>
      <c r="D319">
        <v>50</v>
      </c>
      <c r="E319">
        <v>2</v>
      </c>
      <c r="F319">
        <v>2</v>
      </c>
    </row>
    <row r="320" spans="1:6" x14ac:dyDescent="0.25">
      <c r="A320">
        <v>319</v>
      </c>
      <c r="B320" s="1">
        <v>36480</v>
      </c>
      <c r="C320" t="s">
        <v>6</v>
      </c>
      <c r="D320">
        <v>32</v>
      </c>
      <c r="E320">
        <v>5</v>
      </c>
      <c r="F320">
        <v>4</v>
      </c>
    </row>
    <row r="321" spans="1:6" x14ac:dyDescent="0.25">
      <c r="A321">
        <v>320</v>
      </c>
      <c r="B321" s="1">
        <v>36481</v>
      </c>
      <c r="C321" t="s">
        <v>8</v>
      </c>
      <c r="D321">
        <v>27</v>
      </c>
      <c r="E321">
        <v>1</v>
      </c>
      <c r="F321">
        <v>4</v>
      </c>
    </row>
    <row r="322" spans="1:6" x14ac:dyDescent="0.25">
      <c r="A322">
        <v>321</v>
      </c>
      <c r="B322" s="1">
        <v>36482</v>
      </c>
      <c r="C322" t="s">
        <v>6</v>
      </c>
      <c r="D322">
        <v>57</v>
      </c>
      <c r="E322">
        <v>3</v>
      </c>
      <c r="F322">
        <v>4</v>
      </c>
    </row>
    <row r="323" spans="1:6" x14ac:dyDescent="0.25">
      <c r="A323">
        <v>322</v>
      </c>
      <c r="B323" s="1">
        <v>36483</v>
      </c>
      <c r="C323" t="s">
        <v>11</v>
      </c>
      <c r="D323">
        <v>22</v>
      </c>
      <c r="E323">
        <v>1</v>
      </c>
      <c r="F323">
        <v>2</v>
      </c>
    </row>
    <row r="324" spans="1:6" x14ac:dyDescent="0.25">
      <c r="A324">
        <v>323</v>
      </c>
      <c r="B324" s="1">
        <v>36484</v>
      </c>
      <c r="C324" t="s">
        <v>9</v>
      </c>
      <c r="D324">
        <v>70</v>
      </c>
      <c r="E324">
        <v>9</v>
      </c>
      <c r="F324">
        <v>4</v>
      </c>
    </row>
    <row r="325" spans="1:6" x14ac:dyDescent="0.25">
      <c r="A325">
        <v>324</v>
      </c>
      <c r="B325" s="1">
        <v>36485</v>
      </c>
      <c r="C325" t="s">
        <v>6</v>
      </c>
      <c r="D325">
        <v>26</v>
      </c>
      <c r="E325">
        <v>5</v>
      </c>
      <c r="F325">
        <v>3</v>
      </c>
    </row>
    <row r="326" spans="1:6" x14ac:dyDescent="0.25">
      <c r="A326">
        <v>325</v>
      </c>
      <c r="B326" s="1">
        <v>36486</v>
      </c>
      <c r="C326" t="s">
        <v>7</v>
      </c>
      <c r="D326">
        <v>74</v>
      </c>
      <c r="E326">
        <v>9</v>
      </c>
      <c r="F326">
        <v>4</v>
      </c>
    </row>
    <row r="327" spans="1:6" x14ac:dyDescent="0.25">
      <c r="A327">
        <v>326</v>
      </c>
      <c r="B327" s="1">
        <v>36487</v>
      </c>
      <c r="C327" t="s">
        <v>9</v>
      </c>
      <c r="D327">
        <v>20</v>
      </c>
      <c r="E327">
        <v>2</v>
      </c>
      <c r="F327">
        <v>1</v>
      </c>
    </row>
    <row r="328" spans="1:6" x14ac:dyDescent="0.25">
      <c r="A328">
        <v>327</v>
      </c>
      <c r="B328" s="1">
        <v>36488</v>
      </c>
      <c r="C328" t="s">
        <v>7</v>
      </c>
      <c r="D328">
        <v>51</v>
      </c>
      <c r="E328">
        <v>3</v>
      </c>
      <c r="F328">
        <v>3</v>
      </c>
    </row>
    <row r="329" spans="1:6" x14ac:dyDescent="0.25">
      <c r="A329">
        <v>328</v>
      </c>
      <c r="B329" s="1">
        <v>36489</v>
      </c>
      <c r="C329" t="s">
        <v>12</v>
      </c>
      <c r="D329">
        <v>34</v>
      </c>
      <c r="E329">
        <v>6</v>
      </c>
      <c r="F329">
        <v>3</v>
      </c>
    </row>
    <row r="330" spans="1:6" x14ac:dyDescent="0.25">
      <c r="A330">
        <v>329</v>
      </c>
      <c r="B330" s="1">
        <v>36490</v>
      </c>
      <c r="C330" t="s">
        <v>6</v>
      </c>
      <c r="D330">
        <v>22</v>
      </c>
      <c r="E330">
        <v>6</v>
      </c>
      <c r="F330">
        <v>1</v>
      </c>
    </row>
    <row r="331" spans="1:6" x14ac:dyDescent="0.25">
      <c r="A331">
        <v>330</v>
      </c>
      <c r="B331" s="1">
        <v>36491</v>
      </c>
      <c r="C331" t="s">
        <v>6</v>
      </c>
      <c r="D331">
        <v>71</v>
      </c>
      <c r="E331">
        <v>1</v>
      </c>
      <c r="F331">
        <v>3</v>
      </c>
    </row>
    <row r="332" spans="1:6" x14ac:dyDescent="0.25">
      <c r="A332">
        <v>331</v>
      </c>
      <c r="B332" s="1">
        <v>36492</v>
      </c>
      <c r="C332" t="s">
        <v>8</v>
      </c>
      <c r="D332">
        <v>15</v>
      </c>
      <c r="E332">
        <v>6</v>
      </c>
      <c r="F332">
        <v>3</v>
      </c>
    </row>
    <row r="333" spans="1:6" x14ac:dyDescent="0.25">
      <c r="A333">
        <v>332</v>
      </c>
      <c r="B333" s="1">
        <v>36493</v>
      </c>
      <c r="C333" t="s">
        <v>6</v>
      </c>
      <c r="D333">
        <v>47</v>
      </c>
      <c r="E333">
        <v>1</v>
      </c>
      <c r="F333">
        <v>1</v>
      </c>
    </row>
    <row r="334" spans="1:6" x14ac:dyDescent="0.25">
      <c r="A334">
        <v>333</v>
      </c>
      <c r="B334" s="1">
        <v>36494</v>
      </c>
      <c r="C334" t="s">
        <v>9</v>
      </c>
      <c r="D334">
        <v>23</v>
      </c>
      <c r="E334">
        <v>7</v>
      </c>
      <c r="F334">
        <v>2</v>
      </c>
    </row>
    <row r="335" spans="1:6" x14ac:dyDescent="0.25">
      <c r="A335">
        <v>334</v>
      </c>
      <c r="B335" s="1">
        <v>36495</v>
      </c>
      <c r="C335" t="s">
        <v>11</v>
      </c>
      <c r="D335">
        <v>29</v>
      </c>
      <c r="E335">
        <v>2</v>
      </c>
      <c r="F335">
        <v>1</v>
      </c>
    </row>
    <row r="336" spans="1:6" x14ac:dyDescent="0.25">
      <c r="A336">
        <v>335</v>
      </c>
      <c r="B336" s="1">
        <v>36496</v>
      </c>
      <c r="C336" t="s">
        <v>10</v>
      </c>
      <c r="D336">
        <v>72</v>
      </c>
      <c r="E336">
        <v>10</v>
      </c>
      <c r="F336">
        <v>4</v>
      </c>
    </row>
    <row r="337" spans="1:6" x14ac:dyDescent="0.25">
      <c r="A337">
        <v>336</v>
      </c>
      <c r="B337" s="1">
        <v>36497</v>
      </c>
      <c r="C337" t="s">
        <v>10</v>
      </c>
      <c r="D337">
        <v>43</v>
      </c>
      <c r="E337">
        <v>6</v>
      </c>
      <c r="F337">
        <v>3</v>
      </c>
    </row>
    <row r="338" spans="1:6" x14ac:dyDescent="0.25">
      <c r="A338">
        <v>337</v>
      </c>
      <c r="B338" s="1">
        <v>36498</v>
      </c>
      <c r="C338" t="s">
        <v>10</v>
      </c>
      <c r="D338">
        <v>78</v>
      </c>
      <c r="E338">
        <v>9</v>
      </c>
      <c r="F338">
        <v>4</v>
      </c>
    </row>
    <row r="339" spans="1:6" x14ac:dyDescent="0.25">
      <c r="A339">
        <v>338</v>
      </c>
      <c r="B339" s="1">
        <v>36499</v>
      </c>
      <c r="C339" t="s">
        <v>5</v>
      </c>
      <c r="D339">
        <v>76</v>
      </c>
      <c r="E339">
        <v>2</v>
      </c>
      <c r="F339">
        <v>4</v>
      </c>
    </row>
    <row r="340" spans="1:6" x14ac:dyDescent="0.25">
      <c r="A340">
        <v>339</v>
      </c>
      <c r="B340" s="1">
        <v>36500</v>
      </c>
      <c r="C340" t="s">
        <v>7</v>
      </c>
      <c r="D340">
        <v>54</v>
      </c>
      <c r="E340">
        <v>8</v>
      </c>
      <c r="F340">
        <v>4</v>
      </c>
    </row>
    <row r="341" spans="1:6" x14ac:dyDescent="0.25">
      <c r="A341">
        <v>340</v>
      </c>
      <c r="B341" s="1">
        <v>36501</v>
      </c>
      <c r="C341" t="s">
        <v>13</v>
      </c>
      <c r="D341">
        <v>48</v>
      </c>
      <c r="E341">
        <v>9</v>
      </c>
      <c r="F341">
        <v>2</v>
      </c>
    </row>
    <row r="342" spans="1:6" x14ac:dyDescent="0.25">
      <c r="A342">
        <v>341</v>
      </c>
      <c r="B342" s="1">
        <v>36502</v>
      </c>
      <c r="C342" t="s">
        <v>11</v>
      </c>
      <c r="D342">
        <v>27</v>
      </c>
      <c r="E342">
        <v>4</v>
      </c>
      <c r="F342">
        <v>4</v>
      </c>
    </row>
    <row r="343" spans="1:6" x14ac:dyDescent="0.25">
      <c r="A343">
        <v>342</v>
      </c>
      <c r="B343" s="1">
        <v>36503</v>
      </c>
      <c r="C343" t="s">
        <v>11</v>
      </c>
      <c r="D343">
        <v>17</v>
      </c>
      <c r="E343">
        <v>6</v>
      </c>
      <c r="F343">
        <v>3</v>
      </c>
    </row>
    <row r="344" spans="1:6" x14ac:dyDescent="0.25">
      <c r="A344">
        <v>343</v>
      </c>
      <c r="B344" s="1">
        <v>36504</v>
      </c>
      <c r="C344" t="s">
        <v>7</v>
      </c>
      <c r="D344">
        <v>60</v>
      </c>
      <c r="E344">
        <v>4</v>
      </c>
      <c r="F344">
        <v>1</v>
      </c>
    </row>
    <row r="345" spans="1:6" x14ac:dyDescent="0.25">
      <c r="A345">
        <v>344</v>
      </c>
      <c r="B345" s="1">
        <v>36505</v>
      </c>
      <c r="C345" t="s">
        <v>9</v>
      </c>
      <c r="D345">
        <v>55</v>
      </c>
      <c r="E345">
        <v>4</v>
      </c>
      <c r="F345">
        <v>3</v>
      </c>
    </row>
    <row r="346" spans="1:6" x14ac:dyDescent="0.25">
      <c r="A346">
        <v>345</v>
      </c>
      <c r="B346" s="1">
        <v>36506</v>
      </c>
      <c r="C346" t="s">
        <v>12</v>
      </c>
      <c r="D346">
        <v>29</v>
      </c>
      <c r="E346">
        <v>10</v>
      </c>
      <c r="F346">
        <v>1</v>
      </c>
    </row>
    <row r="347" spans="1:6" x14ac:dyDescent="0.25">
      <c r="A347">
        <v>346</v>
      </c>
      <c r="B347" s="1">
        <v>36507</v>
      </c>
      <c r="C347" t="s">
        <v>7</v>
      </c>
      <c r="D347">
        <v>25</v>
      </c>
      <c r="E347">
        <v>9</v>
      </c>
      <c r="F347">
        <v>4</v>
      </c>
    </row>
    <row r="348" spans="1:6" x14ac:dyDescent="0.25">
      <c r="A348">
        <v>347</v>
      </c>
      <c r="B348" s="1">
        <v>36508</v>
      </c>
      <c r="C348" t="s">
        <v>7</v>
      </c>
      <c r="D348">
        <v>30</v>
      </c>
      <c r="E348">
        <v>7</v>
      </c>
      <c r="F348">
        <v>2</v>
      </c>
    </row>
    <row r="349" spans="1:6" x14ac:dyDescent="0.25">
      <c r="A349">
        <v>348</v>
      </c>
      <c r="B349" s="1">
        <v>36509</v>
      </c>
      <c r="C349" t="s">
        <v>9</v>
      </c>
      <c r="D349">
        <v>56</v>
      </c>
      <c r="E349">
        <v>2</v>
      </c>
      <c r="F349">
        <v>3</v>
      </c>
    </row>
    <row r="350" spans="1:6" x14ac:dyDescent="0.25">
      <c r="A350">
        <v>349</v>
      </c>
      <c r="B350" s="1">
        <v>36510</v>
      </c>
      <c r="C350" t="s">
        <v>8</v>
      </c>
      <c r="D350">
        <v>53</v>
      </c>
      <c r="E350">
        <v>10</v>
      </c>
      <c r="F350">
        <v>1</v>
      </c>
    </row>
    <row r="351" spans="1:6" x14ac:dyDescent="0.25">
      <c r="A351">
        <v>350</v>
      </c>
      <c r="B351" s="1">
        <v>36511</v>
      </c>
      <c r="C351" t="s">
        <v>11</v>
      </c>
      <c r="D351">
        <v>23</v>
      </c>
      <c r="E351">
        <v>5</v>
      </c>
      <c r="F351">
        <v>1</v>
      </c>
    </row>
    <row r="352" spans="1:6" x14ac:dyDescent="0.25">
      <c r="A352">
        <v>351</v>
      </c>
      <c r="B352" s="1">
        <v>36512</v>
      </c>
      <c r="C352" t="s">
        <v>9</v>
      </c>
      <c r="D352">
        <v>59</v>
      </c>
      <c r="E352">
        <v>3</v>
      </c>
      <c r="F352">
        <v>2</v>
      </c>
    </row>
    <row r="353" spans="1:6" x14ac:dyDescent="0.25">
      <c r="A353">
        <v>352</v>
      </c>
      <c r="B353" s="1">
        <v>36513</v>
      </c>
      <c r="C353" t="s">
        <v>7</v>
      </c>
      <c r="D353">
        <v>61</v>
      </c>
      <c r="E353">
        <v>2</v>
      </c>
      <c r="F353">
        <v>2</v>
      </c>
    </row>
    <row r="354" spans="1:6" x14ac:dyDescent="0.25">
      <c r="A354">
        <v>353</v>
      </c>
      <c r="B354" s="1">
        <v>36514</v>
      </c>
      <c r="C354" t="s">
        <v>8</v>
      </c>
      <c r="D354">
        <v>32</v>
      </c>
      <c r="E354">
        <v>9</v>
      </c>
      <c r="F354">
        <v>2</v>
      </c>
    </row>
    <row r="355" spans="1:6" x14ac:dyDescent="0.25">
      <c r="A355">
        <v>354</v>
      </c>
      <c r="B355" s="1">
        <v>36515</v>
      </c>
      <c r="C355" t="s">
        <v>7</v>
      </c>
      <c r="D355">
        <v>22</v>
      </c>
      <c r="E355">
        <v>5</v>
      </c>
      <c r="F355">
        <v>3</v>
      </c>
    </row>
    <row r="356" spans="1:6" x14ac:dyDescent="0.25">
      <c r="A356">
        <v>355</v>
      </c>
      <c r="B356" s="1">
        <v>36516</v>
      </c>
      <c r="C356" t="s">
        <v>13</v>
      </c>
      <c r="D356">
        <v>79</v>
      </c>
      <c r="E356">
        <v>4</v>
      </c>
      <c r="F356">
        <v>1</v>
      </c>
    </row>
    <row r="357" spans="1:6" x14ac:dyDescent="0.25">
      <c r="A357">
        <v>356</v>
      </c>
      <c r="B357" s="1">
        <v>36517</v>
      </c>
      <c r="C357" t="s">
        <v>11</v>
      </c>
      <c r="D357">
        <v>33</v>
      </c>
      <c r="E357">
        <v>1</v>
      </c>
      <c r="F357">
        <v>1</v>
      </c>
    </row>
    <row r="358" spans="1:6" x14ac:dyDescent="0.25">
      <c r="A358">
        <v>357</v>
      </c>
      <c r="B358" s="1">
        <v>36518</v>
      </c>
      <c r="C358" t="s">
        <v>10</v>
      </c>
      <c r="D358">
        <v>56</v>
      </c>
      <c r="E358">
        <v>5</v>
      </c>
      <c r="F358">
        <v>4</v>
      </c>
    </row>
    <row r="359" spans="1:6" x14ac:dyDescent="0.25">
      <c r="A359">
        <v>358</v>
      </c>
      <c r="B359" s="1">
        <v>36519</v>
      </c>
      <c r="C359" t="s">
        <v>10</v>
      </c>
      <c r="D359">
        <v>72</v>
      </c>
      <c r="E359">
        <v>7</v>
      </c>
      <c r="F359">
        <v>2</v>
      </c>
    </row>
    <row r="360" spans="1:6" x14ac:dyDescent="0.25">
      <c r="A360">
        <v>359</v>
      </c>
      <c r="B360" s="1">
        <v>36520</v>
      </c>
      <c r="C360" t="s">
        <v>12</v>
      </c>
      <c r="D360">
        <v>56</v>
      </c>
      <c r="E360">
        <v>10</v>
      </c>
      <c r="F360">
        <v>1</v>
      </c>
    </row>
    <row r="361" spans="1:6" x14ac:dyDescent="0.25">
      <c r="A361">
        <v>360</v>
      </c>
      <c r="B361" s="1">
        <v>36521</v>
      </c>
      <c r="C361" t="s">
        <v>5</v>
      </c>
      <c r="D361">
        <v>36</v>
      </c>
      <c r="E361">
        <v>7</v>
      </c>
      <c r="F361">
        <v>2</v>
      </c>
    </row>
    <row r="362" spans="1:6" x14ac:dyDescent="0.25">
      <c r="A362">
        <v>361</v>
      </c>
      <c r="B362" s="1">
        <v>36522</v>
      </c>
      <c r="C362" t="s">
        <v>8</v>
      </c>
      <c r="D362">
        <v>39</v>
      </c>
      <c r="E362">
        <v>3</v>
      </c>
      <c r="F362">
        <v>4</v>
      </c>
    </row>
    <row r="363" spans="1:6" x14ac:dyDescent="0.25">
      <c r="A363">
        <v>362</v>
      </c>
      <c r="B363" s="1">
        <v>36523</v>
      </c>
      <c r="C363" t="s">
        <v>9</v>
      </c>
      <c r="D363">
        <v>67</v>
      </c>
      <c r="E363">
        <v>1</v>
      </c>
      <c r="F363">
        <v>2</v>
      </c>
    </row>
    <row r="364" spans="1:6" x14ac:dyDescent="0.25">
      <c r="A364">
        <v>363</v>
      </c>
      <c r="B364" s="1">
        <v>36524</v>
      </c>
      <c r="C364" t="s">
        <v>7</v>
      </c>
      <c r="D364">
        <v>18</v>
      </c>
      <c r="E364">
        <v>4</v>
      </c>
      <c r="F364">
        <v>2</v>
      </c>
    </row>
    <row r="365" spans="1:6" x14ac:dyDescent="0.25">
      <c r="A365">
        <v>364</v>
      </c>
      <c r="B365" s="1">
        <v>36525</v>
      </c>
      <c r="C365" t="s">
        <v>13</v>
      </c>
      <c r="D365">
        <v>71</v>
      </c>
      <c r="E365">
        <v>3</v>
      </c>
      <c r="F365">
        <v>1</v>
      </c>
    </row>
    <row r="366" spans="1:6" x14ac:dyDescent="0.25">
      <c r="A366">
        <v>365</v>
      </c>
      <c r="B366" s="1">
        <v>36526</v>
      </c>
      <c r="C366" t="s">
        <v>6</v>
      </c>
      <c r="D366">
        <v>63</v>
      </c>
      <c r="E366">
        <v>7</v>
      </c>
      <c r="F366">
        <v>3</v>
      </c>
    </row>
    <row r="367" spans="1:6" x14ac:dyDescent="0.25">
      <c r="A367">
        <v>366</v>
      </c>
      <c r="B367" s="1">
        <v>36527</v>
      </c>
      <c r="C367" t="s">
        <v>7</v>
      </c>
      <c r="D367">
        <v>40</v>
      </c>
      <c r="E367">
        <v>5</v>
      </c>
      <c r="F367">
        <v>4</v>
      </c>
    </row>
    <row r="368" spans="1:6" x14ac:dyDescent="0.25">
      <c r="A368">
        <v>367</v>
      </c>
      <c r="B368" s="1">
        <v>36528</v>
      </c>
      <c r="C368" t="s">
        <v>6</v>
      </c>
      <c r="D368">
        <v>26</v>
      </c>
      <c r="E368">
        <v>3</v>
      </c>
      <c r="F368">
        <v>3</v>
      </c>
    </row>
    <row r="369" spans="1:6" x14ac:dyDescent="0.25">
      <c r="A369">
        <v>368</v>
      </c>
      <c r="B369" s="1">
        <v>36529</v>
      </c>
      <c r="C369" t="s">
        <v>9</v>
      </c>
      <c r="D369">
        <v>45</v>
      </c>
      <c r="E369">
        <v>7</v>
      </c>
      <c r="F369">
        <v>3</v>
      </c>
    </row>
    <row r="370" spans="1:6" x14ac:dyDescent="0.25">
      <c r="A370">
        <v>369</v>
      </c>
      <c r="B370" s="1">
        <v>36530</v>
      </c>
      <c r="C370" t="s">
        <v>9</v>
      </c>
      <c r="D370">
        <v>54</v>
      </c>
      <c r="E370">
        <v>10</v>
      </c>
      <c r="F370">
        <v>4</v>
      </c>
    </row>
    <row r="371" spans="1:6" x14ac:dyDescent="0.25">
      <c r="A371">
        <v>370</v>
      </c>
      <c r="B371" s="1">
        <v>36531</v>
      </c>
      <c r="C371" t="s">
        <v>7</v>
      </c>
      <c r="D371">
        <v>79</v>
      </c>
      <c r="E371">
        <v>9</v>
      </c>
      <c r="F371">
        <v>1</v>
      </c>
    </row>
    <row r="372" spans="1:6" x14ac:dyDescent="0.25">
      <c r="A372">
        <v>371</v>
      </c>
      <c r="B372" s="1">
        <v>36532</v>
      </c>
      <c r="C372" t="s">
        <v>7</v>
      </c>
      <c r="D372">
        <v>63</v>
      </c>
      <c r="E372">
        <v>4</v>
      </c>
      <c r="F372">
        <v>3</v>
      </c>
    </row>
    <row r="373" spans="1:6" x14ac:dyDescent="0.25">
      <c r="A373">
        <v>372</v>
      </c>
      <c r="B373" s="1">
        <v>36533</v>
      </c>
      <c r="C373" t="s">
        <v>5</v>
      </c>
      <c r="D373">
        <v>79</v>
      </c>
      <c r="E373">
        <v>1</v>
      </c>
      <c r="F373">
        <v>3</v>
      </c>
    </row>
    <row r="374" spans="1:6" x14ac:dyDescent="0.25">
      <c r="A374">
        <v>373</v>
      </c>
      <c r="B374" s="1">
        <v>36534</v>
      </c>
      <c r="C374" t="s">
        <v>11</v>
      </c>
      <c r="D374">
        <v>49</v>
      </c>
      <c r="E374">
        <v>7</v>
      </c>
      <c r="F374">
        <v>3</v>
      </c>
    </row>
    <row r="375" spans="1:6" x14ac:dyDescent="0.25">
      <c r="A375">
        <v>374</v>
      </c>
      <c r="B375" s="1">
        <v>36535</v>
      </c>
      <c r="C375" t="s">
        <v>11</v>
      </c>
      <c r="D375">
        <v>46</v>
      </c>
      <c r="E375">
        <v>8</v>
      </c>
      <c r="F375">
        <v>1</v>
      </c>
    </row>
    <row r="376" spans="1:6" x14ac:dyDescent="0.25">
      <c r="A376">
        <v>375</v>
      </c>
      <c r="B376" s="1">
        <v>36536</v>
      </c>
      <c r="C376" t="s">
        <v>8</v>
      </c>
      <c r="D376">
        <v>74</v>
      </c>
      <c r="E376">
        <v>6</v>
      </c>
      <c r="F376">
        <v>4</v>
      </c>
    </row>
    <row r="377" spans="1:6" x14ac:dyDescent="0.25">
      <c r="A377">
        <v>376</v>
      </c>
      <c r="B377" s="1">
        <v>36537</v>
      </c>
      <c r="C377" t="s">
        <v>8</v>
      </c>
      <c r="D377">
        <v>41</v>
      </c>
      <c r="E377">
        <v>8</v>
      </c>
      <c r="F377">
        <v>3</v>
      </c>
    </row>
    <row r="378" spans="1:6" x14ac:dyDescent="0.25">
      <c r="A378">
        <v>377</v>
      </c>
      <c r="B378" s="1">
        <v>36538</v>
      </c>
      <c r="C378" t="s">
        <v>13</v>
      </c>
      <c r="D378">
        <v>16</v>
      </c>
      <c r="E378">
        <v>7</v>
      </c>
      <c r="F378">
        <v>4</v>
      </c>
    </row>
    <row r="379" spans="1:6" x14ac:dyDescent="0.25">
      <c r="A379">
        <v>378</v>
      </c>
      <c r="B379" s="1">
        <v>36539</v>
      </c>
      <c r="C379" t="s">
        <v>13</v>
      </c>
      <c r="D379">
        <v>27</v>
      </c>
      <c r="E379">
        <v>9</v>
      </c>
      <c r="F379">
        <v>3</v>
      </c>
    </row>
    <row r="380" spans="1:6" x14ac:dyDescent="0.25">
      <c r="A380">
        <v>379</v>
      </c>
      <c r="B380" s="1">
        <v>36540</v>
      </c>
      <c r="C380" t="s">
        <v>6</v>
      </c>
      <c r="D380">
        <v>74</v>
      </c>
      <c r="E380">
        <v>3</v>
      </c>
      <c r="F380">
        <v>4</v>
      </c>
    </row>
    <row r="381" spans="1:6" x14ac:dyDescent="0.25">
      <c r="A381">
        <v>380</v>
      </c>
      <c r="B381" s="1">
        <v>36541</v>
      </c>
      <c r="C381" t="s">
        <v>8</v>
      </c>
      <c r="D381">
        <v>24</v>
      </c>
      <c r="E381">
        <v>8</v>
      </c>
      <c r="F381">
        <v>3</v>
      </c>
    </row>
    <row r="382" spans="1:6" x14ac:dyDescent="0.25">
      <c r="A382">
        <v>381</v>
      </c>
      <c r="B382" s="1">
        <v>36542</v>
      </c>
      <c r="C382" t="s">
        <v>8</v>
      </c>
      <c r="D382">
        <v>25</v>
      </c>
      <c r="E382">
        <v>9</v>
      </c>
      <c r="F382">
        <v>4</v>
      </c>
    </row>
    <row r="383" spans="1:6" x14ac:dyDescent="0.25">
      <c r="A383">
        <v>382</v>
      </c>
      <c r="B383" s="1">
        <v>36543</v>
      </c>
      <c r="C383" t="s">
        <v>10</v>
      </c>
      <c r="D383">
        <v>68</v>
      </c>
      <c r="E383">
        <v>8</v>
      </c>
      <c r="F383">
        <v>2</v>
      </c>
    </row>
    <row r="384" spans="1:6" x14ac:dyDescent="0.25">
      <c r="A384">
        <v>383</v>
      </c>
      <c r="B384" s="1">
        <v>36544</v>
      </c>
      <c r="C384" t="s">
        <v>10</v>
      </c>
      <c r="D384">
        <v>52</v>
      </c>
      <c r="E384">
        <v>10</v>
      </c>
      <c r="F384">
        <v>4</v>
      </c>
    </row>
    <row r="385" spans="1:6" x14ac:dyDescent="0.25">
      <c r="A385">
        <v>384</v>
      </c>
      <c r="B385" s="1">
        <v>36545</v>
      </c>
      <c r="C385" t="s">
        <v>7</v>
      </c>
      <c r="D385">
        <v>62</v>
      </c>
      <c r="E385">
        <v>4</v>
      </c>
      <c r="F385">
        <v>3</v>
      </c>
    </row>
    <row r="386" spans="1:6" x14ac:dyDescent="0.25">
      <c r="A386">
        <v>385</v>
      </c>
      <c r="B386" s="1">
        <v>36546</v>
      </c>
      <c r="C386" t="s">
        <v>9</v>
      </c>
      <c r="D386">
        <v>26</v>
      </c>
      <c r="E386">
        <v>3</v>
      </c>
      <c r="F386">
        <v>3</v>
      </c>
    </row>
    <row r="387" spans="1:6" x14ac:dyDescent="0.25">
      <c r="A387">
        <v>386</v>
      </c>
      <c r="B387" s="1">
        <v>36547</v>
      </c>
      <c r="C387" t="s">
        <v>5</v>
      </c>
      <c r="D387">
        <v>68</v>
      </c>
      <c r="E387">
        <v>8</v>
      </c>
      <c r="F387">
        <v>1</v>
      </c>
    </row>
    <row r="388" spans="1:6" x14ac:dyDescent="0.25">
      <c r="A388">
        <v>387</v>
      </c>
      <c r="B388" s="1">
        <v>36548</v>
      </c>
      <c r="C388" t="s">
        <v>13</v>
      </c>
      <c r="D388">
        <v>51</v>
      </c>
      <c r="E388">
        <v>3</v>
      </c>
      <c r="F388">
        <v>1</v>
      </c>
    </row>
    <row r="389" spans="1:6" x14ac:dyDescent="0.25">
      <c r="A389">
        <v>388</v>
      </c>
      <c r="B389" s="1">
        <v>36549</v>
      </c>
      <c r="C389" t="s">
        <v>12</v>
      </c>
      <c r="D389">
        <v>17</v>
      </c>
      <c r="E389">
        <v>9</v>
      </c>
      <c r="F389">
        <v>2</v>
      </c>
    </row>
    <row r="390" spans="1:6" x14ac:dyDescent="0.25">
      <c r="A390">
        <v>389</v>
      </c>
      <c r="B390" s="1">
        <v>36550</v>
      </c>
      <c r="C390" t="s">
        <v>11</v>
      </c>
      <c r="D390">
        <v>42</v>
      </c>
      <c r="E390">
        <v>7</v>
      </c>
      <c r="F390">
        <v>2</v>
      </c>
    </row>
    <row r="391" spans="1:6" x14ac:dyDescent="0.25">
      <c r="A391">
        <v>390</v>
      </c>
      <c r="B391" s="1">
        <v>36551</v>
      </c>
      <c r="C391" t="s">
        <v>10</v>
      </c>
      <c r="D391">
        <v>52</v>
      </c>
      <c r="E391">
        <v>1</v>
      </c>
      <c r="F391">
        <v>3</v>
      </c>
    </row>
    <row r="392" spans="1:6" x14ac:dyDescent="0.25">
      <c r="A392">
        <v>391</v>
      </c>
      <c r="B392" s="1">
        <v>36552</v>
      </c>
      <c r="C392" t="s">
        <v>11</v>
      </c>
      <c r="D392">
        <v>70</v>
      </c>
      <c r="E392">
        <v>10</v>
      </c>
      <c r="F392">
        <v>3</v>
      </c>
    </row>
    <row r="393" spans="1:6" x14ac:dyDescent="0.25">
      <c r="A393">
        <v>392</v>
      </c>
      <c r="B393" s="1">
        <v>36553</v>
      </c>
      <c r="C393" t="s">
        <v>6</v>
      </c>
      <c r="D393">
        <v>36</v>
      </c>
      <c r="E393">
        <v>8</v>
      </c>
      <c r="F393">
        <v>1</v>
      </c>
    </row>
    <row r="394" spans="1:6" x14ac:dyDescent="0.25">
      <c r="A394">
        <v>393</v>
      </c>
      <c r="B394" s="1">
        <v>36554</v>
      </c>
      <c r="C394" t="s">
        <v>11</v>
      </c>
      <c r="D394">
        <v>24</v>
      </c>
      <c r="E394">
        <v>6</v>
      </c>
      <c r="F394">
        <v>1</v>
      </c>
    </row>
    <row r="395" spans="1:6" x14ac:dyDescent="0.25">
      <c r="A395">
        <v>394</v>
      </c>
      <c r="B395" s="1">
        <v>36555</v>
      </c>
      <c r="C395" t="s">
        <v>6</v>
      </c>
      <c r="D395">
        <v>51</v>
      </c>
      <c r="E395">
        <v>9</v>
      </c>
      <c r="F395">
        <v>3</v>
      </c>
    </row>
    <row r="396" spans="1:6" x14ac:dyDescent="0.25">
      <c r="A396">
        <v>395</v>
      </c>
      <c r="B396" s="1">
        <v>36556</v>
      </c>
      <c r="C396" t="s">
        <v>13</v>
      </c>
      <c r="D396">
        <v>62</v>
      </c>
      <c r="E396">
        <v>10</v>
      </c>
      <c r="F396">
        <v>3</v>
      </c>
    </row>
    <row r="397" spans="1:6" x14ac:dyDescent="0.25">
      <c r="A397">
        <v>396</v>
      </c>
      <c r="B397" s="1">
        <v>36557</v>
      </c>
      <c r="C397" t="s">
        <v>13</v>
      </c>
      <c r="D397">
        <v>30</v>
      </c>
      <c r="E397">
        <v>1</v>
      </c>
      <c r="F397">
        <v>4</v>
      </c>
    </row>
    <row r="398" spans="1:6" x14ac:dyDescent="0.25">
      <c r="A398">
        <v>397</v>
      </c>
      <c r="B398" s="1">
        <v>36558</v>
      </c>
      <c r="C398" t="s">
        <v>12</v>
      </c>
      <c r="D398">
        <v>80</v>
      </c>
      <c r="E398">
        <v>4</v>
      </c>
      <c r="F398">
        <v>3</v>
      </c>
    </row>
    <row r="399" spans="1:6" x14ac:dyDescent="0.25">
      <c r="A399">
        <v>398</v>
      </c>
      <c r="B399" s="1">
        <v>36559</v>
      </c>
      <c r="C399" t="s">
        <v>9</v>
      </c>
      <c r="D399">
        <v>19</v>
      </c>
      <c r="E399">
        <v>3</v>
      </c>
      <c r="F399">
        <v>1</v>
      </c>
    </row>
    <row r="400" spans="1:6" x14ac:dyDescent="0.25">
      <c r="A400">
        <v>399</v>
      </c>
      <c r="B400" s="1">
        <v>36560</v>
      </c>
      <c r="C400" t="s">
        <v>11</v>
      </c>
      <c r="D400">
        <v>35</v>
      </c>
      <c r="E400">
        <v>5</v>
      </c>
      <c r="F400">
        <v>1</v>
      </c>
    </row>
    <row r="401" spans="1:6" x14ac:dyDescent="0.25">
      <c r="A401">
        <v>400</v>
      </c>
      <c r="B401" s="1">
        <v>36561</v>
      </c>
      <c r="C401" t="s">
        <v>12</v>
      </c>
      <c r="D401">
        <v>45</v>
      </c>
      <c r="E401">
        <v>1</v>
      </c>
      <c r="F401">
        <v>2</v>
      </c>
    </row>
    <row r="402" spans="1:6" x14ac:dyDescent="0.25">
      <c r="A402">
        <v>401</v>
      </c>
      <c r="B402" s="1">
        <v>36562</v>
      </c>
      <c r="C402" t="s">
        <v>7</v>
      </c>
      <c r="D402">
        <v>59</v>
      </c>
      <c r="E402">
        <v>4</v>
      </c>
      <c r="F402">
        <v>3</v>
      </c>
    </row>
    <row r="403" spans="1:6" x14ac:dyDescent="0.25">
      <c r="A403">
        <v>402</v>
      </c>
      <c r="B403" s="1">
        <v>36563</v>
      </c>
      <c r="C403" t="s">
        <v>5</v>
      </c>
      <c r="D403">
        <v>22</v>
      </c>
      <c r="E403">
        <v>4</v>
      </c>
      <c r="F403">
        <v>1</v>
      </c>
    </row>
    <row r="404" spans="1:6" x14ac:dyDescent="0.25">
      <c r="A404">
        <v>403</v>
      </c>
      <c r="B404" s="1">
        <v>36564</v>
      </c>
      <c r="C404" t="s">
        <v>10</v>
      </c>
      <c r="D404">
        <v>75</v>
      </c>
      <c r="E404">
        <v>10</v>
      </c>
      <c r="F404">
        <v>1</v>
      </c>
    </row>
    <row r="405" spans="1:6" x14ac:dyDescent="0.25">
      <c r="A405">
        <v>404</v>
      </c>
      <c r="B405" s="1">
        <v>36565</v>
      </c>
      <c r="C405" t="s">
        <v>8</v>
      </c>
      <c r="D405">
        <v>57</v>
      </c>
      <c r="E405">
        <v>2</v>
      </c>
      <c r="F405">
        <v>4</v>
      </c>
    </row>
    <row r="406" spans="1:6" x14ac:dyDescent="0.25">
      <c r="A406">
        <v>405</v>
      </c>
      <c r="B406" s="1">
        <v>36566</v>
      </c>
      <c r="C406" t="s">
        <v>8</v>
      </c>
      <c r="D406">
        <v>48</v>
      </c>
      <c r="E406">
        <v>8</v>
      </c>
      <c r="F406">
        <v>1</v>
      </c>
    </row>
    <row r="407" spans="1:6" x14ac:dyDescent="0.25">
      <c r="A407">
        <v>406</v>
      </c>
      <c r="B407" s="1">
        <v>36567</v>
      </c>
      <c r="C407" t="s">
        <v>12</v>
      </c>
      <c r="D407">
        <v>50</v>
      </c>
      <c r="E407">
        <v>7</v>
      </c>
      <c r="F407">
        <v>3</v>
      </c>
    </row>
    <row r="408" spans="1:6" x14ac:dyDescent="0.25">
      <c r="A408">
        <v>407</v>
      </c>
      <c r="B408" s="1">
        <v>36568</v>
      </c>
      <c r="C408" t="s">
        <v>8</v>
      </c>
      <c r="D408">
        <v>45</v>
      </c>
      <c r="E408">
        <v>6</v>
      </c>
      <c r="F408">
        <v>3</v>
      </c>
    </row>
    <row r="409" spans="1:6" x14ac:dyDescent="0.25">
      <c r="A409">
        <v>408</v>
      </c>
      <c r="B409" s="1">
        <v>36569</v>
      </c>
      <c r="C409" t="s">
        <v>5</v>
      </c>
      <c r="D409">
        <v>71</v>
      </c>
      <c r="E409">
        <v>9</v>
      </c>
      <c r="F409">
        <v>3</v>
      </c>
    </row>
    <row r="410" spans="1:6" x14ac:dyDescent="0.25">
      <c r="A410">
        <v>409</v>
      </c>
      <c r="B410" s="1">
        <v>36570</v>
      </c>
      <c r="C410" t="s">
        <v>7</v>
      </c>
      <c r="D410">
        <v>79</v>
      </c>
      <c r="E410">
        <v>7</v>
      </c>
      <c r="F410">
        <v>1</v>
      </c>
    </row>
    <row r="411" spans="1:6" x14ac:dyDescent="0.25">
      <c r="A411">
        <v>410</v>
      </c>
      <c r="B411" s="1">
        <v>36571</v>
      </c>
      <c r="C411" t="s">
        <v>13</v>
      </c>
      <c r="D411">
        <v>75</v>
      </c>
      <c r="E411">
        <v>7</v>
      </c>
      <c r="F411">
        <v>1</v>
      </c>
    </row>
    <row r="412" spans="1:6" x14ac:dyDescent="0.25">
      <c r="A412">
        <v>411</v>
      </c>
      <c r="B412" s="1">
        <v>36572</v>
      </c>
      <c r="C412" t="s">
        <v>12</v>
      </c>
      <c r="D412">
        <v>38</v>
      </c>
      <c r="E412">
        <v>2</v>
      </c>
      <c r="F412">
        <v>4</v>
      </c>
    </row>
    <row r="413" spans="1:6" x14ac:dyDescent="0.25">
      <c r="A413">
        <v>412</v>
      </c>
      <c r="B413" s="1">
        <v>36573</v>
      </c>
      <c r="C413" t="s">
        <v>6</v>
      </c>
      <c r="D413">
        <v>65</v>
      </c>
      <c r="E413">
        <v>4</v>
      </c>
      <c r="F413">
        <v>2</v>
      </c>
    </row>
    <row r="414" spans="1:6" x14ac:dyDescent="0.25">
      <c r="A414">
        <v>413</v>
      </c>
      <c r="B414" s="1">
        <v>36574</v>
      </c>
      <c r="C414" t="s">
        <v>5</v>
      </c>
      <c r="D414">
        <v>22</v>
      </c>
      <c r="E414">
        <v>1</v>
      </c>
      <c r="F414">
        <v>4</v>
      </c>
    </row>
    <row r="415" spans="1:6" x14ac:dyDescent="0.25">
      <c r="A415">
        <v>414</v>
      </c>
      <c r="B415" s="1">
        <v>36575</v>
      </c>
      <c r="C415" t="s">
        <v>5</v>
      </c>
      <c r="D415">
        <v>46</v>
      </c>
      <c r="E415">
        <v>5</v>
      </c>
      <c r="F415">
        <v>2</v>
      </c>
    </row>
    <row r="416" spans="1:6" x14ac:dyDescent="0.25">
      <c r="A416">
        <v>415</v>
      </c>
      <c r="B416" s="1">
        <v>36576</v>
      </c>
      <c r="C416" t="s">
        <v>10</v>
      </c>
      <c r="D416">
        <v>53</v>
      </c>
      <c r="E416">
        <v>7</v>
      </c>
      <c r="F416">
        <v>3</v>
      </c>
    </row>
    <row r="417" spans="1:6" x14ac:dyDescent="0.25">
      <c r="A417">
        <v>416</v>
      </c>
      <c r="B417" s="1">
        <v>36577</v>
      </c>
      <c r="C417" t="s">
        <v>9</v>
      </c>
      <c r="D417">
        <v>56</v>
      </c>
      <c r="E417">
        <v>6</v>
      </c>
      <c r="F417">
        <v>1</v>
      </c>
    </row>
    <row r="418" spans="1:6" x14ac:dyDescent="0.25">
      <c r="A418">
        <v>417</v>
      </c>
      <c r="B418" s="1">
        <v>36578</v>
      </c>
      <c r="C418" t="s">
        <v>6</v>
      </c>
      <c r="D418">
        <v>38</v>
      </c>
      <c r="E418">
        <v>7</v>
      </c>
      <c r="F418">
        <v>1</v>
      </c>
    </row>
    <row r="419" spans="1:6" x14ac:dyDescent="0.25">
      <c r="A419">
        <v>418</v>
      </c>
      <c r="B419" s="1">
        <v>36579</v>
      </c>
      <c r="C419" t="s">
        <v>5</v>
      </c>
      <c r="D419">
        <v>61</v>
      </c>
      <c r="E419">
        <v>1</v>
      </c>
      <c r="F419">
        <v>3</v>
      </c>
    </row>
    <row r="420" spans="1:6" x14ac:dyDescent="0.25">
      <c r="A420">
        <v>419</v>
      </c>
      <c r="B420" s="1">
        <v>36580</v>
      </c>
      <c r="C420" t="s">
        <v>11</v>
      </c>
      <c r="D420">
        <v>43</v>
      </c>
      <c r="E420">
        <v>10</v>
      </c>
      <c r="F420">
        <v>2</v>
      </c>
    </row>
    <row r="421" spans="1:6" x14ac:dyDescent="0.25">
      <c r="A421">
        <v>420</v>
      </c>
      <c r="B421" s="1">
        <v>36581</v>
      </c>
      <c r="C421" t="s">
        <v>8</v>
      </c>
      <c r="D421">
        <v>71</v>
      </c>
      <c r="E421">
        <v>5</v>
      </c>
      <c r="F421">
        <v>3</v>
      </c>
    </row>
    <row r="422" spans="1:6" x14ac:dyDescent="0.25">
      <c r="A422">
        <v>421</v>
      </c>
      <c r="B422" s="1">
        <v>36582</v>
      </c>
      <c r="C422" t="s">
        <v>5</v>
      </c>
      <c r="D422">
        <v>50</v>
      </c>
      <c r="E422">
        <v>2</v>
      </c>
      <c r="F422">
        <v>3</v>
      </c>
    </row>
    <row r="423" spans="1:6" x14ac:dyDescent="0.25">
      <c r="A423">
        <v>422</v>
      </c>
      <c r="B423" s="1">
        <v>36583</v>
      </c>
      <c r="C423" t="s">
        <v>9</v>
      </c>
      <c r="D423">
        <v>78</v>
      </c>
      <c r="E423">
        <v>2</v>
      </c>
      <c r="F423">
        <v>4</v>
      </c>
    </row>
    <row r="424" spans="1:6" x14ac:dyDescent="0.25">
      <c r="A424">
        <v>423</v>
      </c>
      <c r="B424" s="1">
        <v>36584</v>
      </c>
      <c r="C424" t="s">
        <v>10</v>
      </c>
      <c r="D424">
        <v>80</v>
      </c>
      <c r="E424">
        <v>10</v>
      </c>
      <c r="F424">
        <v>3</v>
      </c>
    </row>
    <row r="425" spans="1:6" x14ac:dyDescent="0.25">
      <c r="A425">
        <v>424</v>
      </c>
      <c r="B425" s="1">
        <v>36585</v>
      </c>
      <c r="C425" t="s">
        <v>5</v>
      </c>
      <c r="D425">
        <v>66</v>
      </c>
      <c r="E425">
        <v>7</v>
      </c>
      <c r="F425">
        <v>1</v>
      </c>
    </row>
    <row r="426" spans="1:6" x14ac:dyDescent="0.25">
      <c r="A426">
        <v>425</v>
      </c>
      <c r="B426" s="1">
        <v>36586</v>
      </c>
      <c r="C426" t="s">
        <v>5</v>
      </c>
      <c r="D426">
        <v>42</v>
      </c>
      <c r="E426">
        <v>8</v>
      </c>
      <c r="F426">
        <v>4</v>
      </c>
    </row>
    <row r="427" spans="1:6" x14ac:dyDescent="0.25">
      <c r="A427">
        <v>426</v>
      </c>
      <c r="B427" s="1">
        <v>36587</v>
      </c>
      <c r="C427" t="s">
        <v>8</v>
      </c>
      <c r="D427">
        <v>70</v>
      </c>
      <c r="E427">
        <v>8</v>
      </c>
      <c r="F427">
        <v>1</v>
      </c>
    </row>
    <row r="428" spans="1:6" x14ac:dyDescent="0.25">
      <c r="A428">
        <v>427</v>
      </c>
      <c r="B428" s="1">
        <v>36588</v>
      </c>
      <c r="C428" t="s">
        <v>6</v>
      </c>
      <c r="D428">
        <v>48</v>
      </c>
      <c r="E428">
        <v>1</v>
      </c>
      <c r="F428">
        <v>3</v>
      </c>
    </row>
    <row r="429" spans="1:6" x14ac:dyDescent="0.25">
      <c r="A429">
        <v>428</v>
      </c>
      <c r="B429" s="1">
        <v>36589</v>
      </c>
      <c r="C429" t="s">
        <v>7</v>
      </c>
      <c r="D429">
        <v>29</v>
      </c>
      <c r="E429">
        <v>4</v>
      </c>
      <c r="F429">
        <v>1</v>
      </c>
    </row>
    <row r="430" spans="1:6" x14ac:dyDescent="0.25">
      <c r="A430">
        <v>429</v>
      </c>
      <c r="B430" s="1">
        <v>36590</v>
      </c>
      <c r="C430" t="s">
        <v>11</v>
      </c>
      <c r="D430">
        <v>33</v>
      </c>
      <c r="E430">
        <v>1</v>
      </c>
      <c r="F430">
        <v>1</v>
      </c>
    </row>
    <row r="431" spans="1:6" x14ac:dyDescent="0.25">
      <c r="A431">
        <v>430</v>
      </c>
      <c r="B431" s="1">
        <v>36591</v>
      </c>
      <c r="C431" t="s">
        <v>5</v>
      </c>
      <c r="D431">
        <v>52</v>
      </c>
      <c r="E431">
        <v>3</v>
      </c>
      <c r="F431">
        <v>2</v>
      </c>
    </row>
    <row r="432" spans="1:6" x14ac:dyDescent="0.25">
      <c r="A432">
        <v>431</v>
      </c>
      <c r="B432" s="1">
        <v>36592</v>
      </c>
      <c r="C432" t="s">
        <v>5</v>
      </c>
      <c r="D432">
        <v>46</v>
      </c>
      <c r="E432">
        <v>3</v>
      </c>
      <c r="F432">
        <v>1</v>
      </c>
    </row>
    <row r="433" spans="1:6" x14ac:dyDescent="0.25">
      <c r="A433">
        <v>432</v>
      </c>
      <c r="B433" s="1">
        <v>36593</v>
      </c>
      <c r="C433" t="s">
        <v>12</v>
      </c>
      <c r="D433">
        <v>33</v>
      </c>
      <c r="E433">
        <v>1</v>
      </c>
      <c r="F433">
        <v>2</v>
      </c>
    </row>
    <row r="434" spans="1:6" x14ac:dyDescent="0.25">
      <c r="A434">
        <v>433</v>
      </c>
      <c r="B434" s="1">
        <v>36594</v>
      </c>
      <c r="C434" t="s">
        <v>13</v>
      </c>
      <c r="D434">
        <v>27</v>
      </c>
      <c r="E434">
        <v>8</v>
      </c>
      <c r="F434">
        <v>1</v>
      </c>
    </row>
    <row r="435" spans="1:6" x14ac:dyDescent="0.25">
      <c r="A435">
        <v>434</v>
      </c>
      <c r="B435" s="1">
        <v>36595</v>
      </c>
      <c r="C435" t="s">
        <v>10</v>
      </c>
      <c r="D435">
        <v>33</v>
      </c>
      <c r="E435">
        <v>3</v>
      </c>
      <c r="F435">
        <v>4</v>
      </c>
    </row>
    <row r="436" spans="1:6" x14ac:dyDescent="0.25">
      <c r="A436">
        <v>435</v>
      </c>
      <c r="B436" s="1">
        <v>36596</v>
      </c>
      <c r="C436" t="s">
        <v>10</v>
      </c>
      <c r="D436">
        <v>53</v>
      </c>
      <c r="E436">
        <v>7</v>
      </c>
      <c r="F436">
        <v>4</v>
      </c>
    </row>
    <row r="437" spans="1:6" x14ac:dyDescent="0.25">
      <c r="A437">
        <v>436</v>
      </c>
      <c r="B437" s="1">
        <v>36597</v>
      </c>
      <c r="C437" t="s">
        <v>11</v>
      </c>
      <c r="D437">
        <v>75</v>
      </c>
      <c r="E437">
        <v>3</v>
      </c>
      <c r="F437">
        <v>1</v>
      </c>
    </row>
    <row r="438" spans="1:6" x14ac:dyDescent="0.25">
      <c r="A438">
        <v>437</v>
      </c>
      <c r="B438" s="1">
        <v>36598</v>
      </c>
      <c r="C438" t="s">
        <v>8</v>
      </c>
      <c r="D438">
        <v>36</v>
      </c>
      <c r="E438">
        <v>5</v>
      </c>
      <c r="F438">
        <v>4</v>
      </c>
    </row>
    <row r="439" spans="1:6" x14ac:dyDescent="0.25">
      <c r="A439">
        <v>438</v>
      </c>
      <c r="B439" s="1">
        <v>36599</v>
      </c>
      <c r="C439" t="s">
        <v>12</v>
      </c>
      <c r="D439">
        <v>22</v>
      </c>
      <c r="E439">
        <v>5</v>
      </c>
      <c r="F439">
        <v>4</v>
      </c>
    </row>
    <row r="440" spans="1:6" x14ac:dyDescent="0.25">
      <c r="A440">
        <v>439</v>
      </c>
      <c r="B440" s="1">
        <v>36600</v>
      </c>
      <c r="C440" t="s">
        <v>12</v>
      </c>
      <c r="D440">
        <v>80</v>
      </c>
      <c r="E440">
        <v>2</v>
      </c>
      <c r="F440">
        <v>1</v>
      </c>
    </row>
    <row r="441" spans="1:6" x14ac:dyDescent="0.25">
      <c r="A441">
        <v>440</v>
      </c>
      <c r="B441" s="1">
        <v>36601</v>
      </c>
      <c r="C441" t="s">
        <v>13</v>
      </c>
      <c r="D441">
        <v>51</v>
      </c>
      <c r="E441">
        <v>7</v>
      </c>
      <c r="F441">
        <v>2</v>
      </c>
    </row>
    <row r="442" spans="1:6" x14ac:dyDescent="0.25">
      <c r="A442">
        <v>441</v>
      </c>
      <c r="B442" s="1">
        <v>36602</v>
      </c>
      <c r="C442" t="s">
        <v>8</v>
      </c>
      <c r="D442">
        <v>73</v>
      </c>
      <c r="E442">
        <v>5</v>
      </c>
      <c r="F442">
        <v>1</v>
      </c>
    </row>
    <row r="443" spans="1:6" x14ac:dyDescent="0.25">
      <c r="A443">
        <v>442</v>
      </c>
      <c r="B443" s="1">
        <v>36603</v>
      </c>
      <c r="C443" t="s">
        <v>5</v>
      </c>
      <c r="D443">
        <v>16</v>
      </c>
      <c r="E443">
        <v>6</v>
      </c>
      <c r="F443">
        <v>2</v>
      </c>
    </row>
    <row r="444" spans="1:6" x14ac:dyDescent="0.25">
      <c r="A444">
        <v>443</v>
      </c>
      <c r="B444" s="1">
        <v>36604</v>
      </c>
      <c r="C444" t="s">
        <v>12</v>
      </c>
      <c r="D444">
        <v>61</v>
      </c>
      <c r="E444">
        <v>8</v>
      </c>
      <c r="F444">
        <v>2</v>
      </c>
    </row>
    <row r="445" spans="1:6" x14ac:dyDescent="0.25">
      <c r="A445">
        <v>444</v>
      </c>
      <c r="B445" s="1">
        <v>36605</v>
      </c>
      <c r="C445" t="s">
        <v>9</v>
      </c>
      <c r="D445">
        <v>72</v>
      </c>
      <c r="E445">
        <v>4</v>
      </c>
      <c r="F445">
        <v>2</v>
      </c>
    </row>
    <row r="446" spans="1:6" x14ac:dyDescent="0.25">
      <c r="A446">
        <v>445</v>
      </c>
      <c r="B446" s="1">
        <v>36606</v>
      </c>
      <c r="C446" t="s">
        <v>12</v>
      </c>
      <c r="D446">
        <v>43</v>
      </c>
      <c r="E446">
        <v>4</v>
      </c>
      <c r="F446">
        <v>1</v>
      </c>
    </row>
    <row r="447" spans="1:6" x14ac:dyDescent="0.25">
      <c r="A447">
        <v>446</v>
      </c>
      <c r="B447" s="1">
        <v>36607</v>
      </c>
      <c r="C447" t="s">
        <v>9</v>
      </c>
      <c r="D447">
        <v>60</v>
      </c>
      <c r="E447">
        <v>10</v>
      </c>
      <c r="F447">
        <v>1</v>
      </c>
    </row>
    <row r="448" spans="1:6" x14ac:dyDescent="0.25">
      <c r="A448">
        <v>447</v>
      </c>
      <c r="B448" s="1">
        <v>36608</v>
      </c>
      <c r="C448" t="s">
        <v>10</v>
      </c>
      <c r="D448">
        <v>21</v>
      </c>
      <c r="E448">
        <v>3</v>
      </c>
      <c r="F448">
        <v>4</v>
      </c>
    </row>
    <row r="449" spans="1:6" x14ac:dyDescent="0.25">
      <c r="A449">
        <v>448</v>
      </c>
      <c r="B449" s="1">
        <v>36609</v>
      </c>
      <c r="C449" t="s">
        <v>7</v>
      </c>
      <c r="D449">
        <v>69</v>
      </c>
      <c r="E449">
        <v>9</v>
      </c>
      <c r="F449">
        <v>4</v>
      </c>
    </row>
    <row r="450" spans="1:6" x14ac:dyDescent="0.25">
      <c r="A450">
        <v>449</v>
      </c>
      <c r="B450" s="1">
        <v>36610</v>
      </c>
      <c r="C450" t="s">
        <v>6</v>
      </c>
      <c r="D450">
        <v>53</v>
      </c>
      <c r="E450">
        <v>4</v>
      </c>
      <c r="F450">
        <v>1</v>
      </c>
    </row>
    <row r="451" spans="1:6" x14ac:dyDescent="0.25">
      <c r="A451">
        <v>450</v>
      </c>
      <c r="B451" s="1">
        <v>36611</v>
      </c>
      <c r="C451" t="s">
        <v>12</v>
      </c>
      <c r="D451">
        <v>71</v>
      </c>
      <c r="E451">
        <v>6</v>
      </c>
      <c r="F451">
        <v>3</v>
      </c>
    </row>
    <row r="452" spans="1:6" x14ac:dyDescent="0.25">
      <c r="A452">
        <v>451</v>
      </c>
      <c r="B452" s="1">
        <v>36612</v>
      </c>
      <c r="C452" t="s">
        <v>8</v>
      </c>
      <c r="D452">
        <v>75</v>
      </c>
      <c r="E452">
        <v>4</v>
      </c>
      <c r="F452">
        <v>2</v>
      </c>
    </row>
    <row r="453" spans="1:6" x14ac:dyDescent="0.25">
      <c r="A453">
        <v>452</v>
      </c>
      <c r="B453" s="1">
        <v>36613</v>
      </c>
      <c r="C453" t="s">
        <v>13</v>
      </c>
      <c r="D453">
        <v>16</v>
      </c>
      <c r="E453">
        <v>1</v>
      </c>
      <c r="F453">
        <v>2</v>
      </c>
    </row>
    <row r="454" spans="1:6" x14ac:dyDescent="0.25">
      <c r="A454">
        <v>453</v>
      </c>
      <c r="B454" s="1">
        <v>36614</v>
      </c>
      <c r="C454" t="s">
        <v>5</v>
      </c>
      <c r="D454">
        <v>49</v>
      </c>
      <c r="E454">
        <v>4</v>
      </c>
      <c r="F454">
        <v>1</v>
      </c>
    </row>
    <row r="455" spans="1:6" x14ac:dyDescent="0.25">
      <c r="A455">
        <v>454</v>
      </c>
      <c r="B455" s="1">
        <v>36615</v>
      </c>
      <c r="C455" t="s">
        <v>7</v>
      </c>
      <c r="D455">
        <v>59</v>
      </c>
      <c r="E455">
        <v>1</v>
      </c>
      <c r="F455">
        <v>3</v>
      </c>
    </row>
    <row r="456" spans="1:6" x14ac:dyDescent="0.25">
      <c r="A456">
        <v>455</v>
      </c>
      <c r="B456" s="1">
        <v>36616</v>
      </c>
      <c r="C456" t="s">
        <v>13</v>
      </c>
      <c r="D456">
        <v>67</v>
      </c>
      <c r="E456">
        <v>5</v>
      </c>
      <c r="F456">
        <v>2</v>
      </c>
    </row>
    <row r="457" spans="1:6" x14ac:dyDescent="0.25">
      <c r="A457">
        <v>456</v>
      </c>
      <c r="B457" s="1">
        <v>36617</v>
      </c>
      <c r="C457" t="s">
        <v>8</v>
      </c>
      <c r="D457">
        <v>31</v>
      </c>
      <c r="E457">
        <v>8</v>
      </c>
      <c r="F457">
        <v>4</v>
      </c>
    </row>
    <row r="458" spans="1:6" x14ac:dyDescent="0.25">
      <c r="A458">
        <v>457</v>
      </c>
      <c r="B458" s="1">
        <v>36618</v>
      </c>
      <c r="C458" t="s">
        <v>10</v>
      </c>
      <c r="D458">
        <v>65</v>
      </c>
      <c r="E458">
        <v>5</v>
      </c>
      <c r="F458">
        <v>2</v>
      </c>
    </row>
    <row r="459" spans="1:6" x14ac:dyDescent="0.25">
      <c r="A459">
        <v>458</v>
      </c>
      <c r="B459" s="1">
        <v>36619</v>
      </c>
      <c r="C459" t="s">
        <v>11</v>
      </c>
      <c r="D459">
        <v>53</v>
      </c>
      <c r="E459">
        <v>4</v>
      </c>
      <c r="F459">
        <v>1</v>
      </c>
    </row>
    <row r="460" spans="1:6" x14ac:dyDescent="0.25">
      <c r="A460">
        <v>459</v>
      </c>
      <c r="B460" s="1">
        <v>36620</v>
      </c>
      <c r="C460" t="s">
        <v>9</v>
      </c>
      <c r="D460">
        <v>27</v>
      </c>
      <c r="E460">
        <v>6</v>
      </c>
      <c r="F460">
        <v>3</v>
      </c>
    </row>
    <row r="461" spans="1:6" x14ac:dyDescent="0.25">
      <c r="A461">
        <v>460</v>
      </c>
      <c r="B461" s="1">
        <v>36621</v>
      </c>
      <c r="C461" t="s">
        <v>11</v>
      </c>
      <c r="D461">
        <v>15</v>
      </c>
      <c r="E461">
        <v>9</v>
      </c>
      <c r="F461">
        <v>1</v>
      </c>
    </row>
    <row r="462" spans="1:6" x14ac:dyDescent="0.25">
      <c r="A462">
        <v>461</v>
      </c>
      <c r="B462" s="1">
        <v>36622</v>
      </c>
      <c r="C462" t="s">
        <v>11</v>
      </c>
      <c r="D462">
        <v>58</v>
      </c>
      <c r="E462">
        <v>5</v>
      </c>
      <c r="F462">
        <v>1</v>
      </c>
    </row>
    <row r="463" spans="1:6" x14ac:dyDescent="0.25">
      <c r="A463">
        <v>462</v>
      </c>
      <c r="B463" s="1">
        <v>36623</v>
      </c>
      <c r="C463" t="s">
        <v>8</v>
      </c>
      <c r="D463">
        <v>40</v>
      </c>
      <c r="E463">
        <v>6</v>
      </c>
      <c r="F463">
        <v>4</v>
      </c>
    </row>
    <row r="464" spans="1:6" x14ac:dyDescent="0.25">
      <c r="A464">
        <v>463</v>
      </c>
      <c r="B464" s="1">
        <v>36624</v>
      </c>
      <c r="C464" t="s">
        <v>5</v>
      </c>
      <c r="D464">
        <v>28</v>
      </c>
      <c r="E464">
        <v>2</v>
      </c>
      <c r="F464">
        <v>1</v>
      </c>
    </row>
    <row r="465" spans="1:6" x14ac:dyDescent="0.25">
      <c r="A465">
        <v>464</v>
      </c>
      <c r="B465" s="1">
        <v>36625</v>
      </c>
      <c r="C465" t="s">
        <v>12</v>
      </c>
      <c r="D465">
        <v>18</v>
      </c>
      <c r="E465">
        <v>1</v>
      </c>
      <c r="F465">
        <v>4</v>
      </c>
    </row>
    <row r="466" spans="1:6" x14ac:dyDescent="0.25">
      <c r="A466">
        <v>465</v>
      </c>
      <c r="B466" s="1">
        <v>36626</v>
      </c>
      <c r="C466" t="s">
        <v>5</v>
      </c>
      <c r="D466">
        <v>30</v>
      </c>
      <c r="E466">
        <v>6</v>
      </c>
      <c r="F466">
        <v>2</v>
      </c>
    </row>
    <row r="467" spans="1:6" x14ac:dyDescent="0.25">
      <c r="A467">
        <v>466</v>
      </c>
      <c r="B467" s="1">
        <v>36627</v>
      </c>
      <c r="C467" t="s">
        <v>6</v>
      </c>
      <c r="D467">
        <v>58</v>
      </c>
      <c r="E467">
        <v>4</v>
      </c>
      <c r="F467">
        <v>4</v>
      </c>
    </row>
    <row r="468" spans="1:6" x14ac:dyDescent="0.25">
      <c r="A468">
        <v>467</v>
      </c>
      <c r="B468" s="1">
        <v>36628</v>
      </c>
      <c r="C468" t="s">
        <v>10</v>
      </c>
      <c r="D468">
        <v>53</v>
      </c>
      <c r="E468">
        <v>2</v>
      </c>
      <c r="F468">
        <v>1</v>
      </c>
    </row>
    <row r="469" spans="1:6" x14ac:dyDescent="0.25">
      <c r="A469">
        <v>468</v>
      </c>
      <c r="B469" s="1">
        <v>36629</v>
      </c>
      <c r="C469" t="s">
        <v>9</v>
      </c>
      <c r="D469">
        <v>54</v>
      </c>
      <c r="E469">
        <v>3</v>
      </c>
      <c r="F469">
        <v>2</v>
      </c>
    </row>
    <row r="470" spans="1:6" x14ac:dyDescent="0.25">
      <c r="A470">
        <v>469</v>
      </c>
      <c r="B470" s="1">
        <v>36630</v>
      </c>
      <c r="C470" t="s">
        <v>6</v>
      </c>
      <c r="D470">
        <v>77</v>
      </c>
      <c r="E470">
        <v>8</v>
      </c>
      <c r="F470">
        <v>1</v>
      </c>
    </row>
    <row r="471" spans="1:6" x14ac:dyDescent="0.25">
      <c r="A471">
        <v>470</v>
      </c>
      <c r="B471" s="1">
        <v>36631</v>
      </c>
      <c r="C471" t="s">
        <v>8</v>
      </c>
      <c r="D471">
        <v>74</v>
      </c>
      <c r="E471">
        <v>4</v>
      </c>
      <c r="F471">
        <v>1</v>
      </c>
    </row>
    <row r="472" spans="1:6" x14ac:dyDescent="0.25">
      <c r="A472">
        <v>471</v>
      </c>
      <c r="B472" s="1">
        <v>36632</v>
      </c>
      <c r="C472" t="s">
        <v>6</v>
      </c>
      <c r="D472">
        <v>75</v>
      </c>
      <c r="E472">
        <v>6</v>
      </c>
      <c r="F472">
        <v>2</v>
      </c>
    </row>
    <row r="473" spans="1:6" x14ac:dyDescent="0.25">
      <c r="A473">
        <v>472</v>
      </c>
      <c r="B473" s="1">
        <v>36633</v>
      </c>
      <c r="C473" t="s">
        <v>7</v>
      </c>
      <c r="D473">
        <v>30</v>
      </c>
      <c r="E473">
        <v>6</v>
      </c>
      <c r="F473">
        <v>3</v>
      </c>
    </row>
    <row r="474" spans="1:6" x14ac:dyDescent="0.25">
      <c r="A474">
        <v>473</v>
      </c>
      <c r="B474" s="1">
        <v>36634</v>
      </c>
      <c r="C474" t="s">
        <v>12</v>
      </c>
      <c r="D474">
        <v>15</v>
      </c>
      <c r="E474">
        <v>7</v>
      </c>
      <c r="F474">
        <v>4</v>
      </c>
    </row>
    <row r="475" spans="1:6" x14ac:dyDescent="0.25">
      <c r="A475">
        <v>474</v>
      </c>
      <c r="B475" s="1">
        <v>36635</v>
      </c>
      <c r="C475" t="s">
        <v>7</v>
      </c>
      <c r="D475">
        <v>27</v>
      </c>
      <c r="E475">
        <v>9</v>
      </c>
      <c r="F475">
        <v>2</v>
      </c>
    </row>
    <row r="476" spans="1:6" x14ac:dyDescent="0.25">
      <c r="A476">
        <v>475</v>
      </c>
      <c r="B476" s="1">
        <v>36636</v>
      </c>
      <c r="C476" t="s">
        <v>10</v>
      </c>
      <c r="D476">
        <v>17</v>
      </c>
      <c r="E476">
        <v>1</v>
      </c>
      <c r="F476">
        <v>1</v>
      </c>
    </row>
    <row r="477" spans="1:6" x14ac:dyDescent="0.25">
      <c r="A477">
        <v>476</v>
      </c>
      <c r="B477" s="1">
        <v>36637</v>
      </c>
      <c r="C477" t="s">
        <v>8</v>
      </c>
      <c r="D477">
        <v>23</v>
      </c>
      <c r="E477">
        <v>9</v>
      </c>
      <c r="F477">
        <v>2</v>
      </c>
    </row>
    <row r="478" spans="1:6" x14ac:dyDescent="0.25">
      <c r="A478">
        <v>477</v>
      </c>
      <c r="B478" s="1">
        <v>36638</v>
      </c>
      <c r="C478" t="s">
        <v>6</v>
      </c>
      <c r="D478">
        <v>76</v>
      </c>
      <c r="E478">
        <v>6</v>
      </c>
      <c r="F478">
        <v>4</v>
      </c>
    </row>
    <row r="479" spans="1:6" x14ac:dyDescent="0.25">
      <c r="A479">
        <v>478</v>
      </c>
      <c r="B479" s="1">
        <v>36639</v>
      </c>
      <c r="C479" t="s">
        <v>10</v>
      </c>
      <c r="D479">
        <v>58</v>
      </c>
      <c r="E479">
        <v>3</v>
      </c>
      <c r="F479">
        <v>2</v>
      </c>
    </row>
    <row r="480" spans="1:6" x14ac:dyDescent="0.25">
      <c r="A480">
        <v>479</v>
      </c>
      <c r="B480" s="1">
        <v>36640</v>
      </c>
      <c r="C480" t="s">
        <v>10</v>
      </c>
      <c r="D480">
        <v>30</v>
      </c>
      <c r="E480">
        <v>5</v>
      </c>
      <c r="F480">
        <v>4</v>
      </c>
    </row>
    <row r="481" spans="1:6" x14ac:dyDescent="0.25">
      <c r="A481">
        <v>480</v>
      </c>
      <c r="B481" s="1">
        <v>36641</v>
      </c>
      <c r="C481" t="s">
        <v>10</v>
      </c>
      <c r="D481">
        <v>51</v>
      </c>
      <c r="E481">
        <v>6</v>
      </c>
      <c r="F481">
        <v>3</v>
      </c>
    </row>
    <row r="482" spans="1:6" x14ac:dyDescent="0.25">
      <c r="A482">
        <v>481</v>
      </c>
      <c r="B482" s="1">
        <v>36642</v>
      </c>
      <c r="C482" t="s">
        <v>9</v>
      </c>
      <c r="D482">
        <v>70</v>
      </c>
      <c r="E482">
        <v>1</v>
      </c>
      <c r="F482">
        <v>2</v>
      </c>
    </row>
    <row r="483" spans="1:6" x14ac:dyDescent="0.25">
      <c r="A483">
        <v>482</v>
      </c>
      <c r="B483" s="1">
        <v>36643</v>
      </c>
      <c r="C483" t="s">
        <v>12</v>
      </c>
      <c r="D483">
        <v>73</v>
      </c>
      <c r="E483">
        <v>8</v>
      </c>
      <c r="F483">
        <v>4</v>
      </c>
    </row>
    <row r="484" spans="1:6" x14ac:dyDescent="0.25">
      <c r="A484">
        <v>483</v>
      </c>
      <c r="B484" s="1">
        <v>36644</v>
      </c>
      <c r="C484" t="s">
        <v>8</v>
      </c>
      <c r="D484">
        <v>32</v>
      </c>
      <c r="E484">
        <v>5</v>
      </c>
      <c r="F484">
        <v>3</v>
      </c>
    </row>
    <row r="485" spans="1:6" x14ac:dyDescent="0.25">
      <c r="A485">
        <v>484</v>
      </c>
      <c r="B485" s="1">
        <v>36645</v>
      </c>
      <c r="C485" t="s">
        <v>11</v>
      </c>
      <c r="D485">
        <v>29</v>
      </c>
      <c r="E485">
        <v>3</v>
      </c>
      <c r="F485">
        <v>3</v>
      </c>
    </row>
    <row r="486" spans="1:6" x14ac:dyDescent="0.25">
      <c r="A486">
        <v>485</v>
      </c>
      <c r="B486" s="1">
        <v>36646</v>
      </c>
      <c r="C486" t="s">
        <v>12</v>
      </c>
      <c r="D486">
        <v>37</v>
      </c>
      <c r="E486">
        <v>2</v>
      </c>
      <c r="F486">
        <v>4</v>
      </c>
    </row>
    <row r="487" spans="1:6" x14ac:dyDescent="0.25">
      <c r="A487">
        <v>486</v>
      </c>
      <c r="B487" s="1">
        <v>36647</v>
      </c>
      <c r="C487" t="s">
        <v>9</v>
      </c>
      <c r="D487">
        <v>48</v>
      </c>
      <c r="E487">
        <v>3</v>
      </c>
      <c r="F487">
        <v>4</v>
      </c>
    </row>
    <row r="488" spans="1:6" x14ac:dyDescent="0.25">
      <c r="A488">
        <v>487</v>
      </c>
      <c r="B488" s="1">
        <v>36648</v>
      </c>
      <c r="C488" t="s">
        <v>11</v>
      </c>
      <c r="D488">
        <v>45</v>
      </c>
      <c r="E488">
        <v>5</v>
      </c>
      <c r="F488">
        <v>3</v>
      </c>
    </row>
    <row r="489" spans="1:6" x14ac:dyDescent="0.25">
      <c r="A489">
        <v>488</v>
      </c>
      <c r="B489" s="1">
        <v>36649</v>
      </c>
      <c r="C489" t="s">
        <v>6</v>
      </c>
      <c r="D489">
        <v>80</v>
      </c>
      <c r="E489">
        <v>7</v>
      </c>
      <c r="F489">
        <v>2</v>
      </c>
    </row>
    <row r="490" spans="1:6" x14ac:dyDescent="0.25">
      <c r="A490">
        <v>489</v>
      </c>
      <c r="B490" s="1">
        <v>36650</v>
      </c>
      <c r="C490" t="s">
        <v>13</v>
      </c>
      <c r="D490">
        <v>38</v>
      </c>
      <c r="E490">
        <v>3</v>
      </c>
      <c r="F490">
        <v>1</v>
      </c>
    </row>
    <row r="491" spans="1:6" x14ac:dyDescent="0.25">
      <c r="A491">
        <v>490</v>
      </c>
      <c r="B491" s="1">
        <v>36651</v>
      </c>
      <c r="C491" t="s">
        <v>12</v>
      </c>
      <c r="D491">
        <v>35</v>
      </c>
      <c r="E491">
        <v>9</v>
      </c>
      <c r="F491">
        <v>2</v>
      </c>
    </row>
    <row r="492" spans="1:6" x14ac:dyDescent="0.25">
      <c r="A492">
        <v>491</v>
      </c>
      <c r="B492" s="1">
        <v>36652</v>
      </c>
      <c r="C492" t="s">
        <v>11</v>
      </c>
      <c r="D492">
        <v>56</v>
      </c>
      <c r="E492">
        <v>7</v>
      </c>
      <c r="F492">
        <v>4</v>
      </c>
    </row>
    <row r="493" spans="1:6" x14ac:dyDescent="0.25">
      <c r="A493">
        <v>492</v>
      </c>
      <c r="B493" s="1">
        <v>36653</v>
      </c>
      <c r="C493" t="s">
        <v>13</v>
      </c>
      <c r="D493">
        <v>33</v>
      </c>
      <c r="E493">
        <v>9</v>
      </c>
      <c r="F493">
        <v>4</v>
      </c>
    </row>
    <row r="494" spans="1:6" x14ac:dyDescent="0.25">
      <c r="A494">
        <v>493</v>
      </c>
      <c r="B494" s="1">
        <v>36654</v>
      </c>
      <c r="C494" t="s">
        <v>9</v>
      </c>
      <c r="D494">
        <v>78</v>
      </c>
      <c r="E494">
        <v>2</v>
      </c>
      <c r="F494">
        <v>4</v>
      </c>
    </row>
    <row r="495" spans="1:6" x14ac:dyDescent="0.25">
      <c r="A495">
        <v>494</v>
      </c>
      <c r="B495" s="1">
        <v>36655</v>
      </c>
      <c r="C495" t="s">
        <v>10</v>
      </c>
      <c r="D495">
        <v>27</v>
      </c>
      <c r="E495">
        <v>6</v>
      </c>
      <c r="F495">
        <v>4</v>
      </c>
    </row>
    <row r="496" spans="1:6" x14ac:dyDescent="0.25">
      <c r="A496">
        <v>495</v>
      </c>
      <c r="B496" s="1">
        <v>36656</v>
      </c>
      <c r="C496" t="s">
        <v>10</v>
      </c>
      <c r="D496">
        <v>79</v>
      </c>
      <c r="E496">
        <v>9</v>
      </c>
      <c r="F496">
        <v>1</v>
      </c>
    </row>
    <row r="497" spans="1:6" x14ac:dyDescent="0.25">
      <c r="A497">
        <v>496</v>
      </c>
      <c r="B497" s="1">
        <v>36657</v>
      </c>
      <c r="C497" t="s">
        <v>9</v>
      </c>
      <c r="D497">
        <v>67</v>
      </c>
      <c r="E497">
        <v>5</v>
      </c>
      <c r="F497">
        <v>1</v>
      </c>
    </row>
    <row r="498" spans="1:6" x14ac:dyDescent="0.25">
      <c r="A498">
        <v>497</v>
      </c>
      <c r="B498" s="1">
        <v>36658</v>
      </c>
      <c r="C498" t="s">
        <v>8</v>
      </c>
      <c r="D498">
        <v>33</v>
      </c>
      <c r="E498">
        <v>6</v>
      </c>
      <c r="F498">
        <v>1</v>
      </c>
    </row>
    <row r="499" spans="1:6" x14ac:dyDescent="0.25">
      <c r="A499">
        <v>498</v>
      </c>
      <c r="B499" s="1">
        <v>36659</v>
      </c>
      <c r="C499" t="s">
        <v>7</v>
      </c>
      <c r="D499">
        <v>61</v>
      </c>
      <c r="E499">
        <v>5</v>
      </c>
      <c r="F499">
        <v>2</v>
      </c>
    </row>
    <row r="500" spans="1:6" x14ac:dyDescent="0.25">
      <c r="A500">
        <v>499</v>
      </c>
      <c r="B500" s="1">
        <v>36660</v>
      </c>
      <c r="C500" t="s">
        <v>5</v>
      </c>
      <c r="D500">
        <v>50</v>
      </c>
      <c r="E500">
        <v>8</v>
      </c>
      <c r="F500">
        <v>4</v>
      </c>
    </row>
    <row r="501" spans="1:6" x14ac:dyDescent="0.25">
      <c r="A501">
        <v>500</v>
      </c>
      <c r="B501" s="1">
        <v>36661</v>
      </c>
      <c r="C501" t="s">
        <v>6</v>
      </c>
      <c r="D501">
        <v>67</v>
      </c>
      <c r="E501">
        <v>6</v>
      </c>
      <c r="F501">
        <v>4</v>
      </c>
    </row>
    <row r="502" spans="1:6" x14ac:dyDescent="0.25">
      <c r="A502">
        <v>501</v>
      </c>
      <c r="B502" s="1">
        <v>36662</v>
      </c>
      <c r="C502" t="s">
        <v>13</v>
      </c>
      <c r="D502">
        <v>63</v>
      </c>
      <c r="E502">
        <v>1</v>
      </c>
      <c r="F502">
        <v>4</v>
      </c>
    </row>
    <row r="503" spans="1:6" x14ac:dyDescent="0.25">
      <c r="A503">
        <v>502</v>
      </c>
      <c r="B503" s="1">
        <v>36663</v>
      </c>
      <c r="C503" t="s">
        <v>9</v>
      </c>
      <c r="D503">
        <v>24</v>
      </c>
      <c r="E503">
        <v>4</v>
      </c>
      <c r="F503">
        <v>4</v>
      </c>
    </row>
    <row r="504" spans="1:6" x14ac:dyDescent="0.25">
      <c r="A504">
        <v>503</v>
      </c>
      <c r="B504" s="1">
        <v>36664</v>
      </c>
      <c r="C504" t="s">
        <v>13</v>
      </c>
      <c r="D504">
        <v>76</v>
      </c>
      <c r="E504">
        <v>3</v>
      </c>
      <c r="F504">
        <v>1</v>
      </c>
    </row>
    <row r="505" spans="1:6" x14ac:dyDescent="0.25">
      <c r="A505">
        <v>504</v>
      </c>
      <c r="B505" s="1">
        <v>36665</v>
      </c>
      <c r="C505" t="s">
        <v>5</v>
      </c>
      <c r="D505">
        <v>53</v>
      </c>
      <c r="E505">
        <v>6</v>
      </c>
      <c r="F505">
        <v>1</v>
      </c>
    </row>
    <row r="506" spans="1:6" x14ac:dyDescent="0.25">
      <c r="A506">
        <v>505</v>
      </c>
      <c r="B506" s="1">
        <v>36666</v>
      </c>
      <c r="C506" t="s">
        <v>10</v>
      </c>
      <c r="D506">
        <v>22</v>
      </c>
      <c r="E506">
        <v>7</v>
      </c>
      <c r="F506">
        <v>4</v>
      </c>
    </row>
    <row r="507" spans="1:6" x14ac:dyDescent="0.25">
      <c r="A507">
        <v>506</v>
      </c>
      <c r="B507" s="1">
        <v>36667</v>
      </c>
      <c r="C507" t="s">
        <v>8</v>
      </c>
      <c r="D507">
        <v>32</v>
      </c>
      <c r="E507">
        <v>8</v>
      </c>
      <c r="F507">
        <v>4</v>
      </c>
    </row>
    <row r="508" spans="1:6" x14ac:dyDescent="0.25">
      <c r="A508">
        <v>507</v>
      </c>
      <c r="B508" s="1">
        <v>36668</v>
      </c>
      <c r="C508" t="s">
        <v>8</v>
      </c>
      <c r="D508">
        <v>28</v>
      </c>
      <c r="E508">
        <v>9</v>
      </c>
      <c r="F508">
        <v>1</v>
      </c>
    </row>
    <row r="509" spans="1:6" x14ac:dyDescent="0.25">
      <c r="A509">
        <v>508</v>
      </c>
      <c r="B509" s="1">
        <v>36669</v>
      </c>
      <c r="C509" t="s">
        <v>5</v>
      </c>
      <c r="D509">
        <v>35</v>
      </c>
      <c r="E509">
        <v>7</v>
      </c>
      <c r="F509">
        <v>2</v>
      </c>
    </row>
    <row r="510" spans="1:6" x14ac:dyDescent="0.25">
      <c r="A510">
        <v>509</v>
      </c>
      <c r="B510" s="1">
        <v>36670</v>
      </c>
      <c r="C510" t="s">
        <v>6</v>
      </c>
      <c r="D510">
        <v>49</v>
      </c>
      <c r="E510">
        <v>4</v>
      </c>
      <c r="F510">
        <v>1</v>
      </c>
    </row>
    <row r="511" spans="1:6" x14ac:dyDescent="0.25">
      <c r="A511">
        <v>510</v>
      </c>
      <c r="B511" s="1">
        <v>36671</v>
      </c>
      <c r="C511" t="s">
        <v>10</v>
      </c>
      <c r="D511">
        <v>30</v>
      </c>
      <c r="E511">
        <v>6</v>
      </c>
      <c r="F511">
        <v>3</v>
      </c>
    </row>
    <row r="512" spans="1:6" x14ac:dyDescent="0.25">
      <c r="A512">
        <v>511</v>
      </c>
      <c r="B512" s="1">
        <v>36672</v>
      </c>
      <c r="C512" t="s">
        <v>6</v>
      </c>
      <c r="D512">
        <v>40</v>
      </c>
      <c r="E512">
        <v>10</v>
      </c>
      <c r="F512">
        <v>2</v>
      </c>
    </row>
    <row r="513" spans="1:6" x14ac:dyDescent="0.25">
      <c r="A513">
        <v>512</v>
      </c>
      <c r="B513" s="1">
        <v>36673</v>
      </c>
      <c r="C513" t="s">
        <v>5</v>
      </c>
      <c r="D513">
        <v>76</v>
      </c>
      <c r="E513">
        <v>6</v>
      </c>
      <c r="F513">
        <v>3</v>
      </c>
    </row>
    <row r="514" spans="1:6" x14ac:dyDescent="0.25">
      <c r="A514">
        <v>513</v>
      </c>
      <c r="B514" s="1">
        <v>36674</v>
      </c>
      <c r="C514" t="s">
        <v>10</v>
      </c>
      <c r="D514">
        <v>39</v>
      </c>
      <c r="E514">
        <v>3</v>
      </c>
      <c r="F514">
        <v>3</v>
      </c>
    </row>
    <row r="515" spans="1:6" x14ac:dyDescent="0.25">
      <c r="A515">
        <v>514</v>
      </c>
      <c r="B515" s="1">
        <v>36675</v>
      </c>
      <c r="C515" t="s">
        <v>7</v>
      </c>
      <c r="D515">
        <v>40</v>
      </c>
      <c r="E515">
        <v>5</v>
      </c>
      <c r="F515">
        <v>4</v>
      </c>
    </row>
    <row r="516" spans="1:6" x14ac:dyDescent="0.25">
      <c r="A516">
        <v>515</v>
      </c>
      <c r="B516" s="1">
        <v>36676</v>
      </c>
      <c r="C516" t="s">
        <v>5</v>
      </c>
      <c r="D516">
        <v>23</v>
      </c>
      <c r="E516">
        <v>5</v>
      </c>
      <c r="F516">
        <v>1</v>
      </c>
    </row>
    <row r="517" spans="1:6" x14ac:dyDescent="0.25">
      <c r="A517">
        <v>516</v>
      </c>
      <c r="B517" s="1">
        <v>36677</v>
      </c>
      <c r="C517" t="s">
        <v>13</v>
      </c>
      <c r="D517">
        <v>60</v>
      </c>
      <c r="E517">
        <v>4</v>
      </c>
      <c r="F517">
        <v>1</v>
      </c>
    </row>
    <row r="518" spans="1:6" x14ac:dyDescent="0.25">
      <c r="A518">
        <v>517</v>
      </c>
      <c r="B518" s="1">
        <v>36678</v>
      </c>
      <c r="C518" t="s">
        <v>12</v>
      </c>
      <c r="D518">
        <v>56</v>
      </c>
      <c r="E518">
        <v>5</v>
      </c>
      <c r="F518">
        <v>1</v>
      </c>
    </row>
    <row r="519" spans="1:6" x14ac:dyDescent="0.25">
      <c r="A519">
        <v>518</v>
      </c>
      <c r="B519" s="1">
        <v>36679</v>
      </c>
      <c r="C519" t="s">
        <v>7</v>
      </c>
      <c r="D519">
        <v>45</v>
      </c>
      <c r="E519">
        <v>7</v>
      </c>
      <c r="F519">
        <v>4</v>
      </c>
    </row>
    <row r="520" spans="1:6" x14ac:dyDescent="0.25">
      <c r="A520">
        <v>519</v>
      </c>
      <c r="B520" s="1">
        <v>36680</v>
      </c>
      <c r="C520" t="s">
        <v>6</v>
      </c>
      <c r="D520">
        <v>36</v>
      </c>
      <c r="E520">
        <v>9</v>
      </c>
      <c r="F520">
        <v>3</v>
      </c>
    </row>
    <row r="521" spans="1:6" x14ac:dyDescent="0.25">
      <c r="A521">
        <v>520</v>
      </c>
      <c r="B521" s="1">
        <v>36681</v>
      </c>
      <c r="C521" t="s">
        <v>9</v>
      </c>
      <c r="D521">
        <v>46</v>
      </c>
      <c r="E521">
        <v>9</v>
      </c>
      <c r="F521">
        <v>3</v>
      </c>
    </row>
    <row r="522" spans="1:6" x14ac:dyDescent="0.25">
      <c r="A522">
        <v>521</v>
      </c>
      <c r="B522" s="1">
        <v>36682</v>
      </c>
      <c r="C522" t="s">
        <v>8</v>
      </c>
      <c r="D522">
        <v>31</v>
      </c>
      <c r="E522">
        <v>7</v>
      </c>
      <c r="F522">
        <v>1</v>
      </c>
    </row>
    <row r="523" spans="1:6" x14ac:dyDescent="0.25">
      <c r="A523">
        <v>522</v>
      </c>
      <c r="B523" s="1">
        <v>36683</v>
      </c>
      <c r="C523" t="s">
        <v>5</v>
      </c>
      <c r="D523">
        <v>47</v>
      </c>
      <c r="E523">
        <v>10</v>
      </c>
      <c r="F523">
        <v>1</v>
      </c>
    </row>
    <row r="524" spans="1:6" x14ac:dyDescent="0.25">
      <c r="A524">
        <v>523</v>
      </c>
      <c r="B524" s="1">
        <v>36684</v>
      </c>
      <c r="C524" t="s">
        <v>13</v>
      </c>
      <c r="D524">
        <v>72</v>
      </c>
      <c r="E524">
        <v>8</v>
      </c>
      <c r="F524">
        <v>2</v>
      </c>
    </row>
    <row r="525" spans="1:6" x14ac:dyDescent="0.25">
      <c r="A525">
        <v>524</v>
      </c>
      <c r="B525" s="1">
        <v>36685</v>
      </c>
      <c r="C525" t="s">
        <v>8</v>
      </c>
      <c r="D525">
        <v>32</v>
      </c>
      <c r="E525">
        <v>8</v>
      </c>
      <c r="F525">
        <v>1</v>
      </c>
    </row>
    <row r="526" spans="1:6" x14ac:dyDescent="0.25">
      <c r="A526">
        <v>525</v>
      </c>
      <c r="B526" s="1">
        <v>36686</v>
      </c>
      <c r="C526" t="s">
        <v>13</v>
      </c>
      <c r="D526">
        <v>57</v>
      </c>
      <c r="E526">
        <v>6</v>
      </c>
      <c r="F526">
        <v>1</v>
      </c>
    </row>
    <row r="527" spans="1:6" x14ac:dyDescent="0.25">
      <c r="A527">
        <v>526</v>
      </c>
      <c r="B527" s="1">
        <v>36687</v>
      </c>
      <c r="C527" t="s">
        <v>5</v>
      </c>
      <c r="D527">
        <v>75</v>
      </c>
      <c r="E527">
        <v>4</v>
      </c>
      <c r="F527">
        <v>2</v>
      </c>
    </row>
    <row r="528" spans="1:6" x14ac:dyDescent="0.25">
      <c r="A528">
        <v>527</v>
      </c>
      <c r="B528" s="1">
        <v>36688</v>
      </c>
      <c r="C528" t="s">
        <v>11</v>
      </c>
      <c r="D528">
        <v>23</v>
      </c>
      <c r="E528">
        <v>2</v>
      </c>
      <c r="F528">
        <v>3</v>
      </c>
    </row>
    <row r="529" spans="1:6" x14ac:dyDescent="0.25">
      <c r="A529">
        <v>528</v>
      </c>
      <c r="B529" s="1">
        <v>36689</v>
      </c>
      <c r="C529" t="s">
        <v>12</v>
      </c>
      <c r="D529">
        <v>17</v>
      </c>
      <c r="E529">
        <v>3</v>
      </c>
      <c r="F529">
        <v>3</v>
      </c>
    </row>
    <row r="530" spans="1:6" x14ac:dyDescent="0.25">
      <c r="A530">
        <v>529</v>
      </c>
      <c r="B530" s="1">
        <v>36690</v>
      </c>
      <c r="C530" t="s">
        <v>6</v>
      </c>
      <c r="D530">
        <v>53</v>
      </c>
      <c r="E530">
        <v>3</v>
      </c>
      <c r="F530">
        <v>4</v>
      </c>
    </row>
    <row r="531" spans="1:6" x14ac:dyDescent="0.25">
      <c r="A531">
        <v>530</v>
      </c>
      <c r="B531" s="1">
        <v>36691</v>
      </c>
      <c r="C531" t="s">
        <v>9</v>
      </c>
      <c r="D531">
        <v>57</v>
      </c>
      <c r="E531">
        <v>9</v>
      </c>
      <c r="F531">
        <v>1</v>
      </c>
    </row>
    <row r="532" spans="1:6" x14ac:dyDescent="0.25">
      <c r="A532">
        <v>531</v>
      </c>
      <c r="B532" s="1">
        <v>36692</v>
      </c>
      <c r="C532" t="s">
        <v>7</v>
      </c>
      <c r="D532">
        <v>74</v>
      </c>
      <c r="E532">
        <v>9</v>
      </c>
      <c r="F532">
        <v>3</v>
      </c>
    </row>
    <row r="533" spans="1:6" x14ac:dyDescent="0.25">
      <c r="A533">
        <v>532</v>
      </c>
      <c r="B533" s="1">
        <v>36693</v>
      </c>
      <c r="C533" t="s">
        <v>10</v>
      </c>
      <c r="D533">
        <v>26</v>
      </c>
      <c r="E533">
        <v>5</v>
      </c>
      <c r="F533">
        <v>2</v>
      </c>
    </row>
    <row r="534" spans="1:6" x14ac:dyDescent="0.25">
      <c r="A534">
        <v>533</v>
      </c>
      <c r="B534" s="1">
        <v>36694</v>
      </c>
      <c r="C534" t="s">
        <v>10</v>
      </c>
      <c r="D534">
        <v>63</v>
      </c>
      <c r="E534">
        <v>7</v>
      </c>
      <c r="F534">
        <v>4</v>
      </c>
    </row>
    <row r="535" spans="1:6" x14ac:dyDescent="0.25">
      <c r="A535">
        <v>534</v>
      </c>
      <c r="B535" s="1">
        <v>36695</v>
      </c>
      <c r="C535" t="s">
        <v>7</v>
      </c>
      <c r="D535">
        <v>24</v>
      </c>
      <c r="E535">
        <v>7</v>
      </c>
      <c r="F535">
        <v>1</v>
      </c>
    </row>
    <row r="536" spans="1:6" x14ac:dyDescent="0.25">
      <c r="A536">
        <v>535</v>
      </c>
      <c r="B536" s="1">
        <v>36696</v>
      </c>
      <c r="C536" t="s">
        <v>12</v>
      </c>
      <c r="D536">
        <v>15</v>
      </c>
      <c r="E536">
        <v>5</v>
      </c>
      <c r="F536">
        <v>1</v>
      </c>
    </row>
    <row r="537" spans="1:6" x14ac:dyDescent="0.25">
      <c r="A537">
        <v>536</v>
      </c>
      <c r="B537" s="1">
        <v>36697</v>
      </c>
      <c r="C537" t="s">
        <v>13</v>
      </c>
      <c r="D537">
        <v>52</v>
      </c>
      <c r="E537">
        <v>4</v>
      </c>
      <c r="F537">
        <v>2</v>
      </c>
    </row>
    <row r="538" spans="1:6" x14ac:dyDescent="0.25">
      <c r="A538">
        <v>537</v>
      </c>
      <c r="B538" s="1">
        <v>36698</v>
      </c>
      <c r="C538" t="s">
        <v>9</v>
      </c>
      <c r="D538">
        <v>74</v>
      </c>
      <c r="E538">
        <v>2</v>
      </c>
      <c r="F538">
        <v>3</v>
      </c>
    </row>
    <row r="539" spans="1:6" x14ac:dyDescent="0.25">
      <c r="A539">
        <v>538</v>
      </c>
      <c r="B539" s="1">
        <v>36699</v>
      </c>
      <c r="C539" t="s">
        <v>7</v>
      </c>
      <c r="D539">
        <v>31</v>
      </c>
      <c r="E539">
        <v>10</v>
      </c>
      <c r="F539">
        <v>4</v>
      </c>
    </row>
    <row r="540" spans="1:6" x14ac:dyDescent="0.25">
      <c r="A540">
        <v>539</v>
      </c>
      <c r="B540" s="1">
        <v>36700</v>
      </c>
      <c r="C540" t="s">
        <v>8</v>
      </c>
      <c r="D540">
        <v>43</v>
      </c>
      <c r="E540">
        <v>10</v>
      </c>
      <c r="F540">
        <v>2</v>
      </c>
    </row>
    <row r="541" spans="1:6" x14ac:dyDescent="0.25">
      <c r="A541">
        <v>540</v>
      </c>
      <c r="B541" s="1">
        <v>36701</v>
      </c>
      <c r="C541" t="s">
        <v>6</v>
      </c>
      <c r="D541">
        <v>49</v>
      </c>
      <c r="E541">
        <v>4</v>
      </c>
      <c r="F541">
        <v>2</v>
      </c>
    </row>
    <row r="542" spans="1:6" x14ac:dyDescent="0.25">
      <c r="A542">
        <v>541</v>
      </c>
      <c r="B542" s="1">
        <v>36702</v>
      </c>
      <c r="C542" t="s">
        <v>11</v>
      </c>
      <c r="D542">
        <v>78</v>
      </c>
      <c r="E542">
        <v>1</v>
      </c>
      <c r="F542">
        <v>2</v>
      </c>
    </row>
    <row r="543" spans="1:6" x14ac:dyDescent="0.25">
      <c r="A543">
        <v>542</v>
      </c>
      <c r="B543" s="1">
        <v>36703</v>
      </c>
      <c r="C543" t="s">
        <v>7</v>
      </c>
      <c r="D543">
        <v>59</v>
      </c>
      <c r="E543">
        <v>5</v>
      </c>
      <c r="F543">
        <v>2</v>
      </c>
    </row>
    <row r="544" spans="1:6" x14ac:dyDescent="0.25">
      <c r="A544">
        <v>543</v>
      </c>
      <c r="B544" s="1">
        <v>36704</v>
      </c>
      <c r="C544" t="s">
        <v>9</v>
      </c>
      <c r="D544">
        <v>42</v>
      </c>
      <c r="E544">
        <v>7</v>
      </c>
      <c r="F544">
        <v>4</v>
      </c>
    </row>
    <row r="545" spans="1:6" x14ac:dyDescent="0.25">
      <c r="A545">
        <v>544</v>
      </c>
      <c r="B545" s="1">
        <v>36705</v>
      </c>
      <c r="C545" t="s">
        <v>6</v>
      </c>
      <c r="D545">
        <v>52</v>
      </c>
      <c r="E545">
        <v>4</v>
      </c>
      <c r="F545">
        <v>2</v>
      </c>
    </row>
    <row r="546" spans="1:6" x14ac:dyDescent="0.25">
      <c r="A546">
        <v>545</v>
      </c>
      <c r="B546" s="1">
        <v>36706</v>
      </c>
      <c r="C546" t="s">
        <v>13</v>
      </c>
      <c r="D546">
        <v>58</v>
      </c>
      <c r="E546">
        <v>6</v>
      </c>
      <c r="F546">
        <v>4</v>
      </c>
    </row>
    <row r="547" spans="1:6" x14ac:dyDescent="0.25">
      <c r="A547">
        <v>546</v>
      </c>
      <c r="B547" s="1">
        <v>36707</v>
      </c>
      <c r="C547" t="s">
        <v>11</v>
      </c>
      <c r="D547">
        <v>42</v>
      </c>
      <c r="E547">
        <v>10</v>
      </c>
      <c r="F547">
        <v>1</v>
      </c>
    </row>
    <row r="548" spans="1:6" x14ac:dyDescent="0.25">
      <c r="A548">
        <v>547</v>
      </c>
      <c r="B548" s="1">
        <v>36708</v>
      </c>
      <c r="C548" t="s">
        <v>12</v>
      </c>
      <c r="D548">
        <v>34</v>
      </c>
      <c r="E548">
        <v>5</v>
      </c>
      <c r="F548">
        <v>2</v>
      </c>
    </row>
    <row r="549" spans="1:6" x14ac:dyDescent="0.25">
      <c r="A549">
        <v>548</v>
      </c>
      <c r="B549" s="1">
        <v>36709</v>
      </c>
      <c r="C549" t="s">
        <v>8</v>
      </c>
      <c r="D549">
        <v>47</v>
      </c>
      <c r="E549">
        <v>4</v>
      </c>
      <c r="F549">
        <v>1</v>
      </c>
    </row>
    <row r="550" spans="1:6" x14ac:dyDescent="0.25">
      <c r="A550">
        <v>549</v>
      </c>
      <c r="B550" s="1">
        <v>36710</v>
      </c>
      <c r="C550" t="s">
        <v>8</v>
      </c>
      <c r="D550">
        <v>63</v>
      </c>
      <c r="E550">
        <v>8</v>
      </c>
      <c r="F550">
        <v>3</v>
      </c>
    </row>
    <row r="551" spans="1:6" x14ac:dyDescent="0.25">
      <c r="A551">
        <v>550</v>
      </c>
      <c r="B551" s="1">
        <v>36711</v>
      </c>
      <c r="C551" t="s">
        <v>6</v>
      </c>
      <c r="D551">
        <v>18</v>
      </c>
      <c r="E551">
        <v>3</v>
      </c>
      <c r="F551">
        <v>4</v>
      </c>
    </row>
    <row r="552" spans="1:6" x14ac:dyDescent="0.25">
      <c r="A552">
        <v>551</v>
      </c>
      <c r="B552" s="1">
        <v>36712</v>
      </c>
      <c r="C552" t="s">
        <v>6</v>
      </c>
      <c r="D552">
        <v>74</v>
      </c>
      <c r="E552">
        <v>6</v>
      </c>
      <c r="F552">
        <v>2</v>
      </c>
    </row>
    <row r="553" spans="1:6" x14ac:dyDescent="0.25">
      <c r="A553">
        <v>552</v>
      </c>
      <c r="B553" s="1">
        <v>36713</v>
      </c>
      <c r="C553" t="s">
        <v>6</v>
      </c>
      <c r="D553">
        <v>37</v>
      </c>
      <c r="E553">
        <v>9</v>
      </c>
      <c r="F553">
        <v>4</v>
      </c>
    </row>
    <row r="554" spans="1:6" x14ac:dyDescent="0.25">
      <c r="A554">
        <v>553</v>
      </c>
      <c r="B554" s="1">
        <v>36714</v>
      </c>
      <c r="C554" t="s">
        <v>7</v>
      </c>
      <c r="D554">
        <v>26</v>
      </c>
      <c r="E554">
        <v>10</v>
      </c>
      <c r="F554">
        <v>1</v>
      </c>
    </row>
    <row r="555" spans="1:6" x14ac:dyDescent="0.25">
      <c r="A555">
        <v>554</v>
      </c>
      <c r="B555" s="1">
        <v>36715</v>
      </c>
      <c r="C555" t="s">
        <v>11</v>
      </c>
      <c r="D555">
        <v>71</v>
      </c>
      <c r="E555">
        <v>4</v>
      </c>
      <c r="F555">
        <v>4</v>
      </c>
    </row>
    <row r="556" spans="1:6" x14ac:dyDescent="0.25">
      <c r="A556">
        <v>555</v>
      </c>
      <c r="B556" s="1">
        <v>36716</v>
      </c>
      <c r="C556" t="s">
        <v>8</v>
      </c>
      <c r="D556">
        <v>28</v>
      </c>
      <c r="E556">
        <v>8</v>
      </c>
      <c r="F556">
        <v>4</v>
      </c>
    </row>
    <row r="557" spans="1:6" x14ac:dyDescent="0.25">
      <c r="A557">
        <v>556</v>
      </c>
      <c r="B557" s="1">
        <v>36717</v>
      </c>
      <c r="C557" t="s">
        <v>13</v>
      </c>
      <c r="D557">
        <v>36</v>
      </c>
      <c r="E557">
        <v>8</v>
      </c>
      <c r="F557">
        <v>1</v>
      </c>
    </row>
    <row r="558" spans="1:6" x14ac:dyDescent="0.25">
      <c r="A558">
        <v>557</v>
      </c>
      <c r="B558" s="1">
        <v>36718</v>
      </c>
      <c r="C558" t="s">
        <v>12</v>
      </c>
      <c r="D558">
        <v>56</v>
      </c>
      <c r="E558">
        <v>3</v>
      </c>
      <c r="F558">
        <v>1</v>
      </c>
    </row>
    <row r="559" spans="1:6" x14ac:dyDescent="0.25">
      <c r="A559">
        <v>558</v>
      </c>
      <c r="B559" s="1">
        <v>36719</v>
      </c>
      <c r="C559" t="s">
        <v>12</v>
      </c>
      <c r="D559">
        <v>74</v>
      </c>
      <c r="E559">
        <v>7</v>
      </c>
      <c r="F559">
        <v>1</v>
      </c>
    </row>
    <row r="560" spans="1:6" x14ac:dyDescent="0.25">
      <c r="A560">
        <v>559</v>
      </c>
      <c r="B560" s="1">
        <v>36720</v>
      </c>
      <c r="C560" t="s">
        <v>7</v>
      </c>
      <c r="D560">
        <v>65</v>
      </c>
      <c r="E560">
        <v>4</v>
      </c>
      <c r="F560">
        <v>3</v>
      </c>
    </row>
    <row r="561" spans="1:6" x14ac:dyDescent="0.25">
      <c r="A561">
        <v>560</v>
      </c>
      <c r="B561" s="1">
        <v>36721</v>
      </c>
      <c r="C561" t="s">
        <v>13</v>
      </c>
      <c r="D561">
        <v>25</v>
      </c>
      <c r="E561">
        <v>1</v>
      </c>
      <c r="F561">
        <v>3</v>
      </c>
    </row>
    <row r="562" spans="1:6" x14ac:dyDescent="0.25">
      <c r="A562">
        <v>561</v>
      </c>
      <c r="B562" s="1">
        <v>36722</v>
      </c>
      <c r="C562" t="s">
        <v>8</v>
      </c>
      <c r="D562">
        <v>80</v>
      </c>
      <c r="E562">
        <v>9</v>
      </c>
      <c r="F562">
        <v>2</v>
      </c>
    </row>
    <row r="563" spans="1:6" x14ac:dyDescent="0.25">
      <c r="A563">
        <v>562</v>
      </c>
      <c r="B563" s="1">
        <v>36723</v>
      </c>
      <c r="C563" t="s">
        <v>10</v>
      </c>
      <c r="D563">
        <v>18</v>
      </c>
      <c r="E563">
        <v>6</v>
      </c>
      <c r="F563">
        <v>4</v>
      </c>
    </row>
    <row r="564" spans="1:6" x14ac:dyDescent="0.25">
      <c r="A564">
        <v>563</v>
      </c>
      <c r="B564" s="1">
        <v>36724</v>
      </c>
      <c r="C564" t="s">
        <v>9</v>
      </c>
      <c r="D564">
        <v>42</v>
      </c>
      <c r="E564">
        <v>1</v>
      </c>
      <c r="F564">
        <v>3</v>
      </c>
    </row>
    <row r="565" spans="1:6" x14ac:dyDescent="0.25">
      <c r="A565">
        <v>564</v>
      </c>
      <c r="B565" s="1">
        <v>36725</v>
      </c>
      <c r="C565" t="s">
        <v>6</v>
      </c>
      <c r="D565">
        <v>69</v>
      </c>
      <c r="E565">
        <v>7</v>
      </c>
      <c r="F565">
        <v>4</v>
      </c>
    </row>
    <row r="566" spans="1:6" x14ac:dyDescent="0.25">
      <c r="A566">
        <v>565</v>
      </c>
      <c r="B566" s="1">
        <v>36726</v>
      </c>
      <c r="C566" t="s">
        <v>11</v>
      </c>
      <c r="D566">
        <v>25</v>
      </c>
      <c r="E566">
        <v>7</v>
      </c>
      <c r="F566">
        <v>2</v>
      </c>
    </row>
    <row r="567" spans="1:6" x14ac:dyDescent="0.25">
      <c r="A567">
        <v>566</v>
      </c>
      <c r="B567" s="1">
        <v>36727</v>
      </c>
      <c r="C567" t="s">
        <v>9</v>
      </c>
      <c r="D567">
        <v>54</v>
      </c>
      <c r="E567">
        <v>10</v>
      </c>
      <c r="F567">
        <v>3</v>
      </c>
    </row>
    <row r="568" spans="1:6" x14ac:dyDescent="0.25">
      <c r="A568">
        <v>567</v>
      </c>
      <c r="B568" s="1">
        <v>36728</v>
      </c>
      <c r="C568" t="s">
        <v>11</v>
      </c>
      <c r="D568">
        <v>25</v>
      </c>
      <c r="E568">
        <v>3</v>
      </c>
      <c r="F568">
        <v>4</v>
      </c>
    </row>
    <row r="569" spans="1:6" x14ac:dyDescent="0.25">
      <c r="A569">
        <v>568</v>
      </c>
      <c r="B569" s="1">
        <v>36729</v>
      </c>
      <c r="C569" t="s">
        <v>13</v>
      </c>
      <c r="D569">
        <v>51</v>
      </c>
      <c r="E569">
        <v>4</v>
      </c>
      <c r="F569">
        <v>2</v>
      </c>
    </row>
    <row r="570" spans="1:6" x14ac:dyDescent="0.25">
      <c r="A570">
        <v>569</v>
      </c>
      <c r="B570" s="1">
        <v>36730</v>
      </c>
      <c r="C570" t="s">
        <v>7</v>
      </c>
      <c r="D570">
        <v>44</v>
      </c>
      <c r="E570">
        <v>2</v>
      </c>
      <c r="F570">
        <v>1</v>
      </c>
    </row>
    <row r="571" spans="1:6" x14ac:dyDescent="0.25">
      <c r="A571">
        <v>570</v>
      </c>
      <c r="B571" s="1">
        <v>36731</v>
      </c>
      <c r="C571" t="s">
        <v>7</v>
      </c>
      <c r="D571">
        <v>40</v>
      </c>
      <c r="E571">
        <v>7</v>
      </c>
      <c r="F571">
        <v>2</v>
      </c>
    </row>
    <row r="572" spans="1:6" x14ac:dyDescent="0.25">
      <c r="A572">
        <v>571</v>
      </c>
      <c r="B572" s="1">
        <v>36732</v>
      </c>
      <c r="C572" t="s">
        <v>7</v>
      </c>
      <c r="D572">
        <v>65</v>
      </c>
      <c r="E572">
        <v>8</v>
      </c>
      <c r="F572">
        <v>3</v>
      </c>
    </row>
    <row r="573" spans="1:6" x14ac:dyDescent="0.25">
      <c r="A573">
        <v>572</v>
      </c>
      <c r="B573" s="1">
        <v>36733</v>
      </c>
      <c r="C573" t="s">
        <v>13</v>
      </c>
      <c r="D573">
        <v>15</v>
      </c>
      <c r="E573">
        <v>7</v>
      </c>
      <c r="F573">
        <v>2</v>
      </c>
    </row>
    <row r="574" spans="1:6" x14ac:dyDescent="0.25">
      <c r="A574">
        <v>573</v>
      </c>
      <c r="B574" s="1">
        <v>36734</v>
      </c>
      <c r="C574" t="s">
        <v>9</v>
      </c>
      <c r="D574">
        <v>31</v>
      </c>
      <c r="E574">
        <v>1</v>
      </c>
      <c r="F574">
        <v>4</v>
      </c>
    </row>
    <row r="575" spans="1:6" x14ac:dyDescent="0.25">
      <c r="A575">
        <v>574</v>
      </c>
      <c r="B575" s="1">
        <v>36735</v>
      </c>
      <c r="C575" t="s">
        <v>13</v>
      </c>
      <c r="D575">
        <v>62</v>
      </c>
      <c r="E575">
        <v>2</v>
      </c>
      <c r="F575">
        <v>2</v>
      </c>
    </row>
    <row r="576" spans="1:6" x14ac:dyDescent="0.25">
      <c r="A576">
        <v>575</v>
      </c>
      <c r="B576" s="1">
        <v>36736</v>
      </c>
      <c r="C576" t="s">
        <v>8</v>
      </c>
      <c r="D576">
        <v>25</v>
      </c>
      <c r="E576">
        <v>7</v>
      </c>
      <c r="F576">
        <v>1</v>
      </c>
    </row>
    <row r="577" spans="1:6" x14ac:dyDescent="0.25">
      <c r="A577">
        <v>576</v>
      </c>
      <c r="B577" s="1">
        <v>36737</v>
      </c>
      <c r="C577" t="s">
        <v>12</v>
      </c>
      <c r="D577">
        <v>42</v>
      </c>
      <c r="E577">
        <v>4</v>
      </c>
      <c r="F577">
        <v>1</v>
      </c>
    </row>
    <row r="578" spans="1:6" x14ac:dyDescent="0.25">
      <c r="A578">
        <v>577</v>
      </c>
      <c r="B578" s="1">
        <v>36738</v>
      </c>
      <c r="C578" t="s">
        <v>11</v>
      </c>
      <c r="D578">
        <v>76</v>
      </c>
      <c r="E578">
        <v>3</v>
      </c>
      <c r="F578">
        <v>1</v>
      </c>
    </row>
    <row r="579" spans="1:6" x14ac:dyDescent="0.25">
      <c r="A579">
        <v>578</v>
      </c>
      <c r="B579" s="1">
        <v>36739</v>
      </c>
      <c r="C579" t="s">
        <v>10</v>
      </c>
      <c r="D579">
        <v>59</v>
      </c>
      <c r="E579">
        <v>5</v>
      </c>
      <c r="F579">
        <v>2</v>
      </c>
    </row>
    <row r="580" spans="1:6" x14ac:dyDescent="0.25">
      <c r="A580">
        <v>579</v>
      </c>
      <c r="B580" s="1">
        <v>36740</v>
      </c>
      <c r="C580" t="s">
        <v>5</v>
      </c>
      <c r="D580">
        <v>50</v>
      </c>
      <c r="E580">
        <v>5</v>
      </c>
      <c r="F580">
        <v>1</v>
      </c>
    </row>
    <row r="581" spans="1:6" x14ac:dyDescent="0.25">
      <c r="A581">
        <v>580</v>
      </c>
      <c r="B581" s="1">
        <v>36741</v>
      </c>
      <c r="C581" t="s">
        <v>7</v>
      </c>
      <c r="D581">
        <v>64</v>
      </c>
      <c r="E581">
        <v>9</v>
      </c>
      <c r="F581">
        <v>2</v>
      </c>
    </row>
    <row r="582" spans="1:6" x14ac:dyDescent="0.25">
      <c r="A582">
        <v>581</v>
      </c>
      <c r="B582" s="1">
        <v>36742</v>
      </c>
      <c r="C582" t="s">
        <v>13</v>
      </c>
      <c r="D582">
        <v>18</v>
      </c>
      <c r="E582">
        <v>3</v>
      </c>
      <c r="F582">
        <v>4</v>
      </c>
    </row>
    <row r="583" spans="1:6" x14ac:dyDescent="0.25">
      <c r="A583">
        <v>582</v>
      </c>
      <c r="B583" s="1">
        <v>36743</v>
      </c>
      <c r="C583" t="s">
        <v>10</v>
      </c>
      <c r="D583">
        <v>26</v>
      </c>
      <c r="E583">
        <v>2</v>
      </c>
      <c r="F583">
        <v>2</v>
      </c>
    </row>
    <row r="584" spans="1:6" x14ac:dyDescent="0.25">
      <c r="A584">
        <v>583</v>
      </c>
      <c r="B584" s="1">
        <v>36744</v>
      </c>
      <c r="C584" t="s">
        <v>11</v>
      </c>
      <c r="D584">
        <v>59</v>
      </c>
      <c r="E584">
        <v>2</v>
      </c>
      <c r="F584">
        <v>3</v>
      </c>
    </row>
    <row r="585" spans="1:6" x14ac:dyDescent="0.25">
      <c r="A585">
        <v>584</v>
      </c>
      <c r="B585" s="1">
        <v>36745</v>
      </c>
      <c r="C585" t="s">
        <v>8</v>
      </c>
      <c r="D585">
        <v>43</v>
      </c>
      <c r="E585">
        <v>5</v>
      </c>
      <c r="F585">
        <v>4</v>
      </c>
    </row>
    <row r="586" spans="1:6" x14ac:dyDescent="0.25">
      <c r="A586">
        <v>585</v>
      </c>
      <c r="B586" s="1">
        <v>36746</v>
      </c>
      <c r="C586" t="s">
        <v>6</v>
      </c>
      <c r="D586">
        <v>23</v>
      </c>
      <c r="E586">
        <v>4</v>
      </c>
      <c r="F586">
        <v>2</v>
      </c>
    </row>
    <row r="587" spans="1:6" x14ac:dyDescent="0.25">
      <c r="A587">
        <v>586</v>
      </c>
      <c r="B587" s="1">
        <v>36747</v>
      </c>
      <c r="C587" t="s">
        <v>8</v>
      </c>
      <c r="D587">
        <v>43</v>
      </c>
      <c r="E587">
        <v>8</v>
      </c>
      <c r="F587">
        <v>2</v>
      </c>
    </row>
    <row r="588" spans="1:6" x14ac:dyDescent="0.25">
      <c r="A588">
        <v>587</v>
      </c>
      <c r="B588" s="1">
        <v>36748</v>
      </c>
      <c r="C588" t="s">
        <v>12</v>
      </c>
      <c r="D588">
        <v>32</v>
      </c>
      <c r="E588">
        <v>5</v>
      </c>
      <c r="F588">
        <v>1</v>
      </c>
    </row>
    <row r="589" spans="1:6" x14ac:dyDescent="0.25">
      <c r="A589">
        <v>588</v>
      </c>
      <c r="B589" s="1">
        <v>36749</v>
      </c>
      <c r="C589" t="s">
        <v>9</v>
      </c>
      <c r="D589">
        <v>49</v>
      </c>
      <c r="E589">
        <v>5</v>
      </c>
      <c r="F589">
        <v>3</v>
      </c>
    </row>
    <row r="590" spans="1:6" x14ac:dyDescent="0.25">
      <c r="A590">
        <v>589</v>
      </c>
      <c r="B590" s="1">
        <v>36750</v>
      </c>
      <c r="C590" t="s">
        <v>5</v>
      </c>
      <c r="D590">
        <v>36</v>
      </c>
      <c r="E590">
        <v>4</v>
      </c>
      <c r="F590">
        <v>2</v>
      </c>
    </row>
    <row r="591" spans="1:6" x14ac:dyDescent="0.25">
      <c r="A591">
        <v>590</v>
      </c>
      <c r="B591" s="1">
        <v>36751</v>
      </c>
      <c r="C591" t="s">
        <v>11</v>
      </c>
      <c r="D591">
        <v>62</v>
      </c>
      <c r="E591">
        <v>7</v>
      </c>
      <c r="F591">
        <v>4</v>
      </c>
    </row>
    <row r="592" spans="1:6" x14ac:dyDescent="0.25">
      <c r="A592">
        <v>591</v>
      </c>
      <c r="B592" s="1">
        <v>36752</v>
      </c>
      <c r="C592" t="s">
        <v>8</v>
      </c>
      <c r="D592">
        <v>66</v>
      </c>
      <c r="E592">
        <v>10</v>
      </c>
      <c r="F592">
        <v>2</v>
      </c>
    </row>
    <row r="593" spans="1:6" x14ac:dyDescent="0.25">
      <c r="A593">
        <v>592</v>
      </c>
      <c r="B593" s="1">
        <v>36753</v>
      </c>
      <c r="C593" t="s">
        <v>10</v>
      </c>
      <c r="D593">
        <v>29</v>
      </c>
      <c r="E593">
        <v>10</v>
      </c>
      <c r="F593">
        <v>4</v>
      </c>
    </row>
    <row r="594" spans="1:6" x14ac:dyDescent="0.25">
      <c r="A594">
        <v>593</v>
      </c>
      <c r="B594" s="1">
        <v>36754</v>
      </c>
      <c r="C594" t="s">
        <v>8</v>
      </c>
      <c r="D594">
        <v>68</v>
      </c>
      <c r="E594">
        <v>5</v>
      </c>
      <c r="F594">
        <v>2</v>
      </c>
    </row>
    <row r="595" spans="1:6" x14ac:dyDescent="0.25">
      <c r="A595">
        <v>594</v>
      </c>
      <c r="B595" s="1">
        <v>36755</v>
      </c>
      <c r="C595" t="s">
        <v>12</v>
      </c>
      <c r="D595">
        <v>27</v>
      </c>
      <c r="E595">
        <v>8</v>
      </c>
      <c r="F595">
        <v>3</v>
      </c>
    </row>
    <row r="596" spans="1:6" x14ac:dyDescent="0.25">
      <c r="A596">
        <v>595</v>
      </c>
      <c r="B596" s="1">
        <v>36756</v>
      </c>
      <c r="C596" t="s">
        <v>12</v>
      </c>
      <c r="D596">
        <v>54</v>
      </c>
      <c r="E596">
        <v>7</v>
      </c>
      <c r="F596">
        <v>1</v>
      </c>
    </row>
    <row r="597" spans="1:6" x14ac:dyDescent="0.25">
      <c r="A597">
        <v>596</v>
      </c>
      <c r="B597" s="1">
        <v>36757</v>
      </c>
      <c r="C597" t="s">
        <v>10</v>
      </c>
      <c r="D597">
        <v>16</v>
      </c>
      <c r="E597">
        <v>8</v>
      </c>
      <c r="F597">
        <v>2</v>
      </c>
    </row>
    <row r="598" spans="1:6" x14ac:dyDescent="0.25">
      <c r="A598">
        <v>597</v>
      </c>
      <c r="B598" s="1">
        <v>36758</v>
      </c>
      <c r="C598" t="s">
        <v>12</v>
      </c>
      <c r="D598">
        <v>21</v>
      </c>
      <c r="E598">
        <v>9</v>
      </c>
      <c r="F598">
        <v>4</v>
      </c>
    </row>
    <row r="599" spans="1:6" x14ac:dyDescent="0.25">
      <c r="A599">
        <v>598</v>
      </c>
      <c r="B599" s="1">
        <v>36759</v>
      </c>
      <c r="C599" t="s">
        <v>8</v>
      </c>
      <c r="D599">
        <v>25</v>
      </c>
      <c r="E599">
        <v>8</v>
      </c>
      <c r="F599">
        <v>4</v>
      </c>
    </row>
    <row r="600" spans="1:6" x14ac:dyDescent="0.25">
      <c r="A600">
        <v>599</v>
      </c>
      <c r="B600" s="1">
        <v>36760</v>
      </c>
      <c r="C600" t="s">
        <v>6</v>
      </c>
      <c r="D600">
        <v>40</v>
      </c>
      <c r="E600">
        <v>10</v>
      </c>
      <c r="F600">
        <v>1</v>
      </c>
    </row>
    <row r="601" spans="1:6" x14ac:dyDescent="0.25">
      <c r="A601">
        <v>600</v>
      </c>
      <c r="B601" s="1">
        <v>36761</v>
      </c>
      <c r="C601" t="s">
        <v>11</v>
      </c>
      <c r="D601">
        <v>71</v>
      </c>
      <c r="E601">
        <v>9</v>
      </c>
      <c r="F601">
        <v>3</v>
      </c>
    </row>
    <row r="602" spans="1:6" x14ac:dyDescent="0.25">
      <c r="A602">
        <v>601</v>
      </c>
      <c r="B602" s="1">
        <v>36762</v>
      </c>
      <c r="C602" t="s">
        <v>6</v>
      </c>
      <c r="D602">
        <v>54</v>
      </c>
      <c r="E602">
        <v>8</v>
      </c>
      <c r="F602">
        <v>3</v>
      </c>
    </row>
    <row r="603" spans="1:6" x14ac:dyDescent="0.25">
      <c r="A603">
        <v>602</v>
      </c>
      <c r="B603" s="1">
        <v>36763</v>
      </c>
      <c r="C603" t="s">
        <v>12</v>
      </c>
      <c r="D603">
        <v>60</v>
      </c>
      <c r="E603">
        <v>8</v>
      </c>
      <c r="F603">
        <v>4</v>
      </c>
    </row>
    <row r="604" spans="1:6" x14ac:dyDescent="0.25">
      <c r="A604">
        <v>603</v>
      </c>
      <c r="B604" s="1">
        <v>36764</v>
      </c>
      <c r="C604" t="s">
        <v>9</v>
      </c>
      <c r="D604">
        <v>36</v>
      </c>
      <c r="E604">
        <v>6</v>
      </c>
      <c r="F604">
        <v>3</v>
      </c>
    </row>
    <row r="605" spans="1:6" x14ac:dyDescent="0.25">
      <c r="A605">
        <v>604</v>
      </c>
      <c r="B605" s="1">
        <v>36765</v>
      </c>
      <c r="C605" t="s">
        <v>9</v>
      </c>
      <c r="D605">
        <v>70</v>
      </c>
      <c r="E605">
        <v>9</v>
      </c>
      <c r="F605">
        <v>4</v>
      </c>
    </row>
    <row r="606" spans="1:6" x14ac:dyDescent="0.25">
      <c r="A606">
        <v>605</v>
      </c>
      <c r="B606" s="1">
        <v>36766</v>
      </c>
      <c r="C606" t="s">
        <v>10</v>
      </c>
      <c r="D606">
        <v>39</v>
      </c>
      <c r="E606">
        <v>7</v>
      </c>
      <c r="F606">
        <v>2</v>
      </c>
    </row>
    <row r="607" spans="1:6" x14ac:dyDescent="0.25">
      <c r="A607">
        <v>606</v>
      </c>
      <c r="B607" s="1">
        <v>36767</v>
      </c>
      <c r="C607" t="s">
        <v>10</v>
      </c>
      <c r="D607">
        <v>45</v>
      </c>
      <c r="E607">
        <v>5</v>
      </c>
      <c r="F607">
        <v>1</v>
      </c>
    </row>
    <row r="608" spans="1:6" x14ac:dyDescent="0.25">
      <c r="A608">
        <v>607</v>
      </c>
      <c r="B608" s="1">
        <v>36768</v>
      </c>
      <c r="C608" t="s">
        <v>10</v>
      </c>
      <c r="D608">
        <v>53</v>
      </c>
      <c r="E608">
        <v>5</v>
      </c>
      <c r="F608">
        <v>3</v>
      </c>
    </row>
    <row r="609" spans="1:6" x14ac:dyDescent="0.25">
      <c r="A609">
        <v>608</v>
      </c>
      <c r="B609" s="1">
        <v>36769</v>
      </c>
      <c r="C609" t="s">
        <v>6</v>
      </c>
      <c r="D609">
        <v>18</v>
      </c>
      <c r="E609">
        <v>8</v>
      </c>
      <c r="F609">
        <v>4</v>
      </c>
    </row>
    <row r="610" spans="1:6" x14ac:dyDescent="0.25">
      <c r="A610">
        <v>609</v>
      </c>
      <c r="B610" s="1">
        <v>36770</v>
      </c>
      <c r="C610" t="s">
        <v>5</v>
      </c>
      <c r="D610">
        <v>43</v>
      </c>
      <c r="E610">
        <v>8</v>
      </c>
      <c r="F610">
        <v>4</v>
      </c>
    </row>
    <row r="611" spans="1:6" x14ac:dyDescent="0.25">
      <c r="A611">
        <v>610</v>
      </c>
      <c r="B611" s="1">
        <v>36771</v>
      </c>
      <c r="C611" t="s">
        <v>10</v>
      </c>
      <c r="D611">
        <v>18</v>
      </c>
      <c r="E611">
        <v>6</v>
      </c>
      <c r="F611">
        <v>4</v>
      </c>
    </row>
    <row r="612" spans="1:6" x14ac:dyDescent="0.25">
      <c r="A612">
        <v>611</v>
      </c>
      <c r="B612" s="1">
        <v>36772</v>
      </c>
      <c r="C612" t="s">
        <v>5</v>
      </c>
      <c r="D612">
        <v>25</v>
      </c>
      <c r="E612">
        <v>9</v>
      </c>
      <c r="F612">
        <v>4</v>
      </c>
    </row>
    <row r="613" spans="1:6" x14ac:dyDescent="0.25">
      <c r="A613">
        <v>612</v>
      </c>
      <c r="B613" s="1">
        <v>36773</v>
      </c>
      <c r="C613" t="s">
        <v>11</v>
      </c>
      <c r="D613">
        <v>41</v>
      </c>
      <c r="E613">
        <v>6</v>
      </c>
      <c r="F613">
        <v>1</v>
      </c>
    </row>
    <row r="614" spans="1:6" x14ac:dyDescent="0.25">
      <c r="A614">
        <v>613</v>
      </c>
      <c r="B614" s="1">
        <v>36774</v>
      </c>
      <c r="C614" t="s">
        <v>5</v>
      </c>
      <c r="D614">
        <v>32</v>
      </c>
      <c r="E614">
        <v>5</v>
      </c>
      <c r="F614">
        <v>4</v>
      </c>
    </row>
    <row r="615" spans="1:6" x14ac:dyDescent="0.25">
      <c r="A615">
        <v>614</v>
      </c>
      <c r="B615" s="1">
        <v>36775</v>
      </c>
      <c r="C615" t="s">
        <v>5</v>
      </c>
      <c r="D615">
        <v>56</v>
      </c>
      <c r="E615">
        <v>9</v>
      </c>
      <c r="F615">
        <v>2</v>
      </c>
    </row>
    <row r="616" spans="1:6" x14ac:dyDescent="0.25">
      <c r="A616">
        <v>615</v>
      </c>
      <c r="B616" s="1">
        <v>36776</v>
      </c>
      <c r="C616" t="s">
        <v>10</v>
      </c>
      <c r="D616">
        <v>62</v>
      </c>
      <c r="E616">
        <v>10</v>
      </c>
      <c r="F616">
        <v>4</v>
      </c>
    </row>
    <row r="617" spans="1:6" x14ac:dyDescent="0.25">
      <c r="A617">
        <v>616</v>
      </c>
      <c r="B617" s="1">
        <v>36777</v>
      </c>
      <c r="C617" t="s">
        <v>9</v>
      </c>
      <c r="D617">
        <v>61</v>
      </c>
      <c r="E617">
        <v>1</v>
      </c>
      <c r="F617">
        <v>2</v>
      </c>
    </row>
    <row r="618" spans="1:6" x14ac:dyDescent="0.25">
      <c r="A618">
        <v>617</v>
      </c>
      <c r="B618" s="1">
        <v>36778</v>
      </c>
      <c r="C618" t="s">
        <v>11</v>
      </c>
      <c r="D618">
        <v>32</v>
      </c>
      <c r="E618">
        <v>7</v>
      </c>
      <c r="F618">
        <v>2</v>
      </c>
    </row>
    <row r="619" spans="1:6" x14ac:dyDescent="0.25">
      <c r="A619">
        <v>618</v>
      </c>
      <c r="B619" s="1">
        <v>36779</v>
      </c>
      <c r="C619" t="s">
        <v>12</v>
      </c>
      <c r="D619">
        <v>36</v>
      </c>
      <c r="E619">
        <v>3</v>
      </c>
      <c r="F619">
        <v>2</v>
      </c>
    </row>
    <row r="620" spans="1:6" x14ac:dyDescent="0.25">
      <c r="A620">
        <v>619</v>
      </c>
      <c r="B620" s="1">
        <v>36780</v>
      </c>
      <c r="C620" t="s">
        <v>13</v>
      </c>
      <c r="D620">
        <v>48</v>
      </c>
      <c r="E620">
        <v>10</v>
      </c>
      <c r="F620">
        <v>4</v>
      </c>
    </row>
    <row r="621" spans="1:6" x14ac:dyDescent="0.25">
      <c r="A621">
        <v>620</v>
      </c>
      <c r="B621" s="1">
        <v>36781</v>
      </c>
      <c r="C621" t="s">
        <v>6</v>
      </c>
      <c r="D621">
        <v>19</v>
      </c>
      <c r="E621">
        <v>5</v>
      </c>
      <c r="F621">
        <v>4</v>
      </c>
    </row>
    <row r="622" spans="1:6" x14ac:dyDescent="0.25">
      <c r="A622">
        <v>621</v>
      </c>
      <c r="B622" s="1">
        <v>36782</v>
      </c>
      <c r="C622" t="s">
        <v>10</v>
      </c>
      <c r="D622">
        <v>32</v>
      </c>
      <c r="E622">
        <v>3</v>
      </c>
      <c r="F622">
        <v>2</v>
      </c>
    </row>
    <row r="623" spans="1:6" x14ac:dyDescent="0.25">
      <c r="A623">
        <v>622</v>
      </c>
      <c r="B623" s="1">
        <v>36783</v>
      </c>
      <c r="C623" t="s">
        <v>9</v>
      </c>
      <c r="D623">
        <v>27</v>
      </c>
      <c r="E623">
        <v>10</v>
      </c>
      <c r="F623">
        <v>1</v>
      </c>
    </row>
    <row r="624" spans="1:6" x14ac:dyDescent="0.25">
      <c r="A624">
        <v>623</v>
      </c>
      <c r="B624" s="1">
        <v>36784</v>
      </c>
      <c r="C624" t="s">
        <v>13</v>
      </c>
      <c r="D624">
        <v>26</v>
      </c>
      <c r="E624">
        <v>2</v>
      </c>
      <c r="F624">
        <v>4</v>
      </c>
    </row>
    <row r="625" spans="1:6" x14ac:dyDescent="0.25">
      <c r="A625">
        <v>624</v>
      </c>
      <c r="B625" s="1">
        <v>36785</v>
      </c>
      <c r="C625" t="s">
        <v>13</v>
      </c>
      <c r="D625">
        <v>23</v>
      </c>
      <c r="E625">
        <v>1</v>
      </c>
      <c r="F625">
        <v>3</v>
      </c>
    </row>
    <row r="626" spans="1:6" x14ac:dyDescent="0.25">
      <c r="A626">
        <v>625</v>
      </c>
      <c r="B626" s="1">
        <v>36786</v>
      </c>
      <c r="C626" t="s">
        <v>10</v>
      </c>
      <c r="D626">
        <v>23</v>
      </c>
      <c r="E626">
        <v>8</v>
      </c>
      <c r="F626">
        <v>4</v>
      </c>
    </row>
    <row r="627" spans="1:6" x14ac:dyDescent="0.25">
      <c r="A627">
        <v>626</v>
      </c>
      <c r="B627" s="1">
        <v>36787</v>
      </c>
      <c r="C627" t="s">
        <v>8</v>
      </c>
      <c r="D627">
        <v>22</v>
      </c>
      <c r="E627">
        <v>6</v>
      </c>
      <c r="F627">
        <v>1</v>
      </c>
    </row>
    <row r="628" spans="1:6" x14ac:dyDescent="0.25">
      <c r="A628">
        <v>627</v>
      </c>
      <c r="B628" s="1">
        <v>36788</v>
      </c>
      <c r="C628" t="s">
        <v>5</v>
      </c>
      <c r="D628">
        <v>39</v>
      </c>
      <c r="E628">
        <v>10</v>
      </c>
      <c r="F628">
        <v>2</v>
      </c>
    </row>
    <row r="629" spans="1:6" x14ac:dyDescent="0.25">
      <c r="A629">
        <v>628</v>
      </c>
      <c r="B629" s="1">
        <v>36789</v>
      </c>
      <c r="C629" t="s">
        <v>8</v>
      </c>
      <c r="D629">
        <v>19</v>
      </c>
      <c r="E629">
        <v>3</v>
      </c>
      <c r="F629">
        <v>1</v>
      </c>
    </row>
    <row r="630" spans="1:6" x14ac:dyDescent="0.25">
      <c r="A630">
        <v>629</v>
      </c>
      <c r="B630" s="1">
        <v>36790</v>
      </c>
      <c r="C630" t="s">
        <v>8</v>
      </c>
      <c r="D630">
        <v>71</v>
      </c>
      <c r="E630">
        <v>3</v>
      </c>
      <c r="F630">
        <v>1</v>
      </c>
    </row>
    <row r="631" spans="1:6" x14ac:dyDescent="0.25">
      <c r="A631">
        <v>630</v>
      </c>
      <c r="B631" s="1">
        <v>36791</v>
      </c>
      <c r="C631" t="s">
        <v>10</v>
      </c>
      <c r="D631">
        <v>80</v>
      </c>
      <c r="E631">
        <v>10</v>
      </c>
      <c r="F631">
        <v>4</v>
      </c>
    </row>
    <row r="632" spans="1:6" x14ac:dyDescent="0.25">
      <c r="A632">
        <v>631</v>
      </c>
      <c r="B632" s="1">
        <v>36792</v>
      </c>
      <c r="C632" t="s">
        <v>11</v>
      </c>
      <c r="D632">
        <v>57</v>
      </c>
      <c r="E632">
        <v>8</v>
      </c>
      <c r="F632">
        <v>2</v>
      </c>
    </row>
    <row r="633" spans="1:6" x14ac:dyDescent="0.25">
      <c r="A633">
        <v>632</v>
      </c>
      <c r="B633" s="1">
        <v>36793</v>
      </c>
      <c r="C633" t="s">
        <v>12</v>
      </c>
      <c r="D633">
        <v>46</v>
      </c>
      <c r="E633">
        <v>3</v>
      </c>
      <c r="F633">
        <v>3</v>
      </c>
    </row>
    <row r="634" spans="1:6" x14ac:dyDescent="0.25">
      <c r="A634">
        <v>633</v>
      </c>
      <c r="B634" s="1">
        <v>36794</v>
      </c>
      <c r="C634" t="s">
        <v>8</v>
      </c>
      <c r="D634">
        <v>74</v>
      </c>
      <c r="E634">
        <v>9</v>
      </c>
      <c r="F634">
        <v>3</v>
      </c>
    </row>
    <row r="635" spans="1:6" x14ac:dyDescent="0.25">
      <c r="A635">
        <v>634</v>
      </c>
      <c r="B635" s="1">
        <v>36795</v>
      </c>
      <c r="C635" t="s">
        <v>11</v>
      </c>
      <c r="D635">
        <v>76</v>
      </c>
      <c r="E635">
        <v>5</v>
      </c>
      <c r="F635">
        <v>1</v>
      </c>
    </row>
    <row r="636" spans="1:6" x14ac:dyDescent="0.25">
      <c r="A636">
        <v>635</v>
      </c>
      <c r="B636" s="1">
        <v>36796</v>
      </c>
      <c r="C636" t="s">
        <v>7</v>
      </c>
      <c r="D636">
        <v>63</v>
      </c>
      <c r="E636">
        <v>8</v>
      </c>
      <c r="F636">
        <v>1</v>
      </c>
    </row>
    <row r="637" spans="1:6" x14ac:dyDescent="0.25">
      <c r="A637">
        <v>636</v>
      </c>
      <c r="B637" s="1">
        <v>36797</v>
      </c>
      <c r="C637" t="s">
        <v>6</v>
      </c>
      <c r="D637">
        <v>58</v>
      </c>
      <c r="E637">
        <v>7</v>
      </c>
      <c r="F637">
        <v>3</v>
      </c>
    </row>
    <row r="638" spans="1:6" x14ac:dyDescent="0.25">
      <c r="A638">
        <v>637</v>
      </c>
      <c r="B638" s="1">
        <v>36798</v>
      </c>
      <c r="C638" t="s">
        <v>10</v>
      </c>
      <c r="D638">
        <v>80</v>
      </c>
      <c r="E638">
        <v>9</v>
      </c>
      <c r="F638">
        <v>3</v>
      </c>
    </row>
    <row r="639" spans="1:6" x14ac:dyDescent="0.25">
      <c r="A639">
        <v>638</v>
      </c>
      <c r="B639" s="1">
        <v>36799</v>
      </c>
      <c r="C639" t="s">
        <v>13</v>
      </c>
      <c r="D639">
        <v>46</v>
      </c>
      <c r="E639">
        <v>2</v>
      </c>
      <c r="F639">
        <v>4</v>
      </c>
    </row>
    <row r="640" spans="1:6" x14ac:dyDescent="0.25">
      <c r="A640">
        <v>639</v>
      </c>
      <c r="B640" s="1">
        <v>36800</v>
      </c>
      <c r="C640" t="s">
        <v>5</v>
      </c>
      <c r="D640">
        <v>55</v>
      </c>
      <c r="E640">
        <v>5</v>
      </c>
      <c r="F640">
        <v>3</v>
      </c>
    </row>
    <row r="641" spans="1:6" x14ac:dyDescent="0.25">
      <c r="A641">
        <v>640</v>
      </c>
      <c r="B641" s="1">
        <v>36801</v>
      </c>
      <c r="C641" t="s">
        <v>11</v>
      </c>
      <c r="D641">
        <v>23</v>
      </c>
      <c r="E641">
        <v>7</v>
      </c>
      <c r="F641">
        <v>1</v>
      </c>
    </row>
    <row r="642" spans="1:6" x14ac:dyDescent="0.25">
      <c r="A642">
        <v>641</v>
      </c>
      <c r="B642" s="1">
        <v>36802</v>
      </c>
      <c r="C642" t="s">
        <v>6</v>
      </c>
      <c r="D642">
        <v>51</v>
      </c>
      <c r="E642">
        <v>3</v>
      </c>
      <c r="F642">
        <v>1</v>
      </c>
    </row>
    <row r="643" spans="1:6" x14ac:dyDescent="0.25">
      <c r="A643">
        <v>642</v>
      </c>
      <c r="B643" s="1">
        <v>36803</v>
      </c>
      <c r="C643" t="s">
        <v>10</v>
      </c>
      <c r="D643">
        <v>19</v>
      </c>
      <c r="E643">
        <v>10</v>
      </c>
      <c r="F643">
        <v>3</v>
      </c>
    </row>
    <row r="644" spans="1:6" x14ac:dyDescent="0.25">
      <c r="A644">
        <v>643</v>
      </c>
      <c r="B644" s="1">
        <v>36804</v>
      </c>
      <c r="C644" t="s">
        <v>7</v>
      </c>
      <c r="D644">
        <v>21</v>
      </c>
      <c r="E644">
        <v>7</v>
      </c>
      <c r="F644">
        <v>2</v>
      </c>
    </row>
    <row r="645" spans="1:6" x14ac:dyDescent="0.25">
      <c r="A645">
        <v>644</v>
      </c>
      <c r="B645" s="1">
        <v>36805</v>
      </c>
      <c r="C645" t="s">
        <v>12</v>
      </c>
      <c r="D645">
        <v>35</v>
      </c>
      <c r="E645">
        <v>3</v>
      </c>
      <c r="F645">
        <v>2</v>
      </c>
    </row>
    <row r="646" spans="1:6" x14ac:dyDescent="0.25">
      <c r="A646">
        <v>645</v>
      </c>
      <c r="B646" s="1">
        <v>36806</v>
      </c>
      <c r="C646" t="s">
        <v>11</v>
      </c>
      <c r="D646">
        <v>71</v>
      </c>
      <c r="E646">
        <v>7</v>
      </c>
      <c r="F646">
        <v>1</v>
      </c>
    </row>
    <row r="647" spans="1:6" x14ac:dyDescent="0.25">
      <c r="A647">
        <v>646</v>
      </c>
      <c r="B647" s="1">
        <v>36807</v>
      </c>
      <c r="C647" t="s">
        <v>10</v>
      </c>
      <c r="D647">
        <v>70</v>
      </c>
      <c r="E647">
        <v>6</v>
      </c>
      <c r="F647">
        <v>2</v>
      </c>
    </row>
    <row r="648" spans="1:6" x14ac:dyDescent="0.25">
      <c r="A648">
        <v>647</v>
      </c>
      <c r="B648" s="1">
        <v>36808</v>
      </c>
      <c r="C648" t="s">
        <v>8</v>
      </c>
      <c r="D648">
        <v>47</v>
      </c>
      <c r="E648">
        <v>8</v>
      </c>
      <c r="F648">
        <v>2</v>
      </c>
    </row>
    <row r="649" spans="1:6" x14ac:dyDescent="0.25">
      <c r="A649">
        <v>648</v>
      </c>
      <c r="B649" s="1">
        <v>36809</v>
      </c>
      <c r="C649" t="s">
        <v>7</v>
      </c>
      <c r="D649">
        <v>43</v>
      </c>
      <c r="E649">
        <v>8</v>
      </c>
      <c r="F649">
        <v>2</v>
      </c>
    </row>
    <row r="650" spans="1:6" x14ac:dyDescent="0.25">
      <c r="A650">
        <v>649</v>
      </c>
      <c r="B650" s="1">
        <v>36810</v>
      </c>
      <c r="C650" t="s">
        <v>9</v>
      </c>
      <c r="D650">
        <v>46</v>
      </c>
      <c r="E650">
        <v>8</v>
      </c>
      <c r="F650">
        <v>4</v>
      </c>
    </row>
    <row r="651" spans="1:6" x14ac:dyDescent="0.25">
      <c r="A651">
        <v>650</v>
      </c>
      <c r="B651" s="1">
        <v>36811</v>
      </c>
      <c r="C651" t="s">
        <v>7</v>
      </c>
      <c r="D651">
        <v>27</v>
      </c>
      <c r="E651">
        <v>5</v>
      </c>
      <c r="F651">
        <v>3</v>
      </c>
    </row>
    <row r="652" spans="1:6" x14ac:dyDescent="0.25">
      <c r="A652">
        <v>651</v>
      </c>
      <c r="B652" s="1">
        <v>36812</v>
      </c>
      <c r="C652" t="s">
        <v>5</v>
      </c>
      <c r="D652">
        <v>25</v>
      </c>
      <c r="E652">
        <v>10</v>
      </c>
      <c r="F652">
        <v>1</v>
      </c>
    </row>
    <row r="653" spans="1:6" x14ac:dyDescent="0.25">
      <c r="A653">
        <v>652</v>
      </c>
      <c r="B653" s="1">
        <v>36813</v>
      </c>
      <c r="C653" t="s">
        <v>6</v>
      </c>
      <c r="D653">
        <v>43</v>
      </c>
      <c r="E653">
        <v>6</v>
      </c>
      <c r="F653">
        <v>3</v>
      </c>
    </row>
    <row r="654" spans="1:6" x14ac:dyDescent="0.25">
      <c r="A654">
        <v>653</v>
      </c>
      <c r="B654" s="1">
        <v>36814</v>
      </c>
      <c r="C654" t="s">
        <v>8</v>
      </c>
      <c r="D654">
        <v>54</v>
      </c>
      <c r="E654">
        <v>5</v>
      </c>
      <c r="F654">
        <v>1</v>
      </c>
    </row>
    <row r="655" spans="1:6" x14ac:dyDescent="0.25">
      <c r="A655">
        <v>654</v>
      </c>
      <c r="B655" s="1">
        <v>36815</v>
      </c>
      <c r="C655" t="s">
        <v>5</v>
      </c>
      <c r="D655">
        <v>47</v>
      </c>
      <c r="E655">
        <v>10</v>
      </c>
      <c r="F655">
        <v>2</v>
      </c>
    </row>
    <row r="656" spans="1:6" x14ac:dyDescent="0.25">
      <c r="A656">
        <v>655</v>
      </c>
      <c r="B656" s="1">
        <v>36816</v>
      </c>
      <c r="C656" t="s">
        <v>8</v>
      </c>
      <c r="D656">
        <v>19</v>
      </c>
      <c r="E656">
        <v>2</v>
      </c>
      <c r="F656">
        <v>1</v>
      </c>
    </row>
    <row r="657" spans="1:6" x14ac:dyDescent="0.25">
      <c r="A657">
        <v>656</v>
      </c>
      <c r="B657" s="1">
        <v>36817</v>
      </c>
      <c r="C657" t="s">
        <v>13</v>
      </c>
      <c r="D657">
        <v>77</v>
      </c>
      <c r="E657">
        <v>9</v>
      </c>
      <c r="F657">
        <v>1</v>
      </c>
    </row>
    <row r="658" spans="1:6" x14ac:dyDescent="0.25">
      <c r="A658">
        <v>657</v>
      </c>
      <c r="B658" s="1">
        <v>36818</v>
      </c>
      <c r="C658" t="s">
        <v>12</v>
      </c>
      <c r="D658">
        <v>23</v>
      </c>
      <c r="E658">
        <v>3</v>
      </c>
      <c r="F658">
        <v>2</v>
      </c>
    </row>
    <row r="659" spans="1:6" x14ac:dyDescent="0.25">
      <c r="A659">
        <v>658</v>
      </c>
      <c r="B659" s="1">
        <v>36819</v>
      </c>
      <c r="C659" t="s">
        <v>9</v>
      </c>
      <c r="D659">
        <v>59</v>
      </c>
      <c r="E659">
        <v>4</v>
      </c>
      <c r="F659">
        <v>1</v>
      </c>
    </row>
    <row r="660" spans="1:6" x14ac:dyDescent="0.25">
      <c r="A660">
        <v>659</v>
      </c>
      <c r="B660" s="1">
        <v>36820</v>
      </c>
      <c r="C660" t="s">
        <v>9</v>
      </c>
      <c r="D660">
        <v>68</v>
      </c>
      <c r="E660">
        <v>6</v>
      </c>
      <c r="F660">
        <v>3</v>
      </c>
    </row>
    <row r="661" spans="1:6" x14ac:dyDescent="0.25">
      <c r="A661">
        <v>660</v>
      </c>
      <c r="B661" s="1">
        <v>36821</v>
      </c>
      <c r="C661" t="s">
        <v>6</v>
      </c>
      <c r="D661">
        <v>52</v>
      </c>
      <c r="E661">
        <v>6</v>
      </c>
      <c r="F661">
        <v>3</v>
      </c>
    </row>
    <row r="662" spans="1:6" x14ac:dyDescent="0.25">
      <c r="A662">
        <v>661</v>
      </c>
      <c r="B662" s="1">
        <v>36822</v>
      </c>
      <c r="C662" t="s">
        <v>9</v>
      </c>
      <c r="D662">
        <v>27</v>
      </c>
      <c r="E662">
        <v>9</v>
      </c>
      <c r="F662">
        <v>2</v>
      </c>
    </row>
    <row r="663" spans="1:6" x14ac:dyDescent="0.25">
      <c r="A663">
        <v>662</v>
      </c>
      <c r="B663" s="1">
        <v>36823</v>
      </c>
      <c r="C663" t="s">
        <v>13</v>
      </c>
      <c r="D663">
        <v>47</v>
      </c>
      <c r="E663">
        <v>1</v>
      </c>
      <c r="F663">
        <v>4</v>
      </c>
    </row>
    <row r="664" spans="1:6" x14ac:dyDescent="0.25">
      <c r="A664">
        <v>663</v>
      </c>
      <c r="B664" s="1">
        <v>36824</v>
      </c>
      <c r="C664" t="s">
        <v>11</v>
      </c>
      <c r="D664">
        <v>45</v>
      </c>
      <c r="E664">
        <v>2</v>
      </c>
      <c r="F664">
        <v>1</v>
      </c>
    </row>
    <row r="665" spans="1:6" x14ac:dyDescent="0.25">
      <c r="A665">
        <v>664</v>
      </c>
      <c r="B665" s="1">
        <v>36825</v>
      </c>
      <c r="C665" t="s">
        <v>8</v>
      </c>
      <c r="D665">
        <v>21</v>
      </c>
      <c r="E665">
        <v>3</v>
      </c>
      <c r="F665">
        <v>3</v>
      </c>
    </row>
    <row r="666" spans="1:6" x14ac:dyDescent="0.25">
      <c r="A666">
        <v>665</v>
      </c>
      <c r="B666" s="1">
        <v>36826</v>
      </c>
      <c r="C666" t="s">
        <v>10</v>
      </c>
      <c r="D666">
        <v>54</v>
      </c>
      <c r="E666">
        <v>10</v>
      </c>
      <c r="F666">
        <v>1</v>
      </c>
    </row>
    <row r="667" spans="1:6" x14ac:dyDescent="0.25">
      <c r="A667">
        <v>666</v>
      </c>
      <c r="B667" s="1">
        <v>36827</v>
      </c>
      <c r="C667" t="s">
        <v>8</v>
      </c>
      <c r="D667">
        <v>19</v>
      </c>
      <c r="E667">
        <v>9</v>
      </c>
      <c r="F667">
        <v>4</v>
      </c>
    </row>
    <row r="668" spans="1:6" x14ac:dyDescent="0.25">
      <c r="A668">
        <v>667</v>
      </c>
      <c r="B668" s="1">
        <v>36828</v>
      </c>
      <c r="C668" t="s">
        <v>10</v>
      </c>
      <c r="D668">
        <v>58</v>
      </c>
      <c r="E668">
        <v>1</v>
      </c>
      <c r="F668">
        <v>1</v>
      </c>
    </row>
    <row r="669" spans="1:6" x14ac:dyDescent="0.25">
      <c r="A669">
        <v>668</v>
      </c>
      <c r="B669" s="1">
        <v>36829</v>
      </c>
      <c r="C669" t="s">
        <v>11</v>
      </c>
      <c r="D669">
        <v>79</v>
      </c>
      <c r="E669">
        <v>10</v>
      </c>
      <c r="F669">
        <v>1</v>
      </c>
    </row>
    <row r="670" spans="1:6" x14ac:dyDescent="0.25">
      <c r="A670">
        <v>669</v>
      </c>
      <c r="B670" s="1">
        <v>36830</v>
      </c>
      <c r="C670" t="s">
        <v>11</v>
      </c>
      <c r="D670">
        <v>58</v>
      </c>
      <c r="E670">
        <v>6</v>
      </c>
      <c r="F670">
        <v>1</v>
      </c>
    </row>
    <row r="671" spans="1:6" x14ac:dyDescent="0.25">
      <c r="A671">
        <v>670</v>
      </c>
      <c r="B671" s="1">
        <v>36831</v>
      </c>
      <c r="C671" t="s">
        <v>11</v>
      </c>
      <c r="D671">
        <v>32</v>
      </c>
      <c r="E671">
        <v>1</v>
      </c>
      <c r="F671">
        <v>1</v>
      </c>
    </row>
    <row r="672" spans="1:6" x14ac:dyDescent="0.25">
      <c r="A672">
        <v>671</v>
      </c>
      <c r="B672" s="1">
        <v>36832</v>
      </c>
      <c r="C672" t="s">
        <v>5</v>
      </c>
      <c r="D672">
        <v>74</v>
      </c>
      <c r="E672">
        <v>7</v>
      </c>
      <c r="F672">
        <v>3</v>
      </c>
    </row>
    <row r="673" spans="1:6" x14ac:dyDescent="0.25">
      <c r="A673">
        <v>672</v>
      </c>
      <c r="B673" s="1">
        <v>36833</v>
      </c>
      <c r="C673" t="s">
        <v>6</v>
      </c>
      <c r="D673">
        <v>65</v>
      </c>
      <c r="E673">
        <v>3</v>
      </c>
      <c r="F673">
        <v>1</v>
      </c>
    </row>
    <row r="674" spans="1:6" x14ac:dyDescent="0.25">
      <c r="A674">
        <v>673</v>
      </c>
      <c r="B674" s="1">
        <v>36834</v>
      </c>
      <c r="C674" t="s">
        <v>6</v>
      </c>
      <c r="D674">
        <v>57</v>
      </c>
      <c r="E674">
        <v>2</v>
      </c>
      <c r="F674">
        <v>2</v>
      </c>
    </row>
    <row r="675" spans="1:6" x14ac:dyDescent="0.25">
      <c r="A675">
        <v>674</v>
      </c>
      <c r="B675" s="1">
        <v>36835</v>
      </c>
      <c r="C675" t="s">
        <v>6</v>
      </c>
      <c r="D675">
        <v>23</v>
      </c>
      <c r="E675">
        <v>7</v>
      </c>
      <c r="F675">
        <v>3</v>
      </c>
    </row>
    <row r="676" spans="1:6" x14ac:dyDescent="0.25">
      <c r="A676">
        <v>675</v>
      </c>
      <c r="B676" s="1">
        <v>36836</v>
      </c>
      <c r="C676" t="s">
        <v>10</v>
      </c>
      <c r="D676">
        <v>69</v>
      </c>
      <c r="E676">
        <v>4</v>
      </c>
      <c r="F676">
        <v>1</v>
      </c>
    </row>
    <row r="677" spans="1:6" x14ac:dyDescent="0.25">
      <c r="A677">
        <v>676</v>
      </c>
      <c r="B677" s="1">
        <v>36837</v>
      </c>
      <c r="C677" t="s">
        <v>8</v>
      </c>
      <c r="D677">
        <v>80</v>
      </c>
      <c r="E677">
        <v>10</v>
      </c>
      <c r="F677">
        <v>1</v>
      </c>
    </row>
    <row r="678" spans="1:6" x14ac:dyDescent="0.25">
      <c r="A678">
        <v>677</v>
      </c>
      <c r="B678" s="1">
        <v>36838</v>
      </c>
      <c r="C678" t="s">
        <v>13</v>
      </c>
      <c r="D678">
        <v>22</v>
      </c>
      <c r="E678">
        <v>8</v>
      </c>
      <c r="F678">
        <v>4</v>
      </c>
    </row>
    <row r="679" spans="1:6" x14ac:dyDescent="0.25">
      <c r="A679">
        <v>678</v>
      </c>
      <c r="B679" s="1">
        <v>36839</v>
      </c>
      <c r="C679" t="s">
        <v>12</v>
      </c>
      <c r="D679">
        <v>56</v>
      </c>
      <c r="E679">
        <v>3</v>
      </c>
      <c r="F679">
        <v>3</v>
      </c>
    </row>
    <row r="680" spans="1:6" x14ac:dyDescent="0.25">
      <c r="A680">
        <v>679</v>
      </c>
      <c r="B680" s="1">
        <v>36840</v>
      </c>
      <c r="C680" t="s">
        <v>7</v>
      </c>
      <c r="D680">
        <v>70</v>
      </c>
      <c r="E680">
        <v>8</v>
      </c>
      <c r="F680">
        <v>1</v>
      </c>
    </row>
    <row r="681" spans="1:6" x14ac:dyDescent="0.25">
      <c r="A681">
        <v>680</v>
      </c>
      <c r="B681" s="1">
        <v>36841</v>
      </c>
      <c r="C681" t="s">
        <v>5</v>
      </c>
      <c r="D681">
        <v>48</v>
      </c>
      <c r="E681">
        <v>7</v>
      </c>
      <c r="F681">
        <v>2</v>
      </c>
    </row>
    <row r="682" spans="1:6" x14ac:dyDescent="0.25">
      <c r="A682">
        <v>681</v>
      </c>
      <c r="B682" s="1">
        <v>36842</v>
      </c>
      <c r="C682" t="s">
        <v>13</v>
      </c>
      <c r="D682">
        <v>73</v>
      </c>
      <c r="E682">
        <v>7</v>
      </c>
      <c r="F682">
        <v>2</v>
      </c>
    </row>
    <row r="683" spans="1:6" x14ac:dyDescent="0.25">
      <c r="A683">
        <v>682</v>
      </c>
      <c r="B683" s="1">
        <v>36843</v>
      </c>
      <c r="C683" t="s">
        <v>12</v>
      </c>
      <c r="D683">
        <v>36</v>
      </c>
      <c r="E683">
        <v>3</v>
      </c>
      <c r="F683">
        <v>4</v>
      </c>
    </row>
    <row r="684" spans="1:6" x14ac:dyDescent="0.25">
      <c r="A684">
        <v>683</v>
      </c>
      <c r="B684" s="1">
        <v>36844</v>
      </c>
      <c r="C684" t="s">
        <v>8</v>
      </c>
      <c r="D684">
        <v>75</v>
      </c>
      <c r="E684">
        <v>10</v>
      </c>
      <c r="F684">
        <v>4</v>
      </c>
    </row>
    <row r="685" spans="1:6" x14ac:dyDescent="0.25">
      <c r="A685">
        <v>684</v>
      </c>
      <c r="B685" s="1">
        <v>36845</v>
      </c>
      <c r="C685" t="s">
        <v>7</v>
      </c>
      <c r="D685">
        <v>69</v>
      </c>
      <c r="E685">
        <v>2</v>
      </c>
      <c r="F685">
        <v>2</v>
      </c>
    </row>
    <row r="686" spans="1:6" x14ac:dyDescent="0.25">
      <c r="A686">
        <v>685</v>
      </c>
      <c r="B686" s="1">
        <v>36846</v>
      </c>
      <c r="C686" t="s">
        <v>11</v>
      </c>
      <c r="D686">
        <v>17</v>
      </c>
      <c r="E686">
        <v>9</v>
      </c>
      <c r="F686">
        <v>2</v>
      </c>
    </row>
    <row r="687" spans="1:6" x14ac:dyDescent="0.25">
      <c r="A687">
        <v>686</v>
      </c>
      <c r="B687" s="1">
        <v>36847</v>
      </c>
      <c r="C687" t="s">
        <v>7</v>
      </c>
      <c r="D687">
        <v>53</v>
      </c>
      <c r="E687">
        <v>7</v>
      </c>
      <c r="F687">
        <v>4</v>
      </c>
    </row>
    <row r="688" spans="1:6" x14ac:dyDescent="0.25">
      <c r="A688">
        <v>687</v>
      </c>
      <c r="B688" s="1">
        <v>36848</v>
      </c>
      <c r="C688" t="s">
        <v>6</v>
      </c>
      <c r="D688">
        <v>58</v>
      </c>
      <c r="E688">
        <v>5</v>
      </c>
      <c r="F688">
        <v>4</v>
      </c>
    </row>
    <row r="689" spans="1:6" x14ac:dyDescent="0.25">
      <c r="A689">
        <v>688</v>
      </c>
      <c r="B689" s="1">
        <v>36849</v>
      </c>
      <c r="C689" t="s">
        <v>8</v>
      </c>
      <c r="D689">
        <v>59</v>
      </c>
      <c r="E689">
        <v>9</v>
      </c>
      <c r="F689">
        <v>3</v>
      </c>
    </row>
    <row r="690" spans="1:6" x14ac:dyDescent="0.25">
      <c r="A690">
        <v>689</v>
      </c>
      <c r="B690" s="1">
        <v>36850</v>
      </c>
      <c r="C690" t="s">
        <v>9</v>
      </c>
      <c r="D690">
        <v>18</v>
      </c>
      <c r="E690">
        <v>3</v>
      </c>
      <c r="F690">
        <v>3</v>
      </c>
    </row>
    <row r="691" spans="1:6" x14ac:dyDescent="0.25">
      <c r="A691">
        <v>690</v>
      </c>
      <c r="B691" s="1">
        <v>36851</v>
      </c>
      <c r="C691" t="s">
        <v>7</v>
      </c>
      <c r="D691">
        <v>41</v>
      </c>
      <c r="E691">
        <v>10</v>
      </c>
      <c r="F691">
        <v>2</v>
      </c>
    </row>
    <row r="692" spans="1:6" x14ac:dyDescent="0.25">
      <c r="A692">
        <v>691</v>
      </c>
      <c r="B692" s="1">
        <v>36852</v>
      </c>
      <c r="C692" t="s">
        <v>6</v>
      </c>
      <c r="D692">
        <v>22</v>
      </c>
      <c r="E692">
        <v>4</v>
      </c>
      <c r="F692">
        <v>3</v>
      </c>
    </row>
    <row r="693" spans="1:6" x14ac:dyDescent="0.25">
      <c r="A693">
        <v>692</v>
      </c>
      <c r="B693" s="1">
        <v>36853</v>
      </c>
      <c r="C693" t="s">
        <v>11</v>
      </c>
      <c r="D693">
        <v>78</v>
      </c>
      <c r="E693">
        <v>1</v>
      </c>
      <c r="F693">
        <v>2</v>
      </c>
    </row>
    <row r="694" spans="1:6" x14ac:dyDescent="0.25">
      <c r="A694">
        <v>693</v>
      </c>
      <c r="B694" s="1">
        <v>36854</v>
      </c>
      <c r="C694" t="s">
        <v>11</v>
      </c>
      <c r="D694">
        <v>58</v>
      </c>
      <c r="E694">
        <v>6</v>
      </c>
      <c r="F694">
        <v>2</v>
      </c>
    </row>
    <row r="695" spans="1:6" x14ac:dyDescent="0.25">
      <c r="A695">
        <v>694</v>
      </c>
      <c r="B695" s="1">
        <v>36855</v>
      </c>
      <c r="C695" t="s">
        <v>5</v>
      </c>
      <c r="D695">
        <v>58</v>
      </c>
      <c r="E695">
        <v>2</v>
      </c>
      <c r="F695">
        <v>2</v>
      </c>
    </row>
    <row r="696" spans="1:6" x14ac:dyDescent="0.25">
      <c r="A696">
        <v>695</v>
      </c>
      <c r="B696" s="1">
        <v>36856</v>
      </c>
      <c r="C696" t="s">
        <v>8</v>
      </c>
      <c r="D696">
        <v>74</v>
      </c>
      <c r="E696">
        <v>7</v>
      </c>
      <c r="F696">
        <v>1</v>
      </c>
    </row>
    <row r="697" spans="1:6" x14ac:dyDescent="0.25">
      <c r="A697">
        <v>696</v>
      </c>
      <c r="B697" s="1">
        <v>36857</v>
      </c>
      <c r="C697" t="s">
        <v>12</v>
      </c>
      <c r="D697">
        <v>17</v>
      </c>
      <c r="E697">
        <v>2</v>
      </c>
      <c r="F697">
        <v>3</v>
      </c>
    </row>
    <row r="698" spans="1:6" x14ac:dyDescent="0.25">
      <c r="A698">
        <v>697</v>
      </c>
      <c r="B698" s="1">
        <v>36858</v>
      </c>
      <c r="C698" t="s">
        <v>5</v>
      </c>
      <c r="D698">
        <v>58</v>
      </c>
      <c r="E698">
        <v>10</v>
      </c>
      <c r="F698">
        <v>1</v>
      </c>
    </row>
    <row r="699" spans="1:6" x14ac:dyDescent="0.25">
      <c r="A699">
        <v>698</v>
      </c>
      <c r="B699" s="1">
        <v>36859</v>
      </c>
      <c r="C699" t="s">
        <v>12</v>
      </c>
      <c r="D699">
        <v>76</v>
      </c>
      <c r="E699">
        <v>5</v>
      </c>
      <c r="F699">
        <v>4</v>
      </c>
    </row>
    <row r="700" spans="1:6" x14ac:dyDescent="0.25">
      <c r="A700">
        <v>699</v>
      </c>
      <c r="B700" s="1">
        <v>36860</v>
      </c>
      <c r="C700" t="s">
        <v>6</v>
      </c>
      <c r="D700">
        <v>48</v>
      </c>
      <c r="E700">
        <v>3</v>
      </c>
      <c r="F700">
        <v>4</v>
      </c>
    </row>
    <row r="701" spans="1:6" x14ac:dyDescent="0.25">
      <c r="A701">
        <v>700</v>
      </c>
      <c r="B701" s="1">
        <v>36861</v>
      </c>
      <c r="C701" t="s">
        <v>12</v>
      </c>
      <c r="D701">
        <v>62</v>
      </c>
      <c r="E701">
        <v>4</v>
      </c>
      <c r="F701">
        <v>3</v>
      </c>
    </row>
    <row r="702" spans="1:6" x14ac:dyDescent="0.25">
      <c r="A702">
        <v>701</v>
      </c>
      <c r="B702" s="1">
        <v>36862</v>
      </c>
      <c r="C702" t="s">
        <v>7</v>
      </c>
      <c r="D702">
        <v>52</v>
      </c>
      <c r="E702">
        <v>2</v>
      </c>
      <c r="F702">
        <v>2</v>
      </c>
    </row>
    <row r="703" spans="1:6" x14ac:dyDescent="0.25">
      <c r="A703">
        <v>702</v>
      </c>
      <c r="B703" s="1">
        <v>36863</v>
      </c>
      <c r="C703" t="s">
        <v>9</v>
      </c>
      <c r="D703">
        <v>20</v>
      </c>
      <c r="E703">
        <v>6</v>
      </c>
      <c r="F703">
        <v>1</v>
      </c>
    </row>
    <row r="704" spans="1:6" x14ac:dyDescent="0.25">
      <c r="A704">
        <v>703</v>
      </c>
      <c r="B704" s="1">
        <v>36864</v>
      </c>
      <c r="C704" t="s">
        <v>9</v>
      </c>
      <c r="D704">
        <v>53</v>
      </c>
      <c r="E704">
        <v>4</v>
      </c>
      <c r="F704">
        <v>4</v>
      </c>
    </row>
    <row r="705" spans="1:6" x14ac:dyDescent="0.25">
      <c r="A705">
        <v>704</v>
      </c>
      <c r="B705" s="1">
        <v>36865</v>
      </c>
      <c r="C705" t="s">
        <v>8</v>
      </c>
      <c r="D705">
        <v>80</v>
      </c>
      <c r="E705">
        <v>8</v>
      </c>
      <c r="F705">
        <v>2</v>
      </c>
    </row>
    <row r="706" spans="1:6" x14ac:dyDescent="0.25">
      <c r="A706">
        <v>705</v>
      </c>
      <c r="B706" s="1">
        <v>36866</v>
      </c>
      <c r="C706" t="s">
        <v>11</v>
      </c>
      <c r="D706">
        <v>38</v>
      </c>
      <c r="E706">
        <v>9</v>
      </c>
      <c r="F706">
        <v>2</v>
      </c>
    </row>
    <row r="707" spans="1:6" x14ac:dyDescent="0.25">
      <c r="A707">
        <v>706</v>
      </c>
      <c r="B707" s="1">
        <v>36867</v>
      </c>
      <c r="C707" t="s">
        <v>9</v>
      </c>
      <c r="D707">
        <v>33</v>
      </c>
      <c r="E707">
        <v>2</v>
      </c>
      <c r="F707">
        <v>1</v>
      </c>
    </row>
    <row r="708" spans="1:6" x14ac:dyDescent="0.25">
      <c r="A708">
        <v>707</v>
      </c>
      <c r="B708" s="1">
        <v>36868</v>
      </c>
      <c r="C708" t="s">
        <v>6</v>
      </c>
      <c r="D708">
        <v>30</v>
      </c>
      <c r="E708">
        <v>10</v>
      </c>
      <c r="F708">
        <v>1</v>
      </c>
    </row>
    <row r="709" spans="1:6" x14ac:dyDescent="0.25">
      <c r="A709">
        <v>708</v>
      </c>
      <c r="B709" s="1">
        <v>36869</v>
      </c>
      <c r="C709" t="s">
        <v>5</v>
      </c>
      <c r="D709">
        <v>20</v>
      </c>
      <c r="E709">
        <v>2</v>
      </c>
      <c r="F709">
        <v>2</v>
      </c>
    </row>
    <row r="710" spans="1:6" x14ac:dyDescent="0.25">
      <c r="A710">
        <v>709</v>
      </c>
      <c r="B710" s="1">
        <v>36870</v>
      </c>
      <c r="C710" t="s">
        <v>6</v>
      </c>
      <c r="D710">
        <v>78</v>
      </c>
      <c r="E710">
        <v>9</v>
      </c>
      <c r="F710">
        <v>3</v>
      </c>
    </row>
    <row r="711" spans="1:6" x14ac:dyDescent="0.25">
      <c r="A711">
        <v>710</v>
      </c>
      <c r="B711" s="1">
        <v>36871</v>
      </c>
      <c r="C711" t="s">
        <v>10</v>
      </c>
      <c r="D711">
        <v>19</v>
      </c>
      <c r="E711">
        <v>9</v>
      </c>
      <c r="F711">
        <v>2</v>
      </c>
    </row>
    <row r="712" spans="1:6" x14ac:dyDescent="0.25">
      <c r="A712">
        <v>711</v>
      </c>
      <c r="B712" s="1">
        <v>36872</v>
      </c>
      <c r="C712" t="s">
        <v>8</v>
      </c>
      <c r="D712">
        <v>24</v>
      </c>
      <c r="E712">
        <v>2</v>
      </c>
      <c r="F712">
        <v>4</v>
      </c>
    </row>
    <row r="713" spans="1:6" x14ac:dyDescent="0.25">
      <c r="A713">
        <v>712</v>
      </c>
      <c r="B713" s="1">
        <v>36873</v>
      </c>
      <c r="C713" t="s">
        <v>12</v>
      </c>
      <c r="D713">
        <v>20</v>
      </c>
      <c r="E713">
        <v>8</v>
      </c>
      <c r="F713">
        <v>3</v>
      </c>
    </row>
    <row r="714" spans="1:6" x14ac:dyDescent="0.25">
      <c r="A714">
        <v>713</v>
      </c>
      <c r="B714" s="1">
        <v>36874</v>
      </c>
      <c r="C714" t="s">
        <v>13</v>
      </c>
      <c r="D714">
        <v>15</v>
      </c>
      <c r="E714">
        <v>5</v>
      </c>
      <c r="F714">
        <v>1</v>
      </c>
    </row>
    <row r="715" spans="1:6" x14ac:dyDescent="0.25">
      <c r="A715">
        <v>714</v>
      </c>
      <c r="B715" s="1">
        <v>36875</v>
      </c>
      <c r="C715" t="s">
        <v>9</v>
      </c>
      <c r="D715">
        <v>43</v>
      </c>
      <c r="E715">
        <v>3</v>
      </c>
      <c r="F715">
        <v>3</v>
      </c>
    </row>
    <row r="716" spans="1:6" x14ac:dyDescent="0.25">
      <c r="A716">
        <v>715</v>
      </c>
      <c r="B716" s="1">
        <v>36876</v>
      </c>
      <c r="C716" t="s">
        <v>9</v>
      </c>
      <c r="D716">
        <v>49</v>
      </c>
      <c r="E716">
        <v>3</v>
      </c>
      <c r="F716">
        <v>4</v>
      </c>
    </row>
    <row r="717" spans="1:6" x14ac:dyDescent="0.25">
      <c r="A717">
        <v>716</v>
      </c>
      <c r="B717" s="1">
        <v>36877</v>
      </c>
      <c r="C717" t="s">
        <v>10</v>
      </c>
      <c r="D717">
        <v>32</v>
      </c>
      <c r="E717">
        <v>9</v>
      </c>
      <c r="F717">
        <v>3</v>
      </c>
    </row>
    <row r="718" spans="1:6" x14ac:dyDescent="0.25">
      <c r="A718">
        <v>717</v>
      </c>
      <c r="B718" s="1">
        <v>36878</v>
      </c>
      <c r="C718" t="s">
        <v>10</v>
      </c>
      <c r="D718">
        <v>71</v>
      </c>
      <c r="E718">
        <v>8</v>
      </c>
      <c r="F718">
        <v>3</v>
      </c>
    </row>
    <row r="719" spans="1:6" x14ac:dyDescent="0.25">
      <c r="A719">
        <v>718</v>
      </c>
      <c r="B719" s="1">
        <v>36879</v>
      </c>
      <c r="C719" t="s">
        <v>8</v>
      </c>
      <c r="D719">
        <v>29</v>
      </c>
      <c r="E719">
        <v>8</v>
      </c>
      <c r="F719">
        <v>3</v>
      </c>
    </row>
    <row r="720" spans="1:6" x14ac:dyDescent="0.25">
      <c r="A720">
        <v>719</v>
      </c>
      <c r="B720" s="1">
        <v>36880</v>
      </c>
      <c r="C720" t="s">
        <v>5</v>
      </c>
      <c r="D720">
        <v>49</v>
      </c>
      <c r="E720">
        <v>9</v>
      </c>
      <c r="F720">
        <v>1</v>
      </c>
    </row>
    <row r="721" spans="1:6" x14ac:dyDescent="0.25">
      <c r="A721">
        <v>720</v>
      </c>
      <c r="B721" s="1">
        <v>36881</v>
      </c>
      <c r="C721" t="s">
        <v>12</v>
      </c>
      <c r="D721">
        <v>42</v>
      </c>
      <c r="E721">
        <v>7</v>
      </c>
      <c r="F721">
        <v>4</v>
      </c>
    </row>
    <row r="722" spans="1:6" x14ac:dyDescent="0.25">
      <c r="A722">
        <v>721</v>
      </c>
      <c r="B722" s="1">
        <v>36882</v>
      </c>
      <c r="C722" t="s">
        <v>11</v>
      </c>
      <c r="D722">
        <v>77</v>
      </c>
      <c r="E722">
        <v>2</v>
      </c>
      <c r="F722">
        <v>1</v>
      </c>
    </row>
    <row r="723" spans="1:6" x14ac:dyDescent="0.25">
      <c r="A723">
        <v>722</v>
      </c>
      <c r="B723" s="1">
        <v>36883</v>
      </c>
      <c r="C723" t="s">
        <v>6</v>
      </c>
      <c r="D723">
        <v>39</v>
      </c>
      <c r="E723">
        <v>8</v>
      </c>
      <c r="F723">
        <v>3</v>
      </c>
    </row>
    <row r="724" spans="1:6" x14ac:dyDescent="0.25">
      <c r="A724">
        <v>723</v>
      </c>
      <c r="B724" s="1">
        <v>36884</v>
      </c>
      <c r="C724" t="s">
        <v>13</v>
      </c>
      <c r="D724">
        <v>66</v>
      </c>
      <c r="E724">
        <v>4</v>
      </c>
      <c r="F724">
        <v>2</v>
      </c>
    </row>
    <row r="725" spans="1:6" x14ac:dyDescent="0.25">
      <c r="A725">
        <v>724</v>
      </c>
      <c r="B725" s="1">
        <v>36885</v>
      </c>
      <c r="C725" t="s">
        <v>12</v>
      </c>
      <c r="D725">
        <v>76</v>
      </c>
      <c r="E725">
        <v>2</v>
      </c>
      <c r="F725">
        <v>2</v>
      </c>
    </row>
    <row r="726" spans="1:6" x14ac:dyDescent="0.25">
      <c r="A726">
        <v>725</v>
      </c>
      <c r="B726" s="1">
        <v>36886</v>
      </c>
      <c r="C726" t="s">
        <v>10</v>
      </c>
      <c r="D726">
        <v>70</v>
      </c>
      <c r="E726">
        <v>1</v>
      </c>
      <c r="F726">
        <v>1</v>
      </c>
    </row>
    <row r="727" spans="1:6" x14ac:dyDescent="0.25">
      <c r="A727">
        <v>726</v>
      </c>
      <c r="B727" s="1">
        <v>36887</v>
      </c>
      <c r="C727" t="s">
        <v>5</v>
      </c>
      <c r="D727">
        <v>33</v>
      </c>
      <c r="E727">
        <v>10</v>
      </c>
      <c r="F727">
        <v>1</v>
      </c>
    </row>
    <row r="728" spans="1:6" x14ac:dyDescent="0.25">
      <c r="A728">
        <v>727</v>
      </c>
      <c r="B728" s="1">
        <v>36888</v>
      </c>
      <c r="C728" t="s">
        <v>9</v>
      </c>
      <c r="D728">
        <v>60</v>
      </c>
      <c r="E728">
        <v>8</v>
      </c>
      <c r="F728">
        <v>2</v>
      </c>
    </row>
    <row r="729" spans="1:6" x14ac:dyDescent="0.25">
      <c r="A729">
        <v>728</v>
      </c>
      <c r="B729" s="1">
        <v>36889</v>
      </c>
      <c r="C729" t="s">
        <v>9</v>
      </c>
      <c r="D729">
        <v>66</v>
      </c>
      <c r="E729">
        <v>6</v>
      </c>
      <c r="F729">
        <v>3</v>
      </c>
    </row>
    <row r="730" spans="1:6" x14ac:dyDescent="0.25">
      <c r="A730">
        <v>729</v>
      </c>
      <c r="B730" s="1">
        <v>36890</v>
      </c>
      <c r="C730" t="s">
        <v>5</v>
      </c>
      <c r="D730">
        <v>42</v>
      </c>
      <c r="E730">
        <v>4</v>
      </c>
      <c r="F730">
        <v>4</v>
      </c>
    </row>
    <row r="731" spans="1:6" x14ac:dyDescent="0.25">
      <c r="A731">
        <v>730</v>
      </c>
      <c r="B731" s="1">
        <v>36891</v>
      </c>
      <c r="C731" t="s">
        <v>7</v>
      </c>
      <c r="D731">
        <v>45</v>
      </c>
      <c r="E731">
        <v>2</v>
      </c>
      <c r="F731">
        <v>1</v>
      </c>
    </row>
    <row r="732" spans="1:6" x14ac:dyDescent="0.25">
      <c r="A732">
        <v>731</v>
      </c>
      <c r="B732" s="1">
        <v>36892</v>
      </c>
      <c r="C732" t="s">
        <v>12</v>
      </c>
      <c r="D732">
        <v>20</v>
      </c>
      <c r="E732">
        <v>8</v>
      </c>
      <c r="F732">
        <v>2</v>
      </c>
    </row>
    <row r="733" spans="1:6" x14ac:dyDescent="0.25">
      <c r="A733">
        <v>732</v>
      </c>
      <c r="B733" s="1">
        <v>36893</v>
      </c>
      <c r="C733" t="s">
        <v>13</v>
      </c>
      <c r="D733">
        <v>48</v>
      </c>
      <c r="E733">
        <v>3</v>
      </c>
      <c r="F733">
        <v>3</v>
      </c>
    </row>
    <row r="734" spans="1:6" x14ac:dyDescent="0.25">
      <c r="A734">
        <v>733</v>
      </c>
      <c r="B734" s="1">
        <v>36894</v>
      </c>
      <c r="C734" t="s">
        <v>7</v>
      </c>
      <c r="D734">
        <v>51</v>
      </c>
      <c r="E734">
        <v>1</v>
      </c>
      <c r="F734">
        <v>1</v>
      </c>
    </row>
    <row r="735" spans="1:6" x14ac:dyDescent="0.25">
      <c r="A735">
        <v>734</v>
      </c>
      <c r="B735" s="1">
        <v>36895</v>
      </c>
      <c r="C735" t="s">
        <v>10</v>
      </c>
      <c r="D735">
        <v>72</v>
      </c>
      <c r="E735">
        <v>7</v>
      </c>
      <c r="F735">
        <v>2</v>
      </c>
    </row>
    <row r="736" spans="1:6" x14ac:dyDescent="0.25">
      <c r="A736">
        <v>735</v>
      </c>
      <c r="B736" s="1">
        <v>36896</v>
      </c>
      <c r="C736" t="s">
        <v>6</v>
      </c>
      <c r="D736">
        <v>60</v>
      </c>
      <c r="E736">
        <v>1</v>
      </c>
      <c r="F736">
        <v>3</v>
      </c>
    </row>
    <row r="737" spans="1:6" x14ac:dyDescent="0.25">
      <c r="A737">
        <v>736</v>
      </c>
      <c r="B737" s="1">
        <v>36897</v>
      </c>
      <c r="C737" t="s">
        <v>9</v>
      </c>
      <c r="D737">
        <v>73</v>
      </c>
      <c r="E737">
        <v>5</v>
      </c>
      <c r="F737">
        <v>2</v>
      </c>
    </row>
    <row r="738" spans="1:6" x14ac:dyDescent="0.25">
      <c r="A738">
        <v>737</v>
      </c>
      <c r="B738" s="1">
        <v>36898</v>
      </c>
      <c r="C738" t="s">
        <v>6</v>
      </c>
      <c r="D738">
        <v>27</v>
      </c>
      <c r="E738">
        <v>10</v>
      </c>
      <c r="F738">
        <v>1</v>
      </c>
    </row>
    <row r="739" spans="1:6" x14ac:dyDescent="0.25">
      <c r="A739">
        <v>738</v>
      </c>
      <c r="B739" s="1">
        <v>36899</v>
      </c>
      <c r="C739" t="s">
        <v>11</v>
      </c>
      <c r="D739">
        <v>62</v>
      </c>
      <c r="E739">
        <v>5</v>
      </c>
      <c r="F739">
        <v>2</v>
      </c>
    </row>
    <row r="740" spans="1:6" x14ac:dyDescent="0.25">
      <c r="A740">
        <v>739</v>
      </c>
      <c r="B740" s="1">
        <v>36900</v>
      </c>
      <c r="C740" t="s">
        <v>7</v>
      </c>
      <c r="D740">
        <v>25</v>
      </c>
      <c r="E740">
        <v>10</v>
      </c>
      <c r="F740">
        <v>4</v>
      </c>
    </row>
    <row r="741" spans="1:6" x14ac:dyDescent="0.25">
      <c r="A741">
        <v>740</v>
      </c>
      <c r="B741" s="1">
        <v>36901</v>
      </c>
      <c r="C741" t="s">
        <v>10</v>
      </c>
      <c r="D741">
        <v>61</v>
      </c>
      <c r="E741">
        <v>2</v>
      </c>
      <c r="F741">
        <v>2</v>
      </c>
    </row>
    <row r="742" spans="1:6" x14ac:dyDescent="0.25">
      <c r="A742">
        <v>741</v>
      </c>
      <c r="B742" s="1">
        <v>36902</v>
      </c>
      <c r="C742" t="s">
        <v>11</v>
      </c>
      <c r="D742">
        <v>47</v>
      </c>
      <c r="E742">
        <v>10</v>
      </c>
      <c r="F742">
        <v>4</v>
      </c>
    </row>
    <row r="743" spans="1:6" x14ac:dyDescent="0.25">
      <c r="A743">
        <v>742</v>
      </c>
      <c r="B743" s="1">
        <v>36903</v>
      </c>
      <c r="C743" t="s">
        <v>10</v>
      </c>
      <c r="D743">
        <v>78</v>
      </c>
      <c r="E743">
        <v>1</v>
      </c>
      <c r="F743">
        <v>1</v>
      </c>
    </row>
    <row r="744" spans="1:6" x14ac:dyDescent="0.25">
      <c r="A744">
        <v>743</v>
      </c>
      <c r="B744" s="1">
        <v>36904</v>
      </c>
      <c r="C744" t="s">
        <v>10</v>
      </c>
      <c r="D744">
        <v>31</v>
      </c>
      <c r="E744">
        <v>3</v>
      </c>
      <c r="F744">
        <v>1</v>
      </c>
    </row>
    <row r="745" spans="1:6" x14ac:dyDescent="0.25">
      <c r="A745">
        <v>744</v>
      </c>
      <c r="B745" s="1">
        <v>36905</v>
      </c>
      <c r="C745" t="s">
        <v>11</v>
      </c>
      <c r="D745">
        <v>50</v>
      </c>
      <c r="E745">
        <v>10</v>
      </c>
      <c r="F745">
        <v>1</v>
      </c>
    </row>
    <row r="746" spans="1:6" x14ac:dyDescent="0.25">
      <c r="A746">
        <v>745</v>
      </c>
      <c r="B746" s="1">
        <v>36906</v>
      </c>
      <c r="C746" t="s">
        <v>9</v>
      </c>
      <c r="D746">
        <v>56</v>
      </c>
      <c r="E746">
        <v>3</v>
      </c>
      <c r="F746">
        <v>1</v>
      </c>
    </row>
    <row r="747" spans="1:6" x14ac:dyDescent="0.25">
      <c r="A747">
        <v>746</v>
      </c>
      <c r="B747" s="1">
        <v>36907</v>
      </c>
      <c r="C747" t="s">
        <v>6</v>
      </c>
      <c r="D747">
        <v>36</v>
      </c>
      <c r="E747">
        <v>10</v>
      </c>
      <c r="F747">
        <v>1</v>
      </c>
    </row>
    <row r="748" spans="1:6" x14ac:dyDescent="0.25">
      <c r="A748">
        <v>747</v>
      </c>
      <c r="B748" s="1">
        <v>36908</v>
      </c>
      <c r="C748" t="s">
        <v>5</v>
      </c>
      <c r="D748">
        <v>44</v>
      </c>
      <c r="E748">
        <v>1</v>
      </c>
      <c r="F748">
        <v>1</v>
      </c>
    </row>
    <row r="749" spans="1:6" x14ac:dyDescent="0.25">
      <c r="A749">
        <v>748</v>
      </c>
      <c r="B749" s="1">
        <v>36909</v>
      </c>
      <c r="C749" t="s">
        <v>12</v>
      </c>
      <c r="D749">
        <v>31</v>
      </c>
      <c r="E749">
        <v>5</v>
      </c>
      <c r="F749">
        <v>3</v>
      </c>
    </row>
    <row r="750" spans="1:6" x14ac:dyDescent="0.25">
      <c r="A750">
        <v>749</v>
      </c>
      <c r="B750" s="1">
        <v>36910</v>
      </c>
      <c r="C750" t="s">
        <v>11</v>
      </c>
      <c r="D750">
        <v>71</v>
      </c>
      <c r="E750">
        <v>2</v>
      </c>
      <c r="F750">
        <v>1</v>
      </c>
    </row>
    <row r="751" spans="1:6" x14ac:dyDescent="0.25">
      <c r="A751">
        <v>750</v>
      </c>
      <c r="B751" s="1">
        <v>36911</v>
      </c>
      <c r="C751" t="s">
        <v>8</v>
      </c>
      <c r="D751">
        <v>36</v>
      </c>
      <c r="E751">
        <v>1</v>
      </c>
      <c r="F751">
        <v>2</v>
      </c>
    </row>
    <row r="752" spans="1:6" x14ac:dyDescent="0.25">
      <c r="A752">
        <v>751</v>
      </c>
      <c r="B752" s="1">
        <v>36912</v>
      </c>
      <c r="C752" t="s">
        <v>9</v>
      </c>
      <c r="D752">
        <v>69</v>
      </c>
      <c r="E752">
        <v>3</v>
      </c>
      <c r="F752">
        <v>2</v>
      </c>
    </row>
    <row r="753" spans="1:6" x14ac:dyDescent="0.25">
      <c r="A753">
        <v>752</v>
      </c>
      <c r="B753" s="1">
        <v>36913</v>
      </c>
      <c r="C753" t="s">
        <v>6</v>
      </c>
      <c r="D753">
        <v>17</v>
      </c>
      <c r="E753">
        <v>4</v>
      </c>
      <c r="F753">
        <v>1</v>
      </c>
    </row>
    <row r="754" spans="1:6" x14ac:dyDescent="0.25">
      <c r="A754">
        <v>753</v>
      </c>
      <c r="B754" s="1">
        <v>36914</v>
      </c>
      <c r="C754" t="s">
        <v>12</v>
      </c>
      <c r="D754">
        <v>35</v>
      </c>
      <c r="E754">
        <v>4</v>
      </c>
      <c r="F754">
        <v>3</v>
      </c>
    </row>
    <row r="755" spans="1:6" x14ac:dyDescent="0.25">
      <c r="A755">
        <v>754</v>
      </c>
      <c r="B755" s="1">
        <v>36915</v>
      </c>
      <c r="C755" t="s">
        <v>9</v>
      </c>
      <c r="D755">
        <v>38</v>
      </c>
      <c r="E755">
        <v>4</v>
      </c>
      <c r="F755">
        <v>2</v>
      </c>
    </row>
    <row r="756" spans="1:6" x14ac:dyDescent="0.25">
      <c r="A756">
        <v>755</v>
      </c>
      <c r="B756" s="1">
        <v>36916</v>
      </c>
      <c r="C756" t="s">
        <v>9</v>
      </c>
      <c r="D756">
        <v>24</v>
      </c>
      <c r="E756">
        <v>3</v>
      </c>
      <c r="F756">
        <v>4</v>
      </c>
    </row>
    <row r="757" spans="1:6" x14ac:dyDescent="0.25">
      <c r="A757">
        <v>756</v>
      </c>
      <c r="B757" s="1">
        <v>36917</v>
      </c>
      <c r="C757" t="s">
        <v>12</v>
      </c>
      <c r="D757">
        <v>38</v>
      </c>
      <c r="E757">
        <v>10</v>
      </c>
      <c r="F757">
        <v>4</v>
      </c>
    </row>
    <row r="758" spans="1:6" x14ac:dyDescent="0.25">
      <c r="A758">
        <v>757</v>
      </c>
      <c r="B758" s="1">
        <v>36918</v>
      </c>
      <c r="C758" t="s">
        <v>9</v>
      </c>
      <c r="D758">
        <v>40</v>
      </c>
      <c r="E758">
        <v>3</v>
      </c>
      <c r="F758">
        <v>3</v>
      </c>
    </row>
    <row r="759" spans="1:6" x14ac:dyDescent="0.25">
      <c r="A759">
        <v>758</v>
      </c>
      <c r="B759" s="1">
        <v>36919</v>
      </c>
      <c r="C759" t="s">
        <v>9</v>
      </c>
      <c r="D759">
        <v>61</v>
      </c>
      <c r="E759">
        <v>7</v>
      </c>
      <c r="F759">
        <v>1</v>
      </c>
    </row>
    <row r="760" spans="1:6" x14ac:dyDescent="0.25">
      <c r="A760">
        <v>759</v>
      </c>
      <c r="B760" s="1">
        <v>36920</v>
      </c>
      <c r="C760" t="s">
        <v>6</v>
      </c>
      <c r="D760">
        <v>19</v>
      </c>
      <c r="E760">
        <v>3</v>
      </c>
      <c r="F760">
        <v>2</v>
      </c>
    </row>
    <row r="761" spans="1:6" x14ac:dyDescent="0.25">
      <c r="A761">
        <v>760</v>
      </c>
      <c r="B761" s="1">
        <v>36921</v>
      </c>
      <c r="C761" t="s">
        <v>12</v>
      </c>
      <c r="D761">
        <v>75</v>
      </c>
      <c r="E761">
        <v>5</v>
      </c>
      <c r="F761">
        <v>1</v>
      </c>
    </row>
    <row r="762" spans="1:6" x14ac:dyDescent="0.25">
      <c r="A762">
        <v>761</v>
      </c>
      <c r="B762" s="1">
        <v>36922</v>
      </c>
      <c r="C762" t="s">
        <v>8</v>
      </c>
      <c r="D762">
        <v>32</v>
      </c>
      <c r="E762">
        <v>4</v>
      </c>
      <c r="F762">
        <v>1</v>
      </c>
    </row>
    <row r="763" spans="1:6" x14ac:dyDescent="0.25">
      <c r="A763">
        <v>762</v>
      </c>
      <c r="B763" s="1">
        <v>36923</v>
      </c>
      <c r="C763" t="s">
        <v>13</v>
      </c>
      <c r="D763">
        <v>67</v>
      </c>
      <c r="E763">
        <v>6</v>
      </c>
      <c r="F763">
        <v>1</v>
      </c>
    </row>
    <row r="764" spans="1:6" x14ac:dyDescent="0.25">
      <c r="A764">
        <v>763</v>
      </c>
      <c r="B764" s="1">
        <v>36924</v>
      </c>
      <c r="C764" t="s">
        <v>6</v>
      </c>
      <c r="D764">
        <v>33</v>
      </c>
      <c r="E764">
        <v>3</v>
      </c>
      <c r="F764">
        <v>3</v>
      </c>
    </row>
    <row r="765" spans="1:6" x14ac:dyDescent="0.25">
      <c r="A765">
        <v>764</v>
      </c>
      <c r="B765" s="1">
        <v>36925</v>
      </c>
      <c r="C765" t="s">
        <v>10</v>
      </c>
      <c r="D765">
        <v>30</v>
      </c>
      <c r="E765">
        <v>6</v>
      </c>
      <c r="F765">
        <v>1</v>
      </c>
    </row>
    <row r="766" spans="1:6" x14ac:dyDescent="0.25">
      <c r="A766">
        <v>765</v>
      </c>
      <c r="B766" s="1">
        <v>36926</v>
      </c>
      <c r="C766" t="s">
        <v>13</v>
      </c>
      <c r="D766">
        <v>39</v>
      </c>
      <c r="E766">
        <v>4</v>
      </c>
      <c r="F766">
        <v>4</v>
      </c>
    </row>
    <row r="767" spans="1:6" x14ac:dyDescent="0.25">
      <c r="A767">
        <v>766</v>
      </c>
      <c r="B767" s="1">
        <v>36927</v>
      </c>
      <c r="C767" t="s">
        <v>11</v>
      </c>
      <c r="D767">
        <v>26</v>
      </c>
      <c r="E767">
        <v>1</v>
      </c>
      <c r="F767">
        <v>4</v>
      </c>
    </row>
    <row r="768" spans="1:6" x14ac:dyDescent="0.25">
      <c r="A768">
        <v>767</v>
      </c>
      <c r="B768" s="1">
        <v>36928</v>
      </c>
      <c r="C768" t="s">
        <v>10</v>
      </c>
      <c r="D768">
        <v>34</v>
      </c>
      <c r="E768">
        <v>5</v>
      </c>
      <c r="F768">
        <v>2</v>
      </c>
    </row>
    <row r="769" spans="1:6" x14ac:dyDescent="0.25">
      <c r="A769">
        <v>768</v>
      </c>
      <c r="B769" s="1">
        <v>36929</v>
      </c>
      <c r="C769" t="s">
        <v>13</v>
      </c>
      <c r="D769">
        <v>43</v>
      </c>
      <c r="E769">
        <v>8</v>
      </c>
      <c r="F769">
        <v>1</v>
      </c>
    </row>
    <row r="770" spans="1:6" x14ac:dyDescent="0.25">
      <c r="A770">
        <v>769</v>
      </c>
      <c r="B770" s="1">
        <v>36930</v>
      </c>
      <c r="C770" t="s">
        <v>9</v>
      </c>
      <c r="D770">
        <v>21</v>
      </c>
      <c r="E770">
        <v>6</v>
      </c>
      <c r="F770">
        <v>1</v>
      </c>
    </row>
    <row r="771" spans="1:6" x14ac:dyDescent="0.25">
      <c r="A771">
        <v>770</v>
      </c>
      <c r="B771" s="1">
        <v>36931</v>
      </c>
      <c r="C771" t="s">
        <v>5</v>
      </c>
      <c r="D771">
        <v>23</v>
      </c>
      <c r="E771">
        <v>4</v>
      </c>
      <c r="F771">
        <v>3</v>
      </c>
    </row>
    <row r="772" spans="1:6" x14ac:dyDescent="0.25">
      <c r="A772">
        <v>771</v>
      </c>
      <c r="B772" s="1">
        <v>36932</v>
      </c>
      <c r="C772" t="s">
        <v>5</v>
      </c>
      <c r="D772">
        <v>55</v>
      </c>
      <c r="E772">
        <v>9</v>
      </c>
      <c r="F772">
        <v>4</v>
      </c>
    </row>
    <row r="773" spans="1:6" x14ac:dyDescent="0.25">
      <c r="A773">
        <v>772</v>
      </c>
      <c r="B773" s="1">
        <v>36933</v>
      </c>
      <c r="C773" t="s">
        <v>11</v>
      </c>
      <c r="D773">
        <v>16</v>
      </c>
      <c r="E773">
        <v>6</v>
      </c>
      <c r="F773">
        <v>4</v>
      </c>
    </row>
    <row r="774" spans="1:6" x14ac:dyDescent="0.25">
      <c r="A774">
        <v>773</v>
      </c>
      <c r="B774" s="1">
        <v>36934</v>
      </c>
      <c r="C774" t="s">
        <v>13</v>
      </c>
      <c r="D774">
        <v>78</v>
      </c>
      <c r="E774">
        <v>3</v>
      </c>
      <c r="F774">
        <v>4</v>
      </c>
    </row>
    <row r="775" spans="1:6" x14ac:dyDescent="0.25">
      <c r="A775">
        <v>774</v>
      </c>
      <c r="B775" s="1">
        <v>36935</v>
      </c>
      <c r="C775" t="s">
        <v>10</v>
      </c>
      <c r="D775">
        <v>51</v>
      </c>
      <c r="E775">
        <v>7</v>
      </c>
      <c r="F775">
        <v>2</v>
      </c>
    </row>
    <row r="776" spans="1:6" x14ac:dyDescent="0.25">
      <c r="A776">
        <v>775</v>
      </c>
      <c r="B776" s="1">
        <v>36936</v>
      </c>
      <c r="C776" t="s">
        <v>6</v>
      </c>
      <c r="D776">
        <v>69</v>
      </c>
      <c r="E776">
        <v>5</v>
      </c>
      <c r="F776">
        <v>2</v>
      </c>
    </row>
    <row r="777" spans="1:6" x14ac:dyDescent="0.25">
      <c r="A777">
        <v>776</v>
      </c>
      <c r="B777" s="1">
        <v>36937</v>
      </c>
      <c r="C777" t="s">
        <v>7</v>
      </c>
      <c r="D777">
        <v>17</v>
      </c>
      <c r="E777">
        <v>4</v>
      </c>
      <c r="F777">
        <v>3</v>
      </c>
    </row>
    <row r="778" spans="1:6" x14ac:dyDescent="0.25">
      <c r="A778">
        <v>777</v>
      </c>
      <c r="B778" s="1">
        <v>36938</v>
      </c>
      <c r="C778" t="s">
        <v>7</v>
      </c>
      <c r="D778">
        <v>29</v>
      </c>
      <c r="E778">
        <v>3</v>
      </c>
      <c r="F778">
        <v>1</v>
      </c>
    </row>
    <row r="779" spans="1:6" x14ac:dyDescent="0.25">
      <c r="A779">
        <v>778</v>
      </c>
      <c r="B779" s="1">
        <v>36939</v>
      </c>
      <c r="C779" t="s">
        <v>7</v>
      </c>
      <c r="D779">
        <v>78</v>
      </c>
      <c r="E779">
        <v>4</v>
      </c>
      <c r="F779">
        <v>3</v>
      </c>
    </row>
    <row r="780" spans="1:6" x14ac:dyDescent="0.25">
      <c r="A780">
        <v>779</v>
      </c>
      <c r="B780" s="1">
        <v>36940</v>
      </c>
      <c r="C780" t="s">
        <v>13</v>
      </c>
      <c r="D780">
        <v>62</v>
      </c>
      <c r="E780">
        <v>2</v>
      </c>
      <c r="F780">
        <v>2</v>
      </c>
    </row>
    <row r="781" spans="1:6" x14ac:dyDescent="0.25">
      <c r="A781">
        <v>780</v>
      </c>
      <c r="B781" s="1">
        <v>36941</v>
      </c>
      <c r="C781" t="s">
        <v>5</v>
      </c>
      <c r="D781">
        <v>41</v>
      </c>
      <c r="E781">
        <v>4</v>
      </c>
      <c r="F781">
        <v>3</v>
      </c>
    </row>
    <row r="782" spans="1:6" x14ac:dyDescent="0.25">
      <c r="A782">
        <v>781</v>
      </c>
      <c r="B782" s="1">
        <v>36942</v>
      </c>
      <c r="C782" t="s">
        <v>12</v>
      </c>
      <c r="D782">
        <v>47</v>
      </c>
      <c r="E782">
        <v>2</v>
      </c>
      <c r="F782">
        <v>4</v>
      </c>
    </row>
    <row r="783" spans="1:6" x14ac:dyDescent="0.25">
      <c r="A783">
        <v>782</v>
      </c>
      <c r="B783" s="1">
        <v>36943</v>
      </c>
      <c r="C783" t="s">
        <v>5</v>
      </c>
      <c r="D783">
        <v>27</v>
      </c>
      <c r="E783">
        <v>4</v>
      </c>
      <c r="F783">
        <v>1</v>
      </c>
    </row>
    <row r="784" spans="1:6" x14ac:dyDescent="0.25">
      <c r="A784">
        <v>783</v>
      </c>
      <c r="B784" s="1">
        <v>36944</v>
      </c>
      <c r="C784" t="s">
        <v>6</v>
      </c>
      <c r="D784">
        <v>19</v>
      </c>
      <c r="E784">
        <v>6</v>
      </c>
      <c r="F784">
        <v>3</v>
      </c>
    </row>
    <row r="785" spans="1:6" x14ac:dyDescent="0.25">
      <c r="A785">
        <v>784</v>
      </c>
      <c r="B785" s="1">
        <v>36945</v>
      </c>
      <c r="C785" t="s">
        <v>10</v>
      </c>
      <c r="D785">
        <v>76</v>
      </c>
      <c r="E785">
        <v>6</v>
      </c>
      <c r="F785">
        <v>2</v>
      </c>
    </row>
    <row r="786" spans="1:6" x14ac:dyDescent="0.25">
      <c r="A786">
        <v>785</v>
      </c>
      <c r="B786" s="1">
        <v>36946</v>
      </c>
      <c r="C786" t="s">
        <v>11</v>
      </c>
      <c r="D786">
        <v>65</v>
      </c>
      <c r="E786">
        <v>2</v>
      </c>
      <c r="F786">
        <v>4</v>
      </c>
    </row>
    <row r="787" spans="1:6" x14ac:dyDescent="0.25">
      <c r="A787">
        <v>786</v>
      </c>
      <c r="B787" s="1">
        <v>36947</v>
      </c>
      <c r="C787" t="s">
        <v>10</v>
      </c>
      <c r="D787">
        <v>56</v>
      </c>
      <c r="E787">
        <v>8</v>
      </c>
      <c r="F787">
        <v>1</v>
      </c>
    </row>
    <row r="788" spans="1:6" x14ac:dyDescent="0.25">
      <c r="A788">
        <v>787</v>
      </c>
      <c r="B788" s="1">
        <v>36948</v>
      </c>
      <c r="C788" t="s">
        <v>7</v>
      </c>
      <c r="D788">
        <v>58</v>
      </c>
      <c r="E788">
        <v>1</v>
      </c>
      <c r="F788">
        <v>4</v>
      </c>
    </row>
    <row r="789" spans="1:6" x14ac:dyDescent="0.25">
      <c r="A789">
        <v>788</v>
      </c>
      <c r="B789" s="1">
        <v>36949</v>
      </c>
      <c r="C789" t="s">
        <v>10</v>
      </c>
      <c r="D789">
        <v>65</v>
      </c>
      <c r="E789">
        <v>6</v>
      </c>
      <c r="F789">
        <v>3</v>
      </c>
    </row>
    <row r="790" spans="1:6" x14ac:dyDescent="0.25">
      <c r="A790">
        <v>789</v>
      </c>
      <c r="B790" s="1">
        <v>36950</v>
      </c>
      <c r="C790" t="s">
        <v>13</v>
      </c>
      <c r="D790">
        <v>72</v>
      </c>
      <c r="E790">
        <v>2</v>
      </c>
      <c r="F790">
        <v>4</v>
      </c>
    </row>
    <row r="791" spans="1:6" x14ac:dyDescent="0.25">
      <c r="A791">
        <v>790</v>
      </c>
      <c r="B791" s="1">
        <v>36951</v>
      </c>
      <c r="C791" t="s">
        <v>11</v>
      </c>
      <c r="D791">
        <v>37</v>
      </c>
      <c r="E791">
        <v>10</v>
      </c>
      <c r="F791">
        <v>2</v>
      </c>
    </row>
    <row r="792" spans="1:6" x14ac:dyDescent="0.25">
      <c r="A792">
        <v>791</v>
      </c>
      <c r="B792" s="1">
        <v>36952</v>
      </c>
      <c r="C792" t="s">
        <v>12</v>
      </c>
      <c r="D792">
        <v>27</v>
      </c>
      <c r="E792">
        <v>6</v>
      </c>
      <c r="F792">
        <v>1</v>
      </c>
    </row>
    <row r="793" spans="1:6" x14ac:dyDescent="0.25">
      <c r="A793">
        <v>792</v>
      </c>
      <c r="B793" s="1">
        <v>36953</v>
      </c>
      <c r="C793" t="s">
        <v>6</v>
      </c>
      <c r="D793">
        <v>20</v>
      </c>
      <c r="E793">
        <v>6</v>
      </c>
      <c r="F793">
        <v>1</v>
      </c>
    </row>
    <row r="794" spans="1:6" x14ac:dyDescent="0.25">
      <c r="A794">
        <v>793</v>
      </c>
      <c r="B794" s="1">
        <v>36954</v>
      </c>
      <c r="C794" t="s">
        <v>12</v>
      </c>
      <c r="D794">
        <v>28</v>
      </c>
      <c r="E794">
        <v>6</v>
      </c>
      <c r="F794">
        <v>4</v>
      </c>
    </row>
    <row r="795" spans="1:6" x14ac:dyDescent="0.25">
      <c r="A795">
        <v>794</v>
      </c>
      <c r="B795" s="1">
        <v>36955</v>
      </c>
      <c r="C795" t="s">
        <v>13</v>
      </c>
      <c r="D795">
        <v>50</v>
      </c>
      <c r="E795">
        <v>3</v>
      </c>
      <c r="F795">
        <v>3</v>
      </c>
    </row>
    <row r="796" spans="1:6" x14ac:dyDescent="0.25">
      <c r="A796">
        <v>795</v>
      </c>
      <c r="B796" s="1">
        <v>36956</v>
      </c>
      <c r="C796" t="s">
        <v>12</v>
      </c>
      <c r="D796">
        <v>46</v>
      </c>
      <c r="E796">
        <v>5</v>
      </c>
      <c r="F796">
        <v>1</v>
      </c>
    </row>
    <row r="797" spans="1:6" x14ac:dyDescent="0.25">
      <c r="A797">
        <v>796</v>
      </c>
      <c r="B797" s="1">
        <v>36957</v>
      </c>
      <c r="C797" t="s">
        <v>9</v>
      </c>
      <c r="D797">
        <v>62</v>
      </c>
      <c r="E797">
        <v>9</v>
      </c>
      <c r="F797">
        <v>3</v>
      </c>
    </row>
    <row r="798" spans="1:6" x14ac:dyDescent="0.25">
      <c r="A798">
        <v>797</v>
      </c>
      <c r="B798" s="1">
        <v>36958</v>
      </c>
      <c r="C798" t="s">
        <v>11</v>
      </c>
      <c r="D798">
        <v>29</v>
      </c>
      <c r="E798">
        <v>5</v>
      </c>
      <c r="F798">
        <v>3</v>
      </c>
    </row>
    <row r="799" spans="1:6" x14ac:dyDescent="0.25">
      <c r="A799">
        <v>798</v>
      </c>
      <c r="B799" s="1">
        <v>36959</v>
      </c>
      <c r="C799" t="s">
        <v>10</v>
      </c>
      <c r="D799">
        <v>62</v>
      </c>
      <c r="E799">
        <v>3</v>
      </c>
      <c r="F799">
        <v>3</v>
      </c>
    </row>
    <row r="800" spans="1:6" x14ac:dyDescent="0.25">
      <c r="A800">
        <v>799</v>
      </c>
      <c r="B800" s="1">
        <v>36960</v>
      </c>
      <c r="C800" t="s">
        <v>10</v>
      </c>
      <c r="D800">
        <v>68</v>
      </c>
      <c r="E800">
        <v>8</v>
      </c>
      <c r="F800">
        <v>2</v>
      </c>
    </row>
    <row r="801" spans="1:6" x14ac:dyDescent="0.25">
      <c r="A801">
        <v>800</v>
      </c>
      <c r="B801" s="1">
        <v>36961</v>
      </c>
      <c r="C801" t="s">
        <v>6</v>
      </c>
      <c r="D801">
        <v>49</v>
      </c>
      <c r="E801">
        <v>4</v>
      </c>
      <c r="F801">
        <v>1</v>
      </c>
    </row>
    <row r="802" spans="1:6" x14ac:dyDescent="0.25">
      <c r="A802">
        <v>801</v>
      </c>
      <c r="B802" s="1">
        <v>36962</v>
      </c>
      <c r="C802" t="s">
        <v>7</v>
      </c>
      <c r="D802">
        <v>65</v>
      </c>
      <c r="E802">
        <v>8</v>
      </c>
      <c r="F802">
        <v>1</v>
      </c>
    </row>
    <row r="803" spans="1:6" x14ac:dyDescent="0.25">
      <c r="A803">
        <v>802</v>
      </c>
      <c r="B803" s="1">
        <v>36963</v>
      </c>
      <c r="C803" t="s">
        <v>5</v>
      </c>
      <c r="D803">
        <v>59</v>
      </c>
      <c r="E803">
        <v>6</v>
      </c>
      <c r="F803">
        <v>1</v>
      </c>
    </row>
    <row r="804" spans="1:6" x14ac:dyDescent="0.25">
      <c r="A804">
        <v>803</v>
      </c>
      <c r="B804" s="1">
        <v>36964</v>
      </c>
      <c r="C804" t="s">
        <v>7</v>
      </c>
      <c r="D804">
        <v>68</v>
      </c>
      <c r="E804">
        <v>3</v>
      </c>
      <c r="F804">
        <v>1</v>
      </c>
    </row>
    <row r="805" spans="1:6" x14ac:dyDescent="0.25">
      <c r="A805">
        <v>804</v>
      </c>
      <c r="B805" s="1">
        <v>36965</v>
      </c>
      <c r="C805" t="s">
        <v>11</v>
      </c>
      <c r="D805">
        <v>65</v>
      </c>
      <c r="E805">
        <v>6</v>
      </c>
      <c r="F805">
        <v>2</v>
      </c>
    </row>
    <row r="806" spans="1:6" x14ac:dyDescent="0.25">
      <c r="A806">
        <v>805</v>
      </c>
      <c r="B806" s="1">
        <v>36966</v>
      </c>
      <c r="C806" t="s">
        <v>12</v>
      </c>
      <c r="D806">
        <v>38</v>
      </c>
      <c r="E806">
        <v>4</v>
      </c>
      <c r="F806">
        <v>3</v>
      </c>
    </row>
    <row r="807" spans="1:6" x14ac:dyDescent="0.25">
      <c r="A807">
        <v>806</v>
      </c>
      <c r="B807" s="1">
        <v>36967</v>
      </c>
      <c r="C807" t="s">
        <v>8</v>
      </c>
      <c r="D807">
        <v>64</v>
      </c>
      <c r="E807">
        <v>1</v>
      </c>
      <c r="F807">
        <v>2</v>
      </c>
    </row>
    <row r="808" spans="1:6" x14ac:dyDescent="0.25">
      <c r="A808">
        <v>807</v>
      </c>
      <c r="B808" s="1">
        <v>36968</v>
      </c>
      <c r="C808" t="s">
        <v>12</v>
      </c>
      <c r="D808">
        <v>64</v>
      </c>
      <c r="E808">
        <v>3</v>
      </c>
      <c r="F808">
        <v>2</v>
      </c>
    </row>
    <row r="809" spans="1:6" x14ac:dyDescent="0.25">
      <c r="A809">
        <v>808</v>
      </c>
      <c r="B809" s="1">
        <v>36969</v>
      </c>
      <c r="C809" t="s">
        <v>8</v>
      </c>
      <c r="D809">
        <v>44</v>
      </c>
      <c r="E809">
        <v>3</v>
      </c>
      <c r="F809">
        <v>4</v>
      </c>
    </row>
    <row r="810" spans="1:6" x14ac:dyDescent="0.25">
      <c r="A810">
        <v>809</v>
      </c>
      <c r="B810" s="1">
        <v>36970</v>
      </c>
      <c r="C810" t="s">
        <v>8</v>
      </c>
      <c r="D810">
        <v>33</v>
      </c>
      <c r="E810">
        <v>7</v>
      </c>
      <c r="F810">
        <v>4</v>
      </c>
    </row>
    <row r="811" spans="1:6" x14ac:dyDescent="0.25">
      <c r="A811">
        <v>810</v>
      </c>
      <c r="B811" s="1">
        <v>36971</v>
      </c>
      <c r="C811" t="s">
        <v>11</v>
      </c>
      <c r="D811">
        <v>40</v>
      </c>
      <c r="E811">
        <v>9</v>
      </c>
      <c r="F811">
        <v>1</v>
      </c>
    </row>
    <row r="812" spans="1:6" x14ac:dyDescent="0.25">
      <c r="A812">
        <v>811</v>
      </c>
      <c r="B812" s="1">
        <v>36972</v>
      </c>
      <c r="C812" t="s">
        <v>11</v>
      </c>
      <c r="D812">
        <v>67</v>
      </c>
      <c r="E812">
        <v>6</v>
      </c>
      <c r="F812">
        <v>2</v>
      </c>
    </row>
    <row r="813" spans="1:6" x14ac:dyDescent="0.25">
      <c r="A813">
        <v>812</v>
      </c>
      <c r="B813" s="1">
        <v>36973</v>
      </c>
      <c r="C813" t="s">
        <v>6</v>
      </c>
      <c r="D813">
        <v>35</v>
      </c>
      <c r="E813">
        <v>7</v>
      </c>
      <c r="F813">
        <v>1</v>
      </c>
    </row>
    <row r="814" spans="1:6" x14ac:dyDescent="0.25">
      <c r="A814">
        <v>813</v>
      </c>
      <c r="B814" s="1">
        <v>36974</v>
      </c>
      <c r="C814" t="s">
        <v>13</v>
      </c>
      <c r="D814">
        <v>70</v>
      </c>
      <c r="E814">
        <v>5</v>
      </c>
      <c r="F814">
        <v>2</v>
      </c>
    </row>
    <row r="815" spans="1:6" x14ac:dyDescent="0.25">
      <c r="A815">
        <v>814</v>
      </c>
      <c r="B815" s="1">
        <v>36975</v>
      </c>
      <c r="C815" t="s">
        <v>13</v>
      </c>
      <c r="D815">
        <v>42</v>
      </c>
      <c r="E815">
        <v>6</v>
      </c>
      <c r="F815">
        <v>1</v>
      </c>
    </row>
    <row r="816" spans="1:6" x14ac:dyDescent="0.25">
      <c r="A816">
        <v>815</v>
      </c>
      <c r="B816" s="1">
        <v>36976</v>
      </c>
      <c r="C816" t="s">
        <v>11</v>
      </c>
      <c r="D816">
        <v>61</v>
      </c>
      <c r="E816">
        <v>10</v>
      </c>
      <c r="F816">
        <v>4</v>
      </c>
    </row>
    <row r="817" spans="1:6" x14ac:dyDescent="0.25">
      <c r="A817">
        <v>816</v>
      </c>
      <c r="B817" s="1">
        <v>36977</v>
      </c>
      <c r="C817" t="s">
        <v>7</v>
      </c>
      <c r="D817">
        <v>47</v>
      </c>
      <c r="E817">
        <v>4</v>
      </c>
      <c r="F817">
        <v>2</v>
      </c>
    </row>
    <row r="818" spans="1:6" x14ac:dyDescent="0.25">
      <c r="A818">
        <v>817</v>
      </c>
      <c r="B818" s="1">
        <v>36978</v>
      </c>
      <c r="C818" t="s">
        <v>5</v>
      </c>
      <c r="D818">
        <v>32</v>
      </c>
      <c r="E818">
        <v>9</v>
      </c>
      <c r="F818">
        <v>1</v>
      </c>
    </row>
    <row r="819" spans="1:6" x14ac:dyDescent="0.25">
      <c r="A819">
        <v>818</v>
      </c>
      <c r="B819" s="1">
        <v>36979</v>
      </c>
      <c r="C819" t="s">
        <v>8</v>
      </c>
      <c r="D819">
        <v>67</v>
      </c>
      <c r="E819">
        <v>1</v>
      </c>
      <c r="F819">
        <v>4</v>
      </c>
    </row>
    <row r="820" spans="1:6" x14ac:dyDescent="0.25">
      <c r="A820">
        <v>819</v>
      </c>
      <c r="B820" s="1">
        <v>36980</v>
      </c>
      <c r="C820" t="s">
        <v>6</v>
      </c>
      <c r="D820">
        <v>54</v>
      </c>
      <c r="E820">
        <v>5</v>
      </c>
      <c r="F820">
        <v>1</v>
      </c>
    </row>
    <row r="821" spans="1:6" x14ac:dyDescent="0.25">
      <c r="A821">
        <v>820</v>
      </c>
      <c r="B821" s="1">
        <v>36981</v>
      </c>
      <c r="C821" t="s">
        <v>12</v>
      </c>
      <c r="D821">
        <v>45</v>
      </c>
      <c r="E821">
        <v>9</v>
      </c>
      <c r="F821">
        <v>4</v>
      </c>
    </row>
    <row r="822" spans="1:6" x14ac:dyDescent="0.25">
      <c r="A822">
        <v>821</v>
      </c>
      <c r="B822" s="1">
        <v>36982</v>
      </c>
      <c r="C822" t="s">
        <v>7</v>
      </c>
      <c r="D822">
        <v>23</v>
      </c>
      <c r="E822">
        <v>7</v>
      </c>
      <c r="F822">
        <v>3</v>
      </c>
    </row>
    <row r="823" spans="1:6" x14ac:dyDescent="0.25">
      <c r="A823">
        <v>822</v>
      </c>
      <c r="B823" s="1">
        <v>36983</v>
      </c>
      <c r="C823" t="s">
        <v>8</v>
      </c>
      <c r="D823">
        <v>74</v>
      </c>
      <c r="E823">
        <v>7</v>
      </c>
      <c r="F823">
        <v>4</v>
      </c>
    </row>
    <row r="824" spans="1:6" x14ac:dyDescent="0.25">
      <c r="A824">
        <v>823</v>
      </c>
      <c r="B824" s="1">
        <v>36984</v>
      </c>
      <c r="C824" t="s">
        <v>11</v>
      </c>
      <c r="D824">
        <v>77</v>
      </c>
      <c r="E824">
        <v>1</v>
      </c>
      <c r="F824">
        <v>4</v>
      </c>
    </row>
    <row r="825" spans="1:6" x14ac:dyDescent="0.25">
      <c r="A825">
        <v>824</v>
      </c>
      <c r="B825" s="1">
        <v>36985</v>
      </c>
      <c r="C825" t="s">
        <v>6</v>
      </c>
      <c r="D825">
        <v>74</v>
      </c>
      <c r="E825">
        <v>8</v>
      </c>
      <c r="F825">
        <v>2</v>
      </c>
    </row>
    <row r="826" spans="1:6" x14ac:dyDescent="0.25">
      <c r="A826">
        <v>825</v>
      </c>
      <c r="B826" s="1">
        <v>36986</v>
      </c>
      <c r="C826" t="s">
        <v>6</v>
      </c>
      <c r="D826">
        <v>64</v>
      </c>
      <c r="E826">
        <v>6</v>
      </c>
      <c r="F826">
        <v>4</v>
      </c>
    </row>
    <row r="827" spans="1:6" x14ac:dyDescent="0.25">
      <c r="A827">
        <v>826</v>
      </c>
      <c r="B827" s="1">
        <v>36987</v>
      </c>
      <c r="C827" t="s">
        <v>10</v>
      </c>
      <c r="D827">
        <v>61</v>
      </c>
      <c r="E827">
        <v>6</v>
      </c>
      <c r="F827">
        <v>1</v>
      </c>
    </row>
    <row r="828" spans="1:6" x14ac:dyDescent="0.25">
      <c r="A828">
        <v>827</v>
      </c>
      <c r="B828" s="1">
        <v>36988</v>
      </c>
      <c r="C828" t="s">
        <v>7</v>
      </c>
      <c r="D828">
        <v>60</v>
      </c>
      <c r="E828">
        <v>1</v>
      </c>
      <c r="F828">
        <v>3</v>
      </c>
    </row>
    <row r="829" spans="1:6" x14ac:dyDescent="0.25">
      <c r="A829">
        <v>828</v>
      </c>
      <c r="B829" s="1">
        <v>36989</v>
      </c>
      <c r="C829" t="s">
        <v>5</v>
      </c>
      <c r="D829">
        <v>47</v>
      </c>
      <c r="E829">
        <v>8</v>
      </c>
      <c r="F829">
        <v>1</v>
      </c>
    </row>
    <row r="830" spans="1:6" x14ac:dyDescent="0.25">
      <c r="A830">
        <v>829</v>
      </c>
      <c r="B830" s="1">
        <v>36990</v>
      </c>
      <c r="C830" t="s">
        <v>10</v>
      </c>
      <c r="D830">
        <v>37</v>
      </c>
      <c r="E830">
        <v>3</v>
      </c>
      <c r="F830">
        <v>3</v>
      </c>
    </row>
    <row r="831" spans="1:6" x14ac:dyDescent="0.25">
      <c r="A831">
        <v>830</v>
      </c>
      <c r="B831" s="1">
        <v>36991</v>
      </c>
      <c r="C831" t="s">
        <v>8</v>
      </c>
      <c r="D831">
        <v>79</v>
      </c>
      <c r="E831">
        <v>7</v>
      </c>
      <c r="F831">
        <v>3</v>
      </c>
    </row>
    <row r="832" spans="1:6" x14ac:dyDescent="0.25">
      <c r="A832">
        <v>831</v>
      </c>
      <c r="B832" s="1">
        <v>36992</v>
      </c>
      <c r="C832" t="s">
        <v>12</v>
      </c>
      <c r="D832">
        <v>42</v>
      </c>
      <c r="E832">
        <v>1</v>
      </c>
      <c r="F832">
        <v>2</v>
      </c>
    </row>
    <row r="833" spans="1:6" x14ac:dyDescent="0.25">
      <c r="A833">
        <v>832</v>
      </c>
      <c r="B833" s="1">
        <v>36993</v>
      </c>
      <c r="C833" t="s">
        <v>11</v>
      </c>
      <c r="D833">
        <v>18</v>
      </c>
      <c r="E833">
        <v>5</v>
      </c>
      <c r="F833">
        <v>3</v>
      </c>
    </row>
    <row r="834" spans="1:6" x14ac:dyDescent="0.25">
      <c r="A834">
        <v>833</v>
      </c>
      <c r="B834" s="1">
        <v>36994</v>
      </c>
      <c r="C834" t="s">
        <v>10</v>
      </c>
      <c r="D834">
        <v>21</v>
      </c>
      <c r="E834">
        <v>10</v>
      </c>
      <c r="F834">
        <v>2</v>
      </c>
    </row>
    <row r="835" spans="1:6" x14ac:dyDescent="0.25">
      <c r="A835">
        <v>834</v>
      </c>
      <c r="B835" s="1">
        <v>36995</v>
      </c>
      <c r="C835" t="s">
        <v>11</v>
      </c>
      <c r="D835">
        <v>34</v>
      </c>
      <c r="E835">
        <v>6</v>
      </c>
      <c r="F835">
        <v>4</v>
      </c>
    </row>
    <row r="836" spans="1:6" x14ac:dyDescent="0.25">
      <c r="A836">
        <v>835</v>
      </c>
      <c r="B836" s="1">
        <v>36996</v>
      </c>
      <c r="C836" t="s">
        <v>11</v>
      </c>
      <c r="D836">
        <v>39</v>
      </c>
      <c r="E836">
        <v>2</v>
      </c>
      <c r="F836">
        <v>4</v>
      </c>
    </row>
    <row r="837" spans="1:6" x14ac:dyDescent="0.25">
      <c r="A837">
        <v>836</v>
      </c>
      <c r="B837" s="1">
        <v>36997</v>
      </c>
      <c r="C837" t="s">
        <v>12</v>
      </c>
      <c r="D837">
        <v>50</v>
      </c>
      <c r="E837">
        <v>4</v>
      </c>
      <c r="F837">
        <v>4</v>
      </c>
    </row>
    <row r="838" spans="1:6" x14ac:dyDescent="0.25">
      <c r="A838">
        <v>837</v>
      </c>
      <c r="B838" s="1">
        <v>36998</v>
      </c>
      <c r="C838" t="s">
        <v>9</v>
      </c>
      <c r="D838">
        <v>53</v>
      </c>
      <c r="E838">
        <v>9</v>
      </c>
      <c r="F838">
        <v>2</v>
      </c>
    </row>
    <row r="839" spans="1:6" x14ac:dyDescent="0.25">
      <c r="A839">
        <v>838</v>
      </c>
      <c r="B839" s="1">
        <v>36999</v>
      </c>
      <c r="C839" t="s">
        <v>11</v>
      </c>
      <c r="D839">
        <v>37</v>
      </c>
      <c r="E839">
        <v>1</v>
      </c>
      <c r="F839">
        <v>4</v>
      </c>
    </row>
    <row r="840" spans="1:6" x14ac:dyDescent="0.25">
      <c r="A840">
        <v>839</v>
      </c>
      <c r="B840" s="1">
        <v>37000</v>
      </c>
      <c r="C840" t="s">
        <v>9</v>
      </c>
      <c r="D840">
        <v>22</v>
      </c>
      <c r="E840">
        <v>8</v>
      </c>
      <c r="F840">
        <v>1</v>
      </c>
    </row>
    <row r="841" spans="1:6" x14ac:dyDescent="0.25">
      <c r="A841">
        <v>840</v>
      </c>
      <c r="B841" s="1">
        <v>37001</v>
      </c>
      <c r="C841" t="s">
        <v>9</v>
      </c>
      <c r="D841">
        <v>74</v>
      </c>
      <c r="E841">
        <v>4</v>
      </c>
      <c r="F841">
        <v>3</v>
      </c>
    </row>
    <row r="842" spans="1:6" x14ac:dyDescent="0.25">
      <c r="A842">
        <v>841</v>
      </c>
      <c r="B842" s="1">
        <v>37002</v>
      </c>
      <c r="C842" t="s">
        <v>13</v>
      </c>
      <c r="D842">
        <v>65</v>
      </c>
      <c r="E842">
        <v>5</v>
      </c>
      <c r="F842">
        <v>3</v>
      </c>
    </row>
    <row r="843" spans="1:6" x14ac:dyDescent="0.25">
      <c r="A843">
        <v>842</v>
      </c>
      <c r="B843" s="1">
        <v>37003</v>
      </c>
      <c r="C843" t="s">
        <v>12</v>
      </c>
      <c r="D843">
        <v>34</v>
      </c>
      <c r="E843">
        <v>9</v>
      </c>
      <c r="F843">
        <v>3</v>
      </c>
    </row>
    <row r="844" spans="1:6" x14ac:dyDescent="0.25">
      <c r="A844">
        <v>843</v>
      </c>
      <c r="B844" s="1">
        <v>37004</v>
      </c>
      <c r="C844" t="s">
        <v>6</v>
      </c>
      <c r="D844">
        <v>55</v>
      </c>
      <c r="E844">
        <v>6</v>
      </c>
      <c r="F844">
        <v>2</v>
      </c>
    </row>
    <row r="845" spans="1:6" x14ac:dyDescent="0.25">
      <c r="A845">
        <v>844</v>
      </c>
      <c r="B845" s="1">
        <v>37005</v>
      </c>
      <c r="C845" t="s">
        <v>5</v>
      </c>
      <c r="D845">
        <v>59</v>
      </c>
      <c r="E845">
        <v>8</v>
      </c>
      <c r="F845">
        <v>1</v>
      </c>
    </row>
    <row r="846" spans="1:6" x14ac:dyDescent="0.25">
      <c r="A846">
        <v>845</v>
      </c>
      <c r="B846" s="1">
        <v>37006</v>
      </c>
      <c r="C846" t="s">
        <v>11</v>
      </c>
      <c r="D846">
        <v>17</v>
      </c>
      <c r="E846">
        <v>2</v>
      </c>
      <c r="F846">
        <v>2</v>
      </c>
    </row>
    <row r="847" spans="1:6" x14ac:dyDescent="0.25">
      <c r="A847">
        <v>846</v>
      </c>
      <c r="B847" s="1">
        <v>37007</v>
      </c>
      <c r="C847" t="s">
        <v>10</v>
      </c>
      <c r="D847">
        <v>59</v>
      </c>
      <c r="E847">
        <v>3</v>
      </c>
      <c r="F847">
        <v>4</v>
      </c>
    </row>
    <row r="848" spans="1:6" x14ac:dyDescent="0.25">
      <c r="A848">
        <v>847</v>
      </c>
      <c r="B848" s="1">
        <v>37008</v>
      </c>
      <c r="C848" t="s">
        <v>13</v>
      </c>
      <c r="D848">
        <v>73</v>
      </c>
      <c r="E848">
        <v>10</v>
      </c>
      <c r="F848">
        <v>1</v>
      </c>
    </row>
    <row r="849" spans="1:6" x14ac:dyDescent="0.25">
      <c r="A849">
        <v>848</v>
      </c>
      <c r="B849" s="1">
        <v>37009</v>
      </c>
      <c r="C849" t="s">
        <v>9</v>
      </c>
      <c r="D849">
        <v>42</v>
      </c>
      <c r="E849">
        <v>6</v>
      </c>
      <c r="F849">
        <v>2</v>
      </c>
    </row>
    <row r="850" spans="1:6" x14ac:dyDescent="0.25">
      <c r="A850">
        <v>849</v>
      </c>
      <c r="B850" s="1">
        <v>37010</v>
      </c>
      <c r="C850" t="s">
        <v>7</v>
      </c>
      <c r="D850">
        <v>46</v>
      </c>
      <c r="E850">
        <v>9</v>
      </c>
      <c r="F850">
        <v>2</v>
      </c>
    </row>
    <row r="851" spans="1:6" x14ac:dyDescent="0.25">
      <c r="A851">
        <v>850</v>
      </c>
      <c r="B851" s="1">
        <v>37011</v>
      </c>
      <c r="C851" t="s">
        <v>12</v>
      </c>
      <c r="D851">
        <v>30</v>
      </c>
      <c r="E851">
        <v>1</v>
      </c>
      <c r="F851">
        <v>2</v>
      </c>
    </row>
    <row r="852" spans="1:6" x14ac:dyDescent="0.25">
      <c r="A852">
        <v>851</v>
      </c>
      <c r="B852" s="1">
        <v>37012</v>
      </c>
      <c r="C852" t="s">
        <v>5</v>
      </c>
      <c r="D852">
        <v>59</v>
      </c>
      <c r="E852">
        <v>1</v>
      </c>
      <c r="F852">
        <v>3</v>
      </c>
    </row>
    <row r="853" spans="1:6" x14ac:dyDescent="0.25">
      <c r="A853">
        <v>852</v>
      </c>
      <c r="B853" s="1">
        <v>37013</v>
      </c>
      <c r="C853" t="s">
        <v>6</v>
      </c>
      <c r="D853">
        <v>61</v>
      </c>
      <c r="E853">
        <v>2</v>
      </c>
      <c r="F853">
        <v>3</v>
      </c>
    </row>
    <row r="854" spans="1:6" x14ac:dyDescent="0.25">
      <c r="A854">
        <v>853</v>
      </c>
      <c r="B854" s="1">
        <v>37014</v>
      </c>
      <c r="C854" t="s">
        <v>9</v>
      </c>
      <c r="D854">
        <v>21</v>
      </c>
      <c r="E854">
        <v>10</v>
      </c>
      <c r="F854">
        <v>3</v>
      </c>
    </row>
    <row r="855" spans="1:6" x14ac:dyDescent="0.25">
      <c r="A855">
        <v>854</v>
      </c>
      <c r="B855" s="1">
        <v>37015</v>
      </c>
      <c r="C855" t="s">
        <v>8</v>
      </c>
      <c r="D855">
        <v>30</v>
      </c>
      <c r="E855">
        <v>5</v>
      </c>
      <c r="F855">
        <v>1</v>
      </c>
    </row>
    <row r="856" spans="1:6" x14ac:dyDescent="0.25">
      <c r="A856">
        <v>855</v>
      </c>
      <c r="B856" s="1">
        <v>37016</v>
      </c>
      <c r="C856" t="s">
        <v>5</v>
      </c>
      <c r="D856">
        <v>31</v>
      </c>
      <c r="E856">
        <v>9</v>
      </c>
      <c r="F856">
        <v>3</v>
      </c>
    </row>
    <row r="857" spans="1:6" x14ac:dyDescent="0.25">
      <c r="A857">
        <v>856</v>
      </c>
      <c r="B857" s="1">
        <v>37017</v>
      </c>
      <c r="C857" t="s">
        <v>12</v>
      </c>
      <c r="D857">
        <v>16</v>
      </c>
      <c r="E857">
        <v>5</v>
      </c>
      <c r="F857">
        <v>3</v>
      </c>
    </row>
    <row r="858" spans="1:6" x14ac:dyDescent="0.25">
      <c r="A858">
        <v>857</v>
      </c>
      <c r="B858" s="1">
        <v>37018</v>
      </c>
      <c r="C858" t="s">
        <v>13</v>
      </c>
      <c r="D858">
        <v>38</v>
      </c>
      <c r="E858">
        <v>3</v>
      </c>
      <c r="F858">
        <v>4</v>
      </c>
    </row>
    <row r="859" spans="1:6" x14ac:dyDescent="0.25">
      <c r="A859">
        <v>858</v>
      </c>
      <c r="B859" s="1">
        <v>37019</v>
      </c>
      <c r="C859" t="s">
        <v>13</v>
      </c>
      <c r="D859">
        <v>26</v>
      </c>
      <c r="E859">
        <v>9</v>
      </c>
      <c r="F859">
        <v>3</v>
      </c>
    </row>
    <row r="860" spans="1:6" x14ac:dyDescent="0.25">
      <c r="A860">
        <v>859</v>
      </c>
      <c r="B860" s="1">
        <v>37020</v>
      </c>
      <c r="C860" t="s">
        <v>8</v>
      </c>
      <c r="D860">
        <v>34</v>
      </c>
      <c r="E860">
        <v>7</v>
      </c>
      <c r="F860">
        <v>2</v>
      </c>
    </row>
    <row r="861" spans="1:6" x14ac:dyDescent="0.25">
      <c r="A861">
        <v>860</v>
      </c>
      <c r="B861" s="1">
        <v>37021</v>
      </c>
      <c r="C861" t="s">
        <v>8</v>
      </c>
      <c r="D861">
        <v>63</v>
      </c>
      <c r="E861">
        <v>5</v>
      </c>
      <c r="F861">
        <v>1</v>
      </c>
    </row>
    <row r="862" spans="1:6" x14ac:dyDescent="0.25">
      <c r="A862">
        <v>861</v>
      </c>
      <c r="B862" s="1">
        <v>37022</v>
      </c>
      <c r="C862" t="s">
        <v>10</v>
      </c>
      <c r="D862">
        <v>25</v>
      </c>
      <c r="E862">
        <v>3</v>
      </c>
      <c r="F862">
        <v>4</v>
      </c>
    </row>
    <row r="863" spans="1:6" x14ac:dyDescent="0.25">
      <c r="A863">
        <v>862</v>
      </c>
      <c r="B863" s="1">
        <v>37023</v>
      </c>
      <c r="C863" t="s">
        <v>13</v>
      </c>
      <c r="D863">
        <v>56</v>
      </c>
      <c r="E863">
        <v>1</v>
      </c>
      <c r="F863">
        <v>2</v>
      </c>
    </row>
    <row r="864" spans="1:6" x14ac:dyDescent="0.25">
      <c r="A864">
        <v>863</v>
      </c>
      <c r="B864" s="1">
        <v>37024</v>
      </c>
      <c r="C864" t="s">
        <v>8</v>
      </c>
      <c r="D864">
        <v>25</v>
      </c>
      <c r="E864">
        <v>8</v>
      </c>
      <c r="F864">
        <v>3</v>
      </c>
    </row>
    <row r="865" spans="1:6" x14ac:dyDescent="0.25">
      <c r="A865">
        <v>864</v>
      </c>
      <c r="B865" s="1">
        <v>37025</v>
      </c>
      <c r="C865" t="s">
        <v>13</v>
      </c>
      <c r="D865">
        <v>38</v>
      </c>
      <c r="E865">
        <v>6</v>
      </c>
      <c r="F865">
        <v>1</v>
      </c>
    </row>
    <row r="866" spans="1:6" x14ac:dyDescent="0.25">
      <c r="A866">
        <v>865</v>
      </c>
      <c r="B866" s="1">
        <v>37026</v>
      </c>
      <c r="C866" t="s">
        <v>5</v>
      </c>
      <c r="D866">
        <v>26</v>
      </c>
      <c r="E866">
        <v>7</v>
      </c>
      <c r="F866">
        <v>1</v>
      </c>
    </row>
    <row r="867" spans="1:6" x14ac:dyDescent="0.25">
      <c r="A867">
        <v>866</v>
      </c>
      <c r="B867" s="1">
        <v>37027</v>
      </c>
      <c r="C867" t="s">
        <v>7</v>
      </c>
      <c r="D867">
        <v>19</v>
      </c>
      <c r="E867">
        <v>5</v>
      </c>
      <c r="F867">
        <v>1</v>
      </c>
    </row>
    <row r="868" spans="1:6" x14ac:dyDescent="0.25">
      <c r="A868">
        <v>867</v>
      </c>
      <c r="B868" s="1">
        <v>37028</v>
      </c>
      <c r="C868" t="s">
        <v>10</v>
      </c>
      <c r="D868">
        <v>65</v>
      </c>
      <c r="E868">
        <v>2</v>
      </c>
      <c r="F868">
        <v>3</v>
      </c>
    </row>
    <row r="869" spans="1:6" x14ac:dyDescent="0.25">
      <c r="A869">
        <v>868</v>
      </c>
      <c r="B869" s="1">
        <v>37029</v>
      </c>
      <c r="C869" t="s">
        <v>13</v>
      </c>
      <c r="D869">
        <v>29</v>
      </c>
      <c r="E869">
        <v>10</v>
      </c>
      <c r="F869">
        <v>2</v>
      </c>
    </row>
    <row r="870" spans="1:6" x14ac:dyDescent="0.25">
      <c r="A870">
        <v>869</v>
      </c>
      <c r="B870" s="1">
        <v>37030</v>
      </c>
      <c r="C870" t="s">
        <v>13</v>
      </c>
      <c r="D870">
        <v>21</v>
      </c>
      <c r="E870">
        <v>8</v>
      </c>
      <c r="F870">
        <v>3</v>
      </c>
    </row>
    <row r="871" spans="1:6" x14ac:dyDescent="0.25">
      <c r="A871">
        <v>870</v>
      </c>
      <c r="B871" s="1">
        <v>37031</v>
      </c>
      <c r="C871" t="s">
        <v>7</v>
      </c>
      <c r="D871">
        <v>73</v>
      </c>
      <c r="E871">
        <v>9</v>
      </c>
      <c r="F871">
        <v>4</v>
      </c>
    </row>
    <row r="872" spans="1:6" x14ac:dyDescent="0.25">
      <c r="A872">
        <v>871</v>
      </c>
      <c r="B872" s="1">
        <v>37032</v>
      </c>
      <c r="C872" t="s">
        <v>10</v>
      </c>
      <c r="D872">
        <v>21</v>
      </c>
      <c r="E872">
        <v>8</v>
      </c>
      <c r="F872">
        <v>3</v>
      </c>
    </row>
    <row r="873" spans="1:6" x14ac:dyDescent="0.25">
      <c r="A873">
        <v>872</v>
      </c>
      <c r="B873" s="1">
        <v>37033</v>
      </c>
      <c r="C873" t="s">
        <v>12</v>
      </c>
      <c r="D873">
        <v>46</v>
      </c>
      <c r="E873">
        <v>3</v>
      </c>
      <c r="F873">
        <v>1</v>
      </c>
    </row>
    <row r="874" spans="1:6" x14ac:dyDescent="0.25">
      <c r="A874">
        <v>873</v>
      </c>
      <c r="B874" s="1">
        <v>37034</v>
      </c>
      <c r="C874" t="s">
        <v>5</v>
      </c>
      <c r="D874">
        <v>33</v>
      </c>
      <c r="E874">
        <v>2</v>
      </c>
      <c r="F874">
        <v>3</v>
      </c>
    </row>
    <row r="875" spans="1:6" x14ac:dyDescent="0.25">
      <c r="A875">
        <v>874</v>
      </c>
      <c r="B875" s="1">
        <v>37035</v>
      </c>
      <c r="C875" t="s">
        <v>6</v>
      </c>
      <c r="D875">
        <v>38</v>
      </c>
      <c r="E875">
        <v>8</v>
      </c>
      <c r="F875">
        <v>4</v>
      </c>
    </row>
    <row r="876" spans="1:6" x14ac:dyDescent="0.25">
      <c r="A876">
        <v>875</v>
      </c>
      <c r="B876" s="1">
        <v>37036</v>
      </c>
      <c r="C876" t="s">
        <v>9</v>
      </c>
      <c r="D876">
        <v>48</v>
      </c>
      <c r="E876">
        <v>5</v>
      </c>
      <c r="F876">
        <v>2</v>
      </c>
    </row>
    <row r="877" spans="1:6" x14ac:dyDescent="0.25">
      <c r="A877">
        <v>876</v>
      </c>
      <c r="B877" s="1">
        <v>37037</v>
      </c>
      <c r="C877" t="s">
        <v>11</v>
      </c>
      <c r="D877">
        <v>15</v>
      </c>
      <c r="E877">
        <v>6</v>
      </c>
      <c r="F877">
        <v>3</v>
      </c>
    </row>
    <row r="878" spans="1:6" x14ac:dyDescent="0.25">
      <c r="A878">
        <v>877</v>
      </c>
      <c r="B878" s="1">
        <v>37038</v>
      </c>
      <c r="C878" t="s">
        <v>8</v>
      </c>
      <c r="D878">
        <v>35</v>
      </c>
      <c r="E878">
        <v>9</v>
      </c>
      <c r="F878">
        <v>4</v>
      </c>
    </row>
    <row r="879" spans="1:6" x14ac:dyDescent="0.25">
      <c r="A879">
        <v>878</v>
      </c>
      <c r="B879" s="1">
        <v>37039</v>
      </c>
      <c r="C879" t="s">
        <v>9</v>
      </c>
      <c r="D879">
        <v>40</v>
      </c>
      <c r="E879">
        <v>7</v>
      </c>
      <c r="F879">
        <v>3</v>
      </c>
    </row>
    <row r="880" spans="1:6" x14ac:dyDescent="0.25">
      <c r="A880">
        <v>879</v>
      </c>
      <c r="B880" s="1">
        <v>37040</v>
      </c>
      <c r="C880" t="s">
        <v>11</v>
      </c>
      <c r="D880">
        <v>28</v>
      </c>
      <c r="E880">
        <v>4</v>
      </c>
      <c r="F880">
        <v>3</v>
      </c>
    </row>
    <row r="881" spans="1:6" x14ac:dyDescent="0.25">
      <c r="A881">
        <v>880</v>
      </c>
      <c r="B881" s="1">
        <v>37041</v>
      </c>
      <c r="C881" t="s">
        <v>5</v>
      </c>
      <c r="D881">
        <v>27</v>
      </c>
      <c r="E881">
        <v>1</v>
      </c>
      <c r="F881">
        <v>2</v>
      </c>
    </row>
    <row r="882" spans="1:6" x14ac:dyDescent="0.25">
      <c r="A882">
        <v>881</v>
      </c>
      <c r="B882" s="1">
        <v>37042</v>
      </c>
      <c r="C882" t="s">
        <v>13</v>
      </c>
      <c r="D882">
        <v>65</v>
      </c>
      <c r="E882">
        <v>2</v>
      </c>
      <c r="F882">
        <v>2</v>
      </c>
    </row>
    <row r="883" spans="1:6" x14ac:dyDescent="0.25">
      <c r="A883">
        <v>882</v>
      </c>
      <c r="B883" s="1">
        <v>37043</v>
      </c>
      <c r="C883" t="s">
        <v>7</v>
      </c>
      <c r="D883">
        <v>80</v>
      </c>
      <c r="E883">
        <v>3</v>
      </c>
      <c r="F883">
        <v>2</v>
      </c>
    </row>
    <row r="884" spans="1:6" x14ac:dyDescent="0.25">
      <c r="A884">
        <v>883</v>
      </c>
      <c r="B884" s="1">
        <v>37044</v>
      </c>
      <c r="C884" t="s">
        <v>10</v>
      </c>
      <c r="D884">
        <v>65</v>
      </c>
      <c r="E884">
        <v>10</v>
      </c>
      <c r="F884">
        <v>2</v>
      </c>
    </row>
    <row r="885" spans="1:6" x14ac:dyDescent="0.25">
      <c r="A885">
        <v>884</v>
      </c>
      <c r="B885" s="1">
        <v>37045</v>
      </c>
      <c r="C885" t="s">
        <v>11</v>
      </c>
      <c r="D885">
        <v>52</v>
      </c>
      <c r="E885">
        <v>6</v>
      </c>
      <c r="F885">
        <v>1</v>
      </c>
    </row>
    <row r="886" spans="1:6" x14ac:dyDescent="0.25">
      <c r="A886">
        <v>885</v>
      </c>
      <c r="B886" s="1">
        <v>37046</v>
      </c>
      <c r="C886" t="s">
        <v>7</v>
      </c>
      <c r="D886">
        <v>74</v>
      </c>
      <c r="E886">
        <v>6</v>
      </c>
      <c r="F886">
        <v>4</v>
      </c>
    </row>
    <row r="887" spans="1:6" x14ac:dyDescent="0.25">
      <c r="A887">
        <v>886</v>
      </c>
      <c r="B887" s="1">
        <v>37047</v>
      </c>
      <c r="C887" t="s">
        <v>9</v>
      </c>
      <c r="D887">
        <v>76</v>
      </c>
      <c r="E887">
        <v>3</v>
      </c>
      <c r="F887">
        <v>2</v>
      </c>
    </row>
    <row r="888" spans="1:6" x14ac:dyDescent="0.25">
      <c r="A888">
        <v>887</v>
      </c>
      <c r="B888" s="1">
        <v>37048</v>
      </c>
      <c r="C888" t="s">
        <v>5</v>
      </c>
      <c r="D888">
        <v>64</v>
      </c>
      <c r="E888">
        <v>4</v>
      </c>
      <c r="F888">
        <v>2</v>
      </c>
    </row>
    <row r="889" spans="1:6" x14ac:dyDescent="0.25">
      <c r="A889">
        <v>888</v>
      </c>
      <c r="B889" s="1">
        <v>37049</v>
      </c>
      <c r="C889" t="s">
        <v>13</v>
      </c>
      <c r="D889">
        <v>46</v>
      </c>
      <c r="E889">
        <v>3</v>
      </c>
      <c r="F889">
        <v>1</v>
      </c>
    </row>
    <row r="890" spans="1:6" x14ac:dyDescent="0.25">
      <c r="A890">
        <v>889</v>
      </c>
      <c r="B890" s="1">
        <v>37050</v>
      </c>
      <c r="C890" t="s">
        <v>13</v>
      </c>
      <c r="D890">
        <v>41</v>
      </c>
      <c r="E890">
        <v>5</v>
      </c>
      <c r="F890">
        <v>4</v>
      </c>
    </row>
    <row r="891" spans="1:6" x14ac:dyDescent="0.25">
      <c r="A891">
        <v>890</v>
      </c>
      <c r="B891" s="1">
        <v>37051</v>
      </c>
      <c r="C891" t="s">
        <v>7</v>
      </c>
      <c r="D891">
        <v>64</v>
      </c>
      <c r="E891">
        <v>5</v>
      </c>
      <c r="F891">
        <v>1</v>
      </c>
    </row>
    <row r="892" spans="1:6" x14ac:dyDescent="0.25">
      <c r="A892">
        <v>891</v>
      </c>
      <c r="B892" s="1">
        <v>37052</v>
      </c>
      <c r="C892" t="s">
        <v>8</v>
      </c>
      <c r="D892">
        <v>27</v>
      </c>
      <c r="E892">
        <v>2</v>
      </c>
      <c r="F892">
        <v>3</v>
      </c>
    </row>
    <row r="893" spans="1:6" x14ac:dyDescent="0.25">
      <c r="A893">
        <v>892</v>
      </c>
      <c r="B893" s="1">
        <v>37053</v>
      </c>
      <c r="C893" t="s">
        <v>6</v>
      </c>
      <c r="D893">
        <v>43</v>
      </c>
      <c r="E893">
        <v>5</v>
      </c>
      <c r="F893">
        <v>4</v>
      </c>
    </row>
    <row r="894" spans="1:6" x14ac:dyDescent="0.25">
      <c r="A894">
        <v>893</v>
      </c>
      <c r="B894" s="1">
        <v>37054</v>
      </c>
      <c r="C894" t="s">
        <v>13</v>
      </c>
      <c r="D894">
        <v>17</v>
      </c>
      <c r="E894">
        <v>3</v>
      </c>
      <c r="F894">
        <v>1</v>
      </c>
    </row>
    <row r="895" spans="1:6" x14ac:dyDescent="0.25">
      <c r="A895">
        <v>894</v>
      </c>
      <c r="B895" s="1">
        <v>37055</v>
      </c>
      <c r="C895" t="s">
        <v>9</v>
      </c>
      <c r="D895">
        <v>49</v>
      </c>
      <c r="E895">
        <v>2</v>
      </c>
      <c r="F895">
        <v>4</v>
      </c>
    </row>
    <row r="896" spans="1:6" x14ac:dyDescent="0.25">
      <c r="A896">
        <v>895</v>
      </c>
      <c r="B896" s="1">
        <v>37056</v>
      </c>
      <c r="C896" t="s">
        <v>8</v>
      </c>
      <c r="D896">
        <v>50</v>
      </c>
      <c r="E896">
        <v>5</v>
      </c>
      <c r="F896">
        <v>3</v>
      </c>
    </row>
    <row r="897" spans="1:6" x14ac:dyDescent="0.25">
      <c r="A897">
        <v>896</v>
      </c>
      <c r="B897" s="1">
        <v>37057</v>
      </c>
      <c r="C897" t="s">
        <v>9</v>
      </c>
      <c r="D897">
        <v>54</v>
      </c>
      <c r="E897">
        <v>5</v>
      </c>
      <c r="F897">
        <v>2</v>
      </c>
    </row>
    <row r="898" spans="1:6" x14ac:dyDescent="0.25">
      <c r="A898">
        <v>897</v>
      </c>
      <c r="B898" s="1">
        <v>37058</v>
      </c>
      <c r="C898" t="s">
        <v>5</v>
      </c>
      <c r="D898">
        <v>28</v>
      </c>
      <c r="E898">
        <v>1</v>
      </c>
      <c r="F898">
        <v>4</v>
      </c>
    </row>
    <row r="899" spans="1:6" x14ac:dyDescent="0.25">
      <c r="A899">
        <v>898</v>
      </c>
      <c r="B899" s="1">
        <v>37059</v>
      </c>
      <c r="C899" t="s">
        <v>6</v>
      </c>
      <c r="D899">
        <v>71</v>
      </c>
      <c r="E899">
        <v>3</v>
      </c>
      <c r="F899">
        <v>2</v>
      </c>
    </row>
    <row r="900" spans="1:6" x14ac:dyDescent="0.25">
      <c r="A900">
        <v>899</v>
      </c>
      <c r="B900" s="1">
        <v>37060</v>
      </c>
      <c r="C900" t="s">
        <v>10</v>
      </c>
      <c r="D900">
        <v>55</v>
      </c>
      <c r="E900">
        <v>7</v>
      </c>
      <c r="F900">
        <v>3</v>
      </c>
    </row>
    <row r="901" spans="1:6" x14ac:dyDescent="0.25">
      <c r="A901">
        <v>900</v>
      </c>
      <c r="B901" s="1">
        <v>37061</v>
      </c>
      <c r="C901" t="s">
        <v>9</v>
      </c>
      <c r="D901">
        <v>65</v>
      </c>
      <c r="E901">
        <v>1</v>
      </c>
      <c r="F901">
        <v>2</v>
      </c>
    </row>
    <row r="902" spans="1:6" x14ac:dyDescent="0.25">
      <c r="A902">
        <v>901</v>
      </c>
      <c r="B902" s="1">
        <v>37062</v>
      </c>
      <c r="C902" t="s">
        <v>13</v>
      </c>
      <c r="D902">
        <v>73</v>
      </c>
      <c r="E902">
        <v>3</v>
      </c>
      <c r="F902">
        <v>4</v>
      </c>
    </row>
    <row r="903" spans="1:6" x14ac:dyDescent="0.25">
      <c r="A903">
        <v>902</v>
      </c>
      <c r="B903" s="1">
        <v>37063</v>
      </c>
      <c r="C903" t="s">
        <v>9</v>
      </c>
      <c r="D903">
        <v>63</v>
      </c>
      <c r="E903">
        <v>9</v>
      </c>
      <c r="F903">
        <v>2</v>
      </c>
    </row>
    <row r="904" spans="1:6" x14ac:dyDescent="0.25">
      <c r="A904">
        <v>903</v>
      </c>
      <c r="B904" s="1">
        <v>37064</v>
      </c>
      <c r="C904" t="s">
        <v>6</v>
      </c>
      <c r="D904">
        <v>40</v>
      </c>
      <c r="E904">
        <v>8</v>
      </c>
      <c r="F904">
        <v>2</v>
      </c>
    </row>
    <row r="905" spans="1:6" x14ac:dyDescent="0.25">
      <c r="A905">
        <v>904</v>
      </c>
      <c r="B905" s="1">
        <v>37065</v>
      </c>
      <c r="C905" t="s">
        <v>8</v>
      </c>
      <c r="D905">
        <v>17</v>
      </c>
      <c r="E905">
        <v>10</v>
      </c>
      <c r="F905">
        <v>2</v>
      </c>
    </row>
    <row r="906" spans="1:6" x14ac:dyDescent="0.25">
      <c r="A906">
        <v>905</v>
      </c>
      <c r="B906" s="1">
        <v>37066</v>
      </c>
      <c r="C906" t="s">
        <v>9</v>
      </c>
      <c r="D906">
        <v>69</v>
      </c>
      <c r="E906">
        <v>2</v>
      </c>
      <c r="F906">
        <v>1</v>
      </c>
    </row>
    <row r="907" spans="1:6" x14ac:dyDescent="0.25">
      <c r="A907">
        <v>906</v>
      </c>
      <c r="B907" s="1">
        <v>37067</v>
      </c>
      <c r="C907" t="s">
        <v>12</v>
      </c>
      <c r="D907">
        <v>23</v>
      </c>
      <c r="E907">
        <v>6</v>
      </c>
      <c r="F907">
        <v>1</v>
      </c>
    </row>
    <row r="908" spans="1:6" x14ac:dyDescent="0.25">
      <c r="A908">
        <v>907</v>
      </c>
      <c r="B908" s="1">
        <v>37068</v>
      </c>
      <c r="C908" t="s">
        <v>8</v>
      </c>
      <c r="D908">
        <v>43</v>
      </c>
      <c r="E908">
        <v>10</v>
      </c>
      <c r="F908">
        <v>4</v>
      </c>
    </row>
    <row r="909" spans="1:6" x14ac:dyDescent="0.25">
      <c r="A909">
        <v>908</v>
      </c>
      <c r="B909" s="1">
        <v>37069</v>
      </c>
      <c r="C909" t="s">
        <v>6</v>
      </c>
      <c r="D909">
        <v>22</v>
      </c>
      <c r="E909">
        <v>8</v>
      </c>
      <c r="F909">
        <v>2</v>
      </c>
    </row>
    <row r="910" spans="1:6" x14ac:dyDescent="0.25">
      <c r="A910">
        <v>909</v>
      </c>
      <c r="B910" s="1">
        <v>37070</v>
      </c>
      <c r="C910" t="s">
        <v>10</v>
      </c>
      <c r="D910">
        <v>45</v>
      </c>
      <c r="E910">
        <v>4</v>
      </c>
      <c r="F910">
        <v>3</v>
      </c>
    </row>
    <row r="911" spans="1:6" x14ac:dyDescent="0.25">
      <c r="A911">
        <v>910</v>
      </c>
      <c r="B911" s="1">
        <v>37071</v>
      </c>
      <c r="C911" t="s">
        <v>6</v>
      </c>
      <c r="D911">
        <v>64</v>
      </c>
      <c r="E911">
        <v>8</v>
      </c>
      <c r="F911">
        <v>3</v>
      </c>
    </row>
    <row r="912" spans="1:6" x14ac:dyDescent="0.25">
      <c r="A912">
        <v>911</v>
      </c>
      <c r="B912" s="1">
        <v>37072</v>
      </c>
      <c r="C912" t="s">
        <v>7</v>
      </c>
      <c r="D912">
        <v>33</v>
      </c>
      <c r="E912">
        <v>3</v>
      </c>
      <c r="F912">
        <v>1</v>
      </c>
    </row>
    <row r="913" spans="1:6" x14ac:dyDescent="0.25">
      <c r="A913">
        <v>912</v>
      </c>
      <c r="B913" s="1">
        <v>37073</v>
      </c>
      <c r="C913" t="s">
        <v>5</v>
      </c>
      <c r="D913">
        <v>58</v>
      </c>
      <c r="E913">
        <v>6</v>
      </c>
      <c r="F913">
        <v>3</v>
      </c>
    </row>
    <row r="914" spans="1:6" x14ac:dyDescent="0.25">
      <c r="A914">
        <v>913</v>
      </c>
      <c r="B914" s="1">
        <v>37074</v>
      </c>
      <c r="C914" t="s">
        <v>8</v>
      </c>
      <c r="D914">
        <v>61</v>
      </c>
      <c r="E914">
        <v>1</v>
      </c>
      <c r="F914">
        <v>1</v>
      </c>
    </row>
    <row r="915" spans="1:6" x14ac:dyDescent="0.25">
      <c r="A915">
        <v>914</v>
      </c>
      <c r="B915" s="1">
        <v>37075</v>
      </c>
      <c r="C915" t="s">
        <v>9</v>
      </c>
      <c r="D915">
        <v>70</v>
      </c>
      <c r="E915">
        <v>6</v>
      </c>
      <c r="F915">
        <v>3</v>
      </c>
    </row>
    <row r="916" spans="1:6" x14ac:dyDescent="0.25">
      <c r="A916">
        <v>915</v>
      </c>
      <c r="B916" s="1">
        <v>37076</v>
      </c>
      <c r="C916" t="s">
        <v>10</v>
      </c>
      <c r="D916">
        <v>43</v>
      </c>
      <c r="E916">
        <v>7</v>
      </c>
      <c r="F916">
        <v>1</v>
      </c>
    </row>
    <row r="917" spans="1:6" x14ac:dyDescent="0.25">
      <c r="A917">
        <v>916</v>
      </c>
      <c r="B917" s="1">
        <v>37077</v>
      </c>
      <c r="C917" t="s">
        <v>10</v>
      </c>
      <c r="D917">
        <v>31</v>
      </c>
      <c r="E917">
        <v>9</v>
      </c>
      <c r="F917">
        <v>1</v>
      </c>
    </row>
    <row r="918" spans="1:6" x14ac:dyDescent="0.25">
      <c r="A918">
        <v>917</v>
      </c>
      <c r="B918" s="1">
        <v>37078</v>
      </c>
      <c r="C918" t="s">
        <v>9</v>
      </c>
      <c r="D918">
        <v>40</v>
      </c>
      <c r="E918">
        <v>6</v>
      </c>
      <c r="F918">
        <v>2</v>
      </c>
    </row>
    <row r="919" spans="1:6" x14ac:dyDescent="0.25">
      <c r="A919">
        <v>918</v>
      </c>
      <c r="B919" s="1">
        <v>37079</v>
      </c>
      <c r="C919" t="s">
        <v>8</v>
      </c>
      <c r="D919">
        <v>34</v>
      </c>
      <c r="E919">
        <v>7</v>
      </c>
      <c r="F919">
        <v>4</v>
      </c>
    </row>
    <row r="920" spans="1:6" x14ac:dyDescent="0.25">
      <c r="A920">
        <v>919</v>
      </c>
      <c r="B920" s="1">
        <v>37080</v>
      </c>
      <c r="C920" t="s">
        <v>11</v>
      </c>
      <c r="D920">
        <v>17</v>
      </c>
      <c r="E920">
        <v>6</v>
      </c>
      <c r="F920">
        <v>1</v>
      </c>
    </row>
    <row r="921" spans="1:6" x14ac:dyDescent="0.25">
      <c r="A921">
        <v>920</v>
      </c>
      <c r="B921" s="1">
        <v>37081</v>
      </c>
      <c r="C921" t="s">
        <v>12</v>
      </c>
      <c r="D921">
        <v>66</v>
      </c>
      <c r="E921">
        <v>1</v>
      </c>
      <c r="F921">
        <v>3</v>
      </c>
    </row>
    <row r="922" spans="1:6" x14ac:dyDescent="0.25">
      <c r="A922">
        <v>921</v>
      </c>
      <c r="B922" s="1">
        <v>37082</v>
      </c>
      <c r="C922" t="s">
        <v>5</v>
      </c>
      <c r="D922">
        <v>68</v>
      </c>
      <c r="E922">
        <v>10</v>
      </c>
      <c r="F922">
        <v>2</v>
      </c>
    </row>
    <row r="923" spans="1:6" x14ac:dyDescent="0.25">
      <c r="A923">
        <v>922</v>
      </c>
      <c r="B923" s="1">
        <v>37083</v>
      </c>
      <c r="C923" t="s">
        <v>13</v>
      </c>
      <c r="D923">
        <v>69</v>
      </c>
      <c r="E923">
        <v>4</v>
      </c>
      <c r="F923">
        <v>1</v>
      </c>
    </row>
    <row r="924" spans="1:6" x14ac:dyDescent="0.25">
      <c r="A924">
        <v>923</v>
      </c>
      <c r="B924" s="1">
        <v>37084</v>
      </c>
      <c r="C924" t="s">
        <v>9</v>
      </c>
      <c r="D924">
        <v>72</v>
      </c>
      <c r="E924">
        <v>8</v>
      </c>
      <c r="F924">
        <v>1</v>
      </c>
    </row>
    <row r="925" spans="1:6" x14ac:dyDescent="0.25">
      <c r="A925">
        <v>924</v>
      </c>
      <c r="B925" s="1">
        <v>37085</v>
      </c>
      <c r="C925" t="s">
        <v>7</v>
      </c>
      <c r="D925">
        <v>33</v>
      </c>
      <c r="E925">
        <v>2</v>
      </c>
      <c r="F925">
        <v>3</v>
      </c>
    </row>
    <row r="926" spans="1:6" x14ac:dyDescent="0.25">
      <c r="A926">
        <v>925</v>
      </c>
      <c r="B926" s="1">
        <v>37086</v>
      </c>
      <c r="C926" t="s">
        <v>11</v>
      </c>
      <c r="D926">
        <v>24</v>
      </c>
      <c r="E926">
        <v>3</v>
      </c>
      <c r="F926">
        <v>2</v>
      </c>
    </row>
    <row r="927" spans="1:6" x14ac:dyDescent="0.25">
      <c r="A927">
        <v>926</v>
      </c>
      <c r="B927" s="1">
        <v>37087</v>
      </c>
      <c r="C927" t="s">
        <v>6</v>
      </c>
      <c r="D927">
        <v>23</v>
      </c>
      <c r="E927">
        <v>3</v>
      </c>
      <c r="F927">
        <v>2</v>
      </c>
    </row>
    <row r="928" spans="1:6" x14ac:dyDescent="0.25">
      <c r="A928">
        <v>927</v>
      </c>
      <c r="B928" s="1">
        <v>37088</v>
      </c>
      <c r="C928" t="s">
        <v>8</v>
      </c>
      <c r="D928">
        <v>73</v>
      </c>
      <c r="E928">
        <v>7</v>
      </c>
      <c r="F928">
        <v>1</v>
      </c>
    </row>
    <row r="929" spans="1:6" x14ac:dyDescent="0.25">
      <c r="A929">
        <v>928</v>
      </c>
      <c r="B929" s="1">
        <v>37089</v>
      </c>
      <c r="C929" t="s">
        <v>6</v>
      </c>
      <c r="D929">
        <v>68</v>
      </c>
      <c r="E929">
        <v>1</v>
      </c>
      <c r="F929">
        <v>4</v>
      </c>
    </row>
    <row r="930" spans="1:6" x14ac:dyDescent="0.25">
      <c r="A930">
        <v>929</v>
      </c>
      <c r="B930" s="1">
        <v>37090</v>
      </c>
      <c r="C930" t="s">
        <v>11</v>
      </c>
      <c r="D930">
        <v>69</v>
      </c>
      <c r="E930">
        <v>2</v>
      </c>
      <c r="F930">
        <v>2</v>
      </c>
    </row>
    <row r="931" spans="1:6" x14ac:dyDescent="0.25">
      <c r="A931">
        <v>930</v>
      </c>
      <c r="B931" s="1">
        <v>37091</v>
      </c>
      <c r="C931" t="s">
        <v>10</v>
      </c>
      <c r="D931">
        <v>51</v>
      </c>
      <c r="E931">
        <v>6</v>
      </c>
      <c r="F931">
        <v>3</v>
      </c>
    </row>
    <row r="932" spans="1:6" x14ac:dyDescent="0.25">
      <c r="A932">
        <v>931</v>
      </c>
      <c r="B932" s="1">
        <v>37092</v>
      </c>
      <c r="C932" t="s">
        <v>11</v>
      </c>
      <c r="D932">
        <v>24</v>
      </c>
      <c r="E932">
        <v>1</v>
      </c>
      <c r="F932">
        <v>2</v>
      </c>
    </row>
    <row r="933" spans="1:6" x14ac:dyDescent="0.25">
      <c r="A933">
        <v>932</v>
      </c>
      <c r="B933" s="1">
        <v>37093</v>
      </c>
      <c r="C933" t="s">
        <v>10</v>
      </c>
      <c r="D933">
        <v>43</v>
      </c>
      <c r="E933">
        <v>4</v>
      </c>
      <c r="F933">
        <v>3</v>
      </c>
    </row>
    <row r="934" spans="1:6" x14ac:dyDescent="0.25">
      <c r="A934">
        <v>933</v>
      </c>
      <c r="B934" s="1">
        <v>37094</v>
      </c>
      <c r="C934" t="s">
        <v>13</v>
      </c>
      <c r="D934">
        <v>68</v>
      </c>
      <c r="E934">
        <v>8</v>
      </c>
      <c r="F934">
        <v>1</v>
      </c>
    </row>
    <row r="935" spans="1:6" x14ac:dyDescent="0.25">
      <c r="A935">
        <v>934</v>
      </c>
      <c r="B935" s="1">
        <v>37095</v>
      </c>
      <c r="C935" t="s">
        <v>9</v>
      </c>
      <c r="D935">
        <v>16</v>
      </c>
      <c r="E935">
        <v>3</v>
      </c>
      <c r="F935">
        <v>4</v>
      </c>
    </row>
    <row r="936" spans="1:6" x14ac:dyDescent="0.25">
      <c r="A936">
        <v>935</v>
      </c>
      <c r="B936" s="1">
        <v>37096</v>
      </c>
      <c r="C936" t="s">
        <v>11</v>
      </c>
      <c r="D936">
        <v>78</v>
      </c>
      <c r="E936">
        <v>8</v>
      </c>
      <c r="F936">
        <v>1</v>
      </c>
    </row>
    <row r="937" spans="1:6" x14ac:dyDescent="0.25">
      <c r="A937">
        <v>936</v>
      </c>
      <c r="B937" s="1">
        <v>37097</v>
      </c>
      <c r="C937" t="s">
        <v>10</v>
      </c>
      <c r="D937">
        <v>43</v>
      </c>
      <c r="E937">
        <v>6</v>
      </c>
      <c r="F937">
        <v>1</v>
      </c>
    </row>
    <row r="938" spans="1:6" x14ac:dyDescent="0.25">
      <c r="A938">
        <v>937</v>
      </c>
      <c r="B938" s="1">
        <v>37098</v>
      </c>
      <c r="C938" t="s">
        <v>10</v>
      </c>
      <c r="D938">
        <v>53</v>
      </c>
      <c r="E938">
        <v>1</v>
      </c>
      <c r="F938">
        <v>3</v>
      </c>
    </row>
    <row r="939" spans="1:6" x14ac:dyDescent="0.25">
      <c r="A939">
        <v>938</v>
      </c>
      <c r="B939" s="1">
        <v>37099</v>
      </c>
      <c r="C939" t="s">
        <v>7</v>
      </c>
      <c r="D939">
        <v>17</v>
      </c>
      <c r="E939">
        <v>4</v>
      </c>
      <c r="F939">
        <v>2</v>
      </c>
    </row>
    <row r="940" spans="1:6" x14ac:dyDescent="0.25">
      <c r="A940">
        <v>939</v>
      </c>
      <c r="B940" s="1">
        <v>37100</v>
      </c>
      <c r="C940" t="s">
        <v>5</v>
      </c>
      <c r="D940">
        <v>57</v>
      </c>
      <c r="E940">
        <v>10</v>
      </c>
      <c r="F940">
        <v>2</v>
      </c>
    </row>
    <row r="941" spans="1:6" x14ac:dyDescent="0.25">
      <c r="A941">
        <v>940</v>
      </c>
      <c r="B941" s="1">
        <v>37101</v>
      </c>
      <c r="C941" t="s">
        <v>13</v>
      </c>
      <c r="D941">
        <v>76</v>
      </c>
      <c r="E941">
        <v>6</v>
      </c>
      <c r="F941">
        <v>2</v>
      </c>
    </row>
    <row r="942" spans="1:6" x14ac:dyDescent="0.25">
      <c r="A942">
        <v>941</v>
      </c>
      <c r="B942" s="1">
        <v>37102</v>
      </c>
      <c r="C942" t="s">
        <v>9</v>
      </c>
      <c r="D942">
        <v>70</v>
      </c>
      <c r="E942">
        <v>5</v>
      </c>
      <c r="F942">
        <v>1</v>
      </c>
    </row>
    <row r="943" spans="1:6" x14ac:dyDescent="0.25">
      <c r="A943">
        <v>942</v>
      </c>
      <c r="B943" s="1">
        <v>37103</v>
      </c>
      <c r="C943" t="s">
        <v>8</v>
      </c>
      <c r="D943">
        <v>38</v>
      </c>
      <c r="E943">
        <v>3</v>
      </c>
      <c r="F943">
        <v>4</v>
      </c>
    </row>
    <row r="944" spans="1:6" x14ac:dyDescent="0.25">
      <c r="A944">
        <v>943</v>
      </c>
      <c r="B944" s="1">
        <v>37104</v>
      </c>
      <c r="C944" t="s">
        <v>6</v>
      </c>
      <c r="D944">
        <v>66</v>
      </c>
      <c r="E944">
        <v>10</v>
      </c>
      <c r="F944">
        <v>2</v>
      </c>
    </row>
    <row r="945" spans="1:6" x14ac:dyDescent="0.25">
      <c r="A945">
        <v>944</v>
      </c>
      <c r="B945" s="1">
        <v>37105</v>
      </c>
      <c r="C945" t="s">
        <v>9</v>
      </c>
      <c r="D945">
        <v>75</v>
      </c>
      <c r="E945">
        <v>7</v>
      </c>
      <c r="F945">
        <v>2</v>
      </c>
    </row>
    <row r="946" spans="1:6" x14ac:dyDescent="0.25">
      <c r="A946">
        <v>945</v>
      </c>
      <c r="B946" s="1">
        <v>37106</v>
      </c>
      <c r="C946" t="s">
        <v>9</v>
      </c>
      <c r="D946">
        <v>51</v>
      </c>
      <c r="E946">
        <v>10</v>
      </c>
      <c r="F946">
        <v>4</v>
      </c>
    </row>
    <row r="947" spans="1:6" x14ac:dyDescent="0.25">
      <c r="A947">
        <v>946</v>
      </c>
      <c r="B947" s="1">
        <v>37107</v>
      </c>
      <c r="C947" t="s">
        <v>13</v>
      </c>
      <c r="D947">
        <v>63</v>
      </c>
      <c r="E947">
        <v>5</v>
      </c>
      <c r="F947">
        <v>2</v>
      </c>
    </row>
    <row r="948" spans="1:6" x14ac:dyDescent="0.25">
      <c r="A948">
        <v>947</v>
      </c>
      <c r="B948" s="1">
        <v>37108</v>
      </c>
      <c r="C948" t="s">
        <v>13</v>
      </c>
      <c r="D948">
        <v>51</v>
      </c>
      <c r="E948">
        <v>7</v>
      </c>
      <c r="F948">
        <v>2</v>
      </c>
    </row>
    <row r="949" spans="1:6" x14ac:dyDescent="0.25">
      <c r="A949">
        <v>948</v>
      </c>
      <c r="B949" s="1">
        <v>37109</v>
      </c>
      <c r="C949" t="s">
        <v>13</v>
      </c>
      <c r="D949">
        <v>65</v>
      </c>
      <c r="E949">
        <v>5</v>
      </c>
      <c r="F949">
        <v>3</v>
      </c>
    </row>
    <row r="950" spans="1:6" x14ac:dyDescent="0.25">
      <c r="A950">
        <v>949</v>
      </c>
      <c r="B950" s="1">
        <v>37110</v>
      </c>
      <c r="C950" t="s">
        <v>8</v>
      </c>
      <c r="D950">
        <v>38</v>
      </c>
      <c r="E950">
        <v>5</v>
      </c>
      <c r="F950">
        <v>2</v>
      </c>
    </row>
    <row r="951" spans="1:6" x14ac:dyDescent="0.25">
      <c r="A951">
        <v>950</v>
      </c>
      <c r="B951" s="1">
        <v>37111</v>
      </c>
      <c r="C951" t="s">
        <v>9</v>
      </c>
      <c r="D951">
        <v>77</v>
      </c>
      <c r="E951">
        <v>2</v>
      </c>
      <c r="F951">
        <v>2</v>
      </c>
    </row>
    <row r="952" spans="1:6" x14ac:dyDescent="0.25">
      <c r="A952">
        <v>951</v>
      </c>
      <c r="B952" s="1">
        <v>37112</v>
      </c>
      <c r="C952" t="s">
        <v>12</v>
      </c>
      <c r="D952">
        <v>70</v>
      </c>
      <c r="E952">
        <v>9</v>
      </c>
      <c r="F952">
        <v>2</v>
      </c>
    </row>
    <row r="953" spans="1:6" x14ac:dyDescent="0.25">
      <c r="A953">
        <v>952</v>
      </c>
      <c r="B953" s="1">
        <v>37113</v>
      </c>
      <c r="C953" t="s">
        <v>8</v>
      </c>
      <c r="D953">
        <v>55</v>
      </c>
      <c r="E953">
        <v>9</v>
      </c>
      <c r="F953">
        <v>3</v>
      </c>
    </row>
    <row r="954" spans="1:6" x14ac:dyDescent="0.25">
      <c r="A954">
        <v>953</v>
      </c>
      <c r="B954" s="1">
        <v>37114</v>
      </c>
      <c r="C954" t="s">
        <v>5</v>
      </c>
      <c r="D954">
        <v>33</v>
      </c>
      <c r="E954">
        <v>6</v>
      </c>
      <c r="F954">
        <v>1</v>
      </c>
    </row>
    <row r="955" spans="1:6" x14ac:dyDescent="0.25">
      <c r="A955">
        <v>954</v>
      </c>
      <c r="B955" s="1">
        <v>37115</v>
      </c>
      <c r="C955" t="s">
        <v>7</v>
      </c>
      <c r="D955">
        <v>65</v>
      </c>
      <c r="E955">
        <v>2</v>
      </c>
      <c r="F955">
        <v>4</v>
      </c>
    </row>
    <row r="956" spans="1:6" x14ac:dyDescent="0.25">
      <c r="A956">
        <v>955</v>
      </c>
      <c r="B956" s="1">
        <v>37116</v>
      </c>
      <c r="C956" t="s">
        <v>9</v>
      </c>
      <c r="D956">
        <v>47</v>
      </c>
      <c r="E956">
        <v>6</v>
      </c>
      <c r="F956">
        <v>4</v>
      </c>
    </row>
    <row r="957" spans="1:6" x14ac:dyDescent="0.25">
      <c r="A957">
        <v>956</v>
      </c>
      <c r="B957" s="1">
        <v>37117</v>
      </c>
      <c r="C957" t="s">
        <v>10</v>
      </c>
      <c r="D957">
        <v>25</v>
      </c>
      <c r="E957">
        <v>10</v>
      </c>
      <c r="F957">
        <v>3</v>
      </c>
    </row>
    <row r="958" spans="1:6" x14ac:dyDescent="0.25">
      <c r="A958">
        <v>957</v>
      </c>
      <c r="B958" s="1">
        <v>37118</v>
      </c>
      <c r="C958" t="s">
        <v>9</v>
      </c>
      <c r="D958">
        <v>39</v>
      </c>
      <c r="E958">
        <v>4</v>
      </c>
      <c r="F958">
        <v>1</v>
      </c>
    </row>
    <row r="959" spans="1:6" x14ac:dyDescent="0.25">
      <c r="A959">
        <v>958</v>
      </c>
      <c r="B959" s="1">
        <v>37119</v>
      </c>
      <c r="C959" t="s">
        <v>12</v>
      </c>
      <c r="D959">
        <v>22</v>
      </c>
      <c r="E959">
        <v>6</v>
      </c>
      <c r="F959">
        <v>3</v>
      </c>
    </row>
    <row r="960" spans="1:6" x14ac:dyDescent="0.25">
      <c r="A960">
        <v>959</v>
      </c>
      <c r="B960" s="1">
        <v>37120</v>
      </c>
      <c r="C960" t="s">
        <v>8</v>
      </c>
      <c r="D960">
        <v>47</v>
      </c>
      <c r="E960">
        <v>7</v>
      </c>
      <c r="F960">
        <v>2</v>
      </c>
    </row>
    <row r="961" spans="1:6" x14ac:dyDescent="0.25">
      <c r="A961">
        <v>960</v>
      </c>
      <c r="B961" s="1">
        <v>37121</v>
      </c>
      <c r="C961" t="s">
        <v>7</v>
      </c>
      <c r="D961">
        <v>24</v>
      </c>
      <c r="E961">
        <v>7</v>
      </c>
      <c r="F961">
        <v>3</v>
      </c>
    </row>
    <row r="962" spans="1:6" x14ac:dyDescent="0.25">
      <c r="A962">
        <v>961</v>
      </c>
      <c r="B962" s="1">
        <v>37122</v>
      </c>
      <c r="C962" t="s">
        <v>13</v>
      </c>
      <c r="D962">
        <v>59</v>
      </c>
      <c r="E962">
        <v>8</v>
      </c>
      <c r="F962">
        <v>1</v>
      </c>
    </row>
    <row r="963" spans="1:6" x14ac:dyDescent="0.25">
      <c r="A963">
        <v>962</v>
      </c>
      <c r="B963" s="1">
        <v>37123</v>
      </c>
      <c r="C963" t="s">
        <v>13</v>
      </c>
      <c r="D963">
        <v>61</v>
      </c>
      <c r="E963">
        <v>10</v>
      </c>
      <c r="F963">
        <v>2</v>
      </c>
    </row>
    <row r="964" spans="1:6" x14ac:dyDescent="0.25">
      <c r="A964">
        <v>963</v>
      </c>
      <c r="B964" s="1">
        <v>37124</v>
      </c>
      <c r="C964" t="s">
        <v>9</v>
      </c>
      <c r="D964">
        <v>33</v>
      </c>
      <c r="E964">
        <v>9</v>
      </c>
      <c r="F964">
        <v>3</v>
      </c>
    </row>
    <row r="965" spans="1:6" x14ac:dyDescent="0.25">
      <c r="A965">
        <v>964</v>
      </c>
      <c r="B965" s="1">
        <v>37125</v>
      </c>
      <c r="C965" t="s">
        <v>6</v>
      </c>
      <c r="D965">
        <v>55</v>
      </c>
      <c r="E965">
        <v>7</v>
      </c>
      <c r="F965">
        <v>3</v>
      </c>
    </row>
    <row r="966" spans="1:6" x14ac:dyDescent="0.25">
      <c r="A966">
        <v>965</v>
      </c>
      <c r="B966" s="1">
        <v>37126</v>
      </c>
      <c r="C966" t="s">
        <v>13</v>
      </c>
      <c r="D966">
        <v>72</v>
      </c>
      <c r="E966">
        <v>5</v>
      </c>
      <c r="F966">
        <v>1</v>
      </c>
    </row>
    <row r="967" spans="1:6" x14ac:dyDescent="0.25">
      <c r="A967">
        <v>966</v>
      </c>
      <c r="B967" s="1">
        <v>37127</v>
      </c>
      <c r="C967" t="s">
        <v>7</v>
      </c>
      <c r="D967">
        <v>27</v>
      </c>
      <c r="E967">
        <v>3</v>
      </c>
      <c r="F967">
        <v>1</v>
      </c>
    </row>
    <row r="968" spans="1:6" x14ac:dyDescent="0.25">
      <c r="A968">
        <v>967</v>
      </c>
      <c r="B968" s="1">
        <v>37128</v>
      </c>
      <c r="C968" t="s">
        <v>13</v>
      </c>
      <c r="D968">
        <v>33</v>
      </c>
      <c r="E968">
        <v>5</v>
      </c>
      <c r="F968">
        <v>2</v>
      </c>
    </row>
    <row r="969" spans="1:6" x14ac:dyDescent="0.25">
      <c r="A969">
        <v>968</v>
      </c>
      <c r="B969" s="1">
        <v>37129</v>
      </c>
      <c r="C969" t="s">
        <v>8</v>
      </c>
      <c r="D969">
        <v>61</v>
      </c>
      <c r="E969">
        <v>6</v>
      </c>
      <c r="F969">
        <v>1</v>
      </c>
    </row>
    <row r="970" spans="1:6" x14ac:dyDescent="0.25">
      <c r="A970">
        <v>969</v>
      </c>
      <c r="B970" s="1">
        <v>37130</v>
      </c>
      <c r="C970" t="s">
        <v>10</v>
      </c>
      <c r="D970">
        <v>48</v>
      </c>
      <c r="E970">
        <v>2</v>
      </c>
      <c r="F970">
        <v>4</v>
      </c>
    </row>
    <row r="971" spans="1:6" x14ac:dyDescent="0.25">
      <c r="A971">
        <v>970</v>
      </c>
      <c r="B971" s="1">
        <v>37131</v>
      </c>
      <c r="C971" t="s">
        <v>6</v>
      </c>
      <c r="D971">
        <v>73</v>
      </c>
      <c r="E971">
        <v>10</v>
      </c>
      <c r="F971">
        <v>2</v>
      </c>
    </row>
    <row r="972" spans="1:6" x14ac:dyDescent="0.25">
      <c r="A972">
        <v>971</v>
      </c>
      <c r="B972" s="1">
        <v>37132</v>
      </c>
      <c r="C972" t="s">
        <v>10</v>
      </c>
      <c r="D972">
        <v>26</v>
      </c>
      <c r="E972">
        <v>2</v>
      </c>
      <c r="F972">
        <v>1</v>
      </c>
    </row>
    <row r="973" spans="1:6" x14ac:dyDescent="0.25">
      <c r="A973">
        <v>972</v>
      </c>
      <c r="B973" s="1">
        <v>37133</v>
      </c>
      <c r="C973" t="s">
        <v>13</v>
      </c>
      <c r="D973">
        <v>46</v>
      </c>
      <c r="E973">
        <v>2</v>
      </c>
      <c r="F973">
        <v>2</v>
      </c>
    </row>
    <row r="974" spans="1:6" x14ac:dyDescent="0.25">
      <c r="A974">
        <v>973</v>
      </c>
      <c r="B974" s="1">
        <v>37134</v>
      </c>
      <c r="C974" t="s">
        <v>8</v>
      </c>
      <c r="D974">
        <v>37</v>
      </c>
      <c r="E974">
        <v>9</v>
      </c>
      <c r="F974">
        <v>4</v>
      </c>
    </row>
    <row r="975" spans="1:6" x14ac:dyDescent="0.25">
      <c r="A975">
        <v>974</v>
      </c>
      <c r="B975" s="1">
        <v>37135</v>
      </c>
      <c r="C975" t="s">
        <v>5</v>
      </c>
      <c r="D975">
        <v>49</v>
      </c>
      <c r="E975">
        <v>6</v>
      </c>
      <c r="F975">
        <v>2</v>
      </c>
    </row>
    <row r="976" spans="1:6" x14ac:dyDescent="0.25">
      <c r="A976">
        <v>975</v>
      </c>
      <c r="B976" s="1">
        <v>37136</v>
      </c>
      <c r="C976" t="s">
        <v>10</v>
      </c>
      <c r="D976">
        <v>24</v>
      </c>
      <c r="E976">
        <v>1</v>
      </c>
      <c r="F976">
        <v>2</v>
      </c>
    </row>
    <row r="977" spans="1:6" x14ac:dyDescent="0.25">
      <c r="A977">
        <v>976</v>
      </c>
      <c r="B977" s="1">
        <v>37137</v>
      </c>
      <c r="C977" t="s">
        <v>12</v>
      </c>
      <c r="D977">
        <v>47</v>
      </c>
      <c r="E977">
        <v>6</v>
      </c>
      <c r="F977">
        <v>2</v>
      </c>
    </row>
    <row r="978" spans="1:6" x14ac:dyDescent="0.25">
      <c r="A978">
        <v>977</v>
      </c>
      <c r="B978" s="1">
        <v>37138</v>
      </c>
      <c r="C978" t="s">
        <v>6</v>
      </c>
      <c r="D978">
        <v>63</v>
      </c>
      <c r="E978">
        <v>4</v>
      </c>
      <c r="F978">
        <v>1</v>
      </c>
    </row>
    <row r="979" spans="1:6" x14ac:dyDescent="0.25">
      <c r="A979">
        <v>978</v>
      </c>
      <c r="B979" s="1">
        <v>37139</v>
      </c>
      <c r="C979" t="s">
        <v>11</v>
      </c>
      <c r="D979">
        <v>60</v>
      </c>
      <c r="E979">
        <v>7</v>
      </c>
      <c r="F979">
        <v>3</v>
      </c>
    </row>
    <row r="980" spans="1:6" x14ac:dyDescent="0.25">
      <c r="A980">
        <v>979</v>
      </c>
      <c r="B980" s="1">
        <v>37140</v>
      </c>
      <c r="C980" t="s">
        <v>9</v>
      </c>
      <c r="D980">
        <v>45</v>
      </c>
      <c r="E980">
        <v>4</v>
      </c>
      <c r="F980">
        <v>1</v>
      </c>
    </row>
    <row r="981" spans="1:6" x14ac:dyDescent="0.25">
      <c r="A981">
        <v>980</v>
      </c>
      <c r="B981" s="1">
        <v>37141</v>
      </c>
      <c r="C981" t="s">
        <v>8</v>
      </c>
      <c r="D981">
        <v>23</v>
      </c>
      <c r="E981">
        <v>3</v>
      </c>
      <c r="F981">
        <v>4</v>
      </c>
    </row>
    <row r="982" spans="1:6" x14ac:dyDescent="0.25">
      <c r="A982">
        <v>981</v>
      </c>
      <c r="B982" s="1">
        <v>37142</v>
      </c>
      <c r="C982" t="s">
        <v>11</v>
      </c>
      <c r="D982">
        <v>32</v>
      </c>
      <c r="E982">
        <v>10</v>
      </c>
      <c r="F982">
        <v>1</v>
      </c>
    </row>
    <row r="983" spans="1:6" x14ac:dyDescent="0.25">
      <c r="A983">
        <v>982</v>
      </c>
      <c r="B983" s="1">
        <v>37143</v>
      </c>
      <c r="C983" t="s">
        <v>12</v>
      </c>
      <c r="D983">
        <v>65</v>
      </c>
      <c r="E983">
        <v>2</v>
      </c>
      <c r="F983">
        <v>1</v>
      </c>
    </row>
    <row r="984" spans="1:6" x14ac:dyDescent="0.25">
      <c r="A984">
        <v>983</v>
      </c>
      <c r="B984" s="1">
        <v>37144</v>
      </c>
      <c r="C984" t="s">
        <v>12</v>
      </c>
      <c r="D984">
        <v>54</v>
      </c>
      <c r="E984">
        <v>6</v>
      </c>
      <c r="F984">
        <v>4</v>
      </c>
    </row>
    <row r="985" spans="1:6" x14ac:dyDescent="0.25">
      <c r="A985">
        <v>984</v>
      </c>
      <c r="B985" s="1">
        <v>37145</v>
      </c>
      <c r="C985" t="s">
        <v>12</v>
      </c>
      <c r="D985">
        <v>31</v>
      </c>
      <c r="E985">
        <v>3</v>
      </c>
      <c r="F985">
        <v>1</v>
      </c>
    </row>
    <row r="986" spans="1:6" x14ac:dyDescent="0.25">
      <c r="A986">
        <v>985</v>
      </c>
      <c r="B986" s="1">
        <v>37146</v>
      </c>
      <c r="C986" t="s">
        <v>7</v>
      </c>
      <c r="D986">
        <v>28</v>
      </c>
      <c r="E986">
        <v>6</v>
      </c>
      <c r="F986">
        <v>3</v>
      </c>
    </row>
    <row r="987" spans="1:6" x14ac:dyDescent="0.25">
      <c r="A987">
        <v>986</v>
      </c>
      <c r="B987" s="1">
        <v>37147</v>
      </c>
      <c r="C987" t="s">
        <v>8</v>
      </c>
      <c r="D987">
        <v>59</v>
      </c>
      <c r="E987">
        <v>8</v>
      </c>
      <c r="F987">
        <v>3</v>
      </c>
    </row>
    <row r="988" spans="1:6" x14ac:dyDescent="0.25">
      <c r="A988">
        <v>987</v>
      </c>
      <c r="B988" s="1">
        <v>37148</v>
      </c>
      <c r="C988" t="s">
        <v>13</v>
      </c>
      <c r="D988">
        <v>19</v>
      </c>
      <c r="E988">
        <v>6</v>
      </c>
      <c r="F988">
        <v>1</v>
      </c>
    </row>
    <row r="989" spans="1:6" x14ac:dyDescent="0.25">
      <c r="A989">
        <v>988</v>
      </c>
      <c r="B989" s="1">
        <v>37149</v>
      </c>
      <c r="C989" t="s">
        <v>10</v>
      </c>
      <c r="D989">
        <v>53</v>
      </c>
      <c r="E989">
        <v>6</v>
      </c>
      <c r="F989">
        <v>3</v>
      </c>
    </row>
    <row r="990" spans="1:6" x14ac:dyDescent="0.25">
      <c r="A990">
        <v>989</v>
      </c>
      <c r="B990" s="1">
        <v>37150</v>
      </c>
      <c r="C990" t="s">
        <v>13</v>
      </c>
      <c r="D990">
        <v>50</v>
      </c>
      <c r="E990">
        <v>1</v>
      </c>
      <c r="F990">
        <v>4</v>
      </c>
    </row>
    <row r="991" spans="1:6" x14ac:dyDescent="0.25">
      <c r="A991">
        <v>990</v>
      </c>
      <c r="B991" s="1">
        <v>37151</v>
      </c>
      <c r="C991" t="s">
        <v>11</v>
      </c>
      <c r="D991">
        <v>66</v>
      </c>
      <c r="E991">
        <v>10</v>
      </c>
      <c r="F991">
        <v>3</v>
      </c>
    </row>
    <row r="992" spans="1:6" x14ac:dyDescent="0.25">
      <c r="A992">
        <v>991</v>
      </c>
      <c r="B992" s="1">
        <v>37152</v>
      </c>
      <c r="C992" t="s">
        <v>6</v>
      </c>
      <c r="D992">
        <v>30</v>
      </c>
      <c r="E992">
        <v>10</v>
      </c>
      <c r="F992">
        <v>3</v>
      </c>
    </row>
    <row r="993" spans="1:6" x14ac:dyDescent="0.25">
      <c r="A993">
        <v>992</v>
      </c>
      <c r="B993" s="1">
        <v>37153</v>
      </c>
      <c r="C993" t="s">
        <v>9</v>
      </c>
      <c r="D993">
        <v>66</v>
      </c>
      <c r="E993">
        <v>9</v>
      </c>
      <c r="F993">
        <v>2</v>
      </c>
    </row>
    <row r="994" spans="1:6" x14ac:dyDescent="0.25">
      <c r="A994">
        <v>993</v>
      </c>
      <c r="B994" s="1">
        <v>37154</v>
      </c>
      <c r="C994" t="s">
        <v>6</v>
      </c>
      <c r="D994">
        <v>62</v>
      </c>
      <c r="E994">
        <v>1</v>
      </c>
      <c r="F994">
        <v>1</v>
      </c>
    </row>
    <row r="995" spans="1:6" x14ac:dyDescent="0.25">
      <c r="A995">
        <v>994</v>
      </c>
      <c r="B995" s="1">
        <v>37155</v>
      </c>
      <c r="C995" t="s">
        <v>6</v>
      </c>
      <c r="D995">
        <v>77</v>
      </c>
      <c r="E995">
        <v>10</v>
      </c>
      <c r="F995">
        <v>2</v>
      </c>
    </row>
    <row r="996" spans="1:6" x14ac:dyDescent="0.25">
      <c r="A996">
        <v>995</v>
      </c>
      <c r="B996" s="1">
        <v>37156</v>
      </c>
      <c r="C996" t="s">
        <v>6</v>
      </c>
      <c r="D996">
        <v>23</v>
      </c>
      <c r="E996">
        <v>6</v>
      </c>
      <c r="F996">
        <v>2</v>
      </c>
    </row>
    <row r="997" spans="1:6" x14ac:dyDescent="0.25">
      <c r="A997">
        <v>996</v>
      </c>
      <c r="B997" s="1">
        <v>37157</v>
      </c>
      <c r="C997" t="s">
        <v>12</v>
      </c>
      <c r="D997">
        <v>57</v>
      </c>
      <c r="E997">
        <v>10</v>
      </c>
      <c r="F997">
        <v>2</v>
      </c>
    </row>
    <row r="998" spans="1:6" x14ac:dyDescent="0.25">
      <c r="A998">
        <v>997</v>
      </c>
      <c r="B998" s="1">
        <v>37158</v>
      </c>
      <c r="C998" t="s">
        <v>11</v>
      </c>
      <c r="D998">
        <v>47</v>
      </c>
      <c r="E998">
        <v>8</v>
      </c>
      <c r="F998">
        <v>2</v>
      </c>
    </row>
    <row r="999" spans="1:6" x14ac:dyDescent="0.25">
      <c r="A999">
        <v>998</v>
      </c>
      <c r="B999" s="1">
        <v>37159</v>
      </c>
      <c r="C999" t="s">
        <v>6</v>
      </c>
      <c r="D999">
        <v>32</v>
      </c>
      <c r="E999">
        <v>10</v>
      </c>
      <c r="F999">
        <v>2</v>
      </c>
    </row>
    <row r="1000" spans="1:6" x14ac:dyDescent="0.25">
      <c r="A1000">
        <v>999</v>
      </c>
      <c r="B1000" s="1">
        <v>37160</v>
      </c>
      <c r="C1000" t="s">
        <v>11</v>
      </c>
      <c r="D1000">
        <v>26</v>
      </c>
      <c r="E1000">
        <v>8</v>
      </c>
      <c r="F1000">
        <v>4</v>
      </c>
    </row>
    <row r="1001" spans="1:6" x14ac:dyDescent="0.25">
      <c r="A1001">
        <v>1000</v>
      </c>
      <c r="B1001" s="1">
        <v>37161</v>
      </c>
      <c r="C1001" t="s">
        <v>12</v>
      </c>
      <c r="D1001">
        <v>21</v>
      </c>
      <c r="E1001">
        <v>4</v>
      </c>
      <c r="F1001">
        <v>4</v>
      </c>
    </row>
    <row r="1002" spans="1:6" x14ac:dyDescent="0.25">
      <c r="A1002">
        <v>1001</v>
      </c>
      <c r="B1002" s="1">
        <v>37162</v>
      </c>
      <c r="C1002" t="s">
        <v>6</v>
      </c>
      <c r="D1002">
        <v>56</v>
      </c>
      <c r="E1002">
        <v>10</v>
      </c>
      <c r="F1002">
        <v>4</v>
      </c>
    </row>
    <row r="1003" spans="1:6" x14ac:dyDescent="0.25">
      <c r="A1003">
        <v>1002</v>
      </c>
      <c r="B1003" s="1">
        <v>37163</v>
      </c>
      <c r="C1003" t="s">
        <v>7</v>
      </c>
      <c r="D1003">
        <v>76</v>
      </c>
      <c r="E1003">
        <v>2</v>
      </c>
      <c r="F1003">
        <v>4</v>
      </c>
    </row>
    <row r="1004" spans="1:6" x14ac:dyDescent="0.25">
      <c r="A1004">
        <v>1003</v>
      </c>
      <c r="B1004" s="1">
        <v>37164</v>
      </c>
      <c r="C1004" t="s">
        <v>13</v>
      </c>
      <c r="D1004">
        <v>35</v>
      </c>
      <c r="E1004">
        <v>4</v>
      </c>
      <c r="F1004">
        <v>4</v>
      </c>
    </row>
    <row r="1005" spans="1:6" x14ac:dyDescent="0.25">
      <c r="A1005">
        <v>1004</v>
      </c>
      <c r="B1005" s="1">
        <v>37165</v>
      </c>
      <c r="C1005" t="s">
        <v>10</v>
      </c>
      <c r="D1005">
        <v>31</v>
      </c>
      <c r="E1005">
        <v>7</v>
      </c>
      <c r="F1005">
        <v>4</v>
      </c>
    </row>
    <row r="1006" spans="1:6" x14ac:dyDescent="0.25">
      <c r="A1006">
        <v>1005</v>
      </c>
      <c r="B1006" s="1">
        <v>37166</v>
      </c>
      <c r="C1006" t="s">
        <v>8</v>
      </c>
      <c r="D1006">
        <v>23</v>
      </c>
      <c r="E1006">
        <v>6</v>
      </c>
      <c r="F1006">
        <v>3</v>
      </c>
    </row>
    <row r="1007" spans="1:6" x14ac:dyDescent="0.25">
      <c r="A1007">
        <v>1006</v>
      </c>
      <c r="B1007" s="1">
        <v>37167</v>
      </c>
      <c r="C1007" t="s">
        <v>8</v>
      </c>
      <c r="D1007">
        <v>44</v>
      </c>
      <c r="E1007">
        <v>10</v>
      </c>
      <c r="F1007">
        <v>2</v>
      </c>
    </row>
    <row r="1008" spans="1:6" x14ac:dyDescent="0.25">
      <c r="A1008">
        <v>1007</v>
      </c>
      <c r="B1008" s="1">
        <v>37168</v>
      </c>
      <c r="C1008" t="s">
        <v>6</v>
      </c>
      <c r="D1008">
        <v>75</v>
      </c>
      <c r="E1008">
        <v>10</v>
      </c>
      <c r="F1008">
        <v>2</v>
      </c>
    </row>
    <row r="1009" spans="1:6" x14ac:dyDescent="0.25">
      <c r="A1009">
        <v>1008</v>
      </c>
      <c r="B1009" s="1">
        <v>37169</v>
      </c>
      <c r="C1009" t="s">
        <v>8</v>
      </c>
      <c r="D1009">
        <v>26</v>
      </c>
      <c r="E1009">
        <v>10</v>
      </c>
      <c r="F1009">
        <v>1</v>
      </c>
    </row>
    <row r="1010" spans="1:6" x14ac:dyDescent="0.25">
      <c r="A1010">
        <v>1009</v>
      </c>
      <c r="B1010" s="1">
        <v>37170</v>
      </c>
      <c r="C1010" t="s">
        <v>7</v>
      </c>
      <c r="D1010">
        <v>18</v>
      </c>
      <c r="E1010">
        <v>1</v>
      </c>
      <c r="F1010">
        <v>2</v>
      </c>
    </row>
    <row r="1011" spans="1:6" x14ac:dyDescent="0.25">
      <c r="A1011">
        <v>1010</v>
      </c>
      <c r="B1011" s="1">
        <v>37171</v>
      </c>
      <c r="C1011" t="s">
        <v>7</v>
      </c>
      <c r="D1011">
        <v>60</v>
      </c>
      <c r="E1011">
        <v>9</v>
      </c>
      <c r="F1011">
        <v>3</v>
      </c>
    </row>
    <row r="1012" spans="1:6" x14ac:dyDescent="0.25">
      <c r="A1012">
        <v>1011</v>
      </c>
      <c r="B1012" s="1">
        <v>37172</v>
      </c>
      <c r="C1012" t="s">
        <v>13</v>
      </c>
      <c r="D1012">
        <v>55</v>
      </c>
      <c r="E1012">
        <v>4</v>
      </c>
      <c r="F1012">
        <v>3</v>
      </c>
    </row>
    <row r="1013" spans="1:6" x14ac:dyDescent="0.25">
      <c r="A1013">
        <v>1012</v>
      </c>
      <c r="B1013" s="1">
        <v>37173</v>
      </c>
      <c r="C1013" t="s">
        <v>8</v>
      </c>
      <c r="D1013">
        <v>59</v>
      </c>
      <c r="E1013">
        <v>2</v>
      </c>
      <c r="F1013">
        <v>3</v>
      </c>
    </row>
    <row r="1014" spans="1:6" x14ac:dyDescent="0.25">
      <c r="A1014">
        <v>1013</v>
      </c>
      <c r="B1014" s="1">
        <v>37174</v>
      </c>
      <c r="C1014" t="s">
        <v>9</v>
      </c>
      <c r="D1014">
        <v>57</v>
      </c>
      <c r="E1014">
        <v>5</v>
      </c>
      <c r="F1014">
        <v>4</v>
      </c>
    </row>
    <row r="1015" spans="1:6" x14ac:dyDescent="0.25">
      <c r="A1015">
        <v>1014</v>
      </c>
      <c r="B1015" s="1">
        <v>37175</v>
      </c>
      <c r="C1015" t="s">
        <v>6</v>
      </c>
      <c r="D1015">
        <v>35</v>
      </c>
      <c r="E1015">
        <v>8</v>
      </c>
      <c r="F1015">
        <v>1</v>
      </c>
    </row>
    <row r="1016" spans="1:6" x14ac:dyDescent="0.25">
      <c r="A1016">
        <v>1015</v>
      </c>
      <c r="B1016" s="1">
        <v>37176</v>
      </c>
      <c r="C1016" t="s">
        <v>10</v>
      </c>
      <c r="D1016">
        <v>46</v>
      </c>
      <c r="E1016">
        <v>3</v>
      </c>
      <c r="F1016">
        <v>4</v>
      </c>
    </row>
    <row r="1017" spans="1:6" x14ac:dyDescent="0.25">
      <c r="A1017">
        <v>1016</v>
      </c>
      <c r="B1017" s="1">
        <v>37177</v>
      </c>
      <c r="C1017" t="s">
        <v>12</v>
      </c>
      <c r="D1017">
        <v>30</v>
      </c>
      <c r="E1017">
        <v>1</v>
      </c>
      <c r="F1017">
        <v>3</v>
      </c>
    </row>
    <row r="1018" spans="1:6" x14ac:dyDescent="0.25">
      <c r="A1018">
        <v>1017</v>
      </c>
      <c r="B1018" s="1">
        <v>37178</v>
      </c>
      <c r="C1018" t="s">
        <v>10</v>
      </c>
      <c r="D1018">
        <v>53</v>
      </c>
      <c r="E1018">
        <v>5</v>
      </c>
      <c r="F1018">
        <v>2</v>
      </c>
    </row>
    <row r="1019" spans="1:6" x14ac:dyDescent="0.25">
      <c r="A1019">
        <v>1018</v>
      </c>
      <c r="B1019" s="1">
        <v>37179</v>
      </c>
      <c r="C1019" t="s">
        <v>5</v>
      </c>
      <c r="D1019">
        <v>48</v>
      </c>
      <c r="E1019">
        <v>6</v>
      </c>
      <c r="F1019">
        <v>3</v>
      </c>
    </row>
    <row r="1020" spans="1:6" x14ac:dyDescent="0.25">
      <c r="A1020">
        <v>1019</v>
      </c>
      <c r="B1020" s="1">
        <v>37180</v>
      </c>
      <c r="C1020" t="s">
        <v>10</v>
      </c>
      <c r="D1020">
        <v>47</v>
      </c>
      <c r="E1020">
        <v>3</v>
      </c>
      <c r="F1020">
        <v>4</v>
      </c>
    </row>
    <row r="1021" spans="1:6" x14ac:dyDescent="0.25">
      <c r="A1021">
        <v>1020</v>
      </c>
      <c r="B1021" s="1">
        <v>37181</v>
      </c>
      <c r="C1021" t="s">
        <v>7</v>
      </c>
      <c r="D1021">
        <v>22</v>
      </c>
      <c r="E1021">
        <v>1</v>
      </c>
      <c r="F1021">
        <v>3</v>
      </c>
    </row>
    <row r="1022" spans="1:6" x14ac:dyDescent="0.25">
      <c r="A1022">
        <v>1021</v>
      </c>
      <c r="B1022" s="1">
        <v>37182</v>
      </c>
      <c r="C1022" t="s">
        <v>7</v>
      </c>
      <c r="D1022">
        <v>21</v>
      </c>
      <c r="E1022">
        <v>9</v>
      </c>
      <c r="F1022">
        <v>4</v>
      </c>
    </row>
    <row r="1023" spans="1:6" x14ac:dyDescent="0.25">
      <c r="A1023">
        <v>1022</v>
      </c>
      <c r="B1023" s="1">
        <v>37183</v>
      </c>
      <c r="C1023" t="s">
        <v>5</v>
      </c>
      <c r="D1023">
        <v>55</v>
      </c>
      <c r="E1023">
        <v>7</v>
      </c>
      <c r="F1023">
        <v>2</v>
      </c>
    </row>
    <row r="1024" spans="1:6" x14ac:dyDescent="0.25">
      <c r="A1024">
        <v>1023</v>
      </c>
      <c r="B1024" s="1">
        <v>37184</v>
      </c>
      <c r="C1024" t="s">
        <v>6</v>
      </c>
      <c r="D1024">
        <v>62</v>
      </c>
      <c r="E1024">
        <v>6</v>
      </c>
      <c r="F1024">
        <v>1</v>
      </c>
    </row>
    <row r="1025" spans="1:6" x14ac:dyDescent="0.25">
      <c r="A1025">
        <v>1024</v>
      </c>
      <c r="B1025" s="1">
        <v>37185</v>
      </c>
      <c r="C1025" t="s">
        <v>9</v>
      </c>
      <c r="D1025">
        <v>16</v>
      </c>
      <c r="E1025">
        <v>5</v>
      </c>
      <c r="F1025">
        <v>4</v>
      </c>
    </row>
    <row r="1026" spans="1:6" x14ac:dyDescent="0.25">
      <c r="A1026">
        <v>1025</v>
      </c>
      <c r="B1026" s="1">
        <v>37186</v>
      </c>
      <c r="C1026" t="s">
        <v>5</v>
      </c>
      <c r="D1026">
        <v>27</v>
      </c>
      <c r="E1026">
        <v>5</v>
      </c>
      <c r="F1026">
        <v>2</v>
      </c>
    </row>
    <row r="1027" spans="1:6" x14ac:dyDescent="0.25">
      <c r="A1027">
        <v>1026</v>
      </c>
      <c r="B1027" s="1">
        <v>37187</v>
      </c>
      <c r="C1027" t="s">
        <v>6</v>
      </c>
      <c r="D1027">
        <v>41</v>
      </c>
      <c r="E1027">
        <v>7</v>
      </c>
      <c r="F1027">
        <v>3</v>
      </c>
    </row>
    <row r="1028" spans="1:6" x14ac:dyDescent="0.25">
      <c r="A1028">
        <v>1027</v>
      </c>
      <c r="B1028" s="1">
        <v>37188</v>
      </c>
      <c r="C1028" t="s">
        <v>11</v>
      </c>
      <c r="D1028">
        <v>77</v>
      </c>
      <c r="E1028">
        <v>1</v>
      </c>
      <c r="F1028">
        <v>3</v>
      </c>
    </row>
    <row r="1029" spans="1:6" x14ac:dyDescent="0.25">
      <c r="A1029">
        <v>1028</v>
      </c>
      <c r="B1029" s="1">
        <v>37189</v>
      </c>
      <c r="C1029" t="s">
        <v>7</v>
      </c>
      <c r="D1029">
        <v>16</v>
      </c>
      <c r="E1029">
        <v>2</v>
      </c>
      <c r="F1029">
        <v>2</v>
      </c>
    </row>
    <row r="1030" spans="1:6" x14ac:dyDescent="0.25">
      <c r="A1030">
        <v>1029</v>
      </c>
      <c r="B1030" s="1">
        <v>37190</v>
      </c>
      <c r="C1030" t="s">
        <v>6</v>
      </c>
      <c r="D1030">
        <v>41</v>
      </c>
      <c r="E1030">
        <v>6</v>
      </c>
      <c r="F1030">
        <v>3</v>
      </c>
    </row>
    <row r="1031" spans="1:6" x14ac:dyDescent="0.25">
      <c r="A1031">
        <v>1030</v>
      </c>
      <c r="B1031" s="1">
        <v>37191</v>
      </c>
      <c r="C1031" t="s">
        <v>7</v>
      </c>
      <c r="D1031">
        <v>80</v>
      </c>
      <c r="E1031">
        <v>5</v>
      </c>
      <c r="F1031">
        <v>2</v>
      </c>
    </row>
    <row r="1032" spans="1:6" x14ac:dyDescent="0.25">
      <c r="A1032">
        <v>1031</v>
      </c>
      <c r="B1032" s="1">
        <v>37192</v>
      </c>
      <c r="C1032" t="s">
        <v>13</v>
      </c>
      <c r="D1032">
        <v>16</v>
      </c>
      <c r="E1032">
        <v>4</v>
      </c>
      <c r="F1032">
        <v>4</v>
      </c>
    </row>
    <row r="1033" spans="1:6" x14ac:dyDescent="0.25">
      <c r="A1033">
        <v>1032</v>
      </c>
      <c r="B1033" s="1">
        <v>37193</v>
      </c>
      <c r="C1033" t="s">
        <v>11</v>
      </c>
      <c r="D1033">
        <v>60</v>
      </c>
      <c r="E1033">
        <v>10</v>
      </c>
      <c r="F1033">
        <v>1</v>
      </c>
    </row>
    <row r="1034" spans="1:6" x14ac:dyDescent="0.25">
      <c r="A1034">
        <v>1033</v>
      </c>
      <c r="B1034" s="1">
        <v>37194</v>
      </c>
      <c r="C1034" t="s">
        <v>6</v>
      </c>
      <c r="D1034">
        <v>42</v>
      </c>
      <c r="E1034">
        <v>5</v>
      </c>
      <c r="F1034">
        <v>4</v>
      </c>
    </row>
    <row r="1035" spans="1:6" x14ac:dyDescent="0.25">
      <c r="A1035">
        <v>1034</v>
      </c>
      <c r="B1035" s="1">
        <v>37195</v>
      </c>
      <c r="C1035" t="s">
        <v>10</v>
      </c>
      <c r="D1035">
        <v>49</v>
      </c>
      <c r="E1035">
        <v>4</v>
      </c>
      <c r="F1035">
        <v>1</v>
      </c>
    </row>
    <row r="1036" spans="1:6" x14ac:dyDescent="0.25">
      <c r="A1036">
        <v>1035</v>
      </c>
      <c r="B1036" s="1">
        <v>37196</v>
      </c>
      <c r="C1036" t="s">
        <v>13</v>
      </c>
      <c r="D1036">
        <v>44</v>
      </c>
      <c r="E1036">
        <v>1</v>
      </c>
      <c r="F1036">
        <v>2</v>
      </c>
    </row>
    <row r="1037" spans="1:6" x14ac:dyDescent="0.25">
      <c r="A1037">
        <v>1036</v>
      </c>
      <c r="B1037" s="1">
        <v>37197</v>
      </c>
      <c r="C1037" t="s">
        <v>9</v>
      </c>
      <c r="D1037">
        <v>19</v>
      </c>
      <c r="E1037">
        <v>8</v>
      </c>
      <c r="F1037">
        <v>3</v>
      </c>
    </row>
    <row r="1038" spans="1:6" x14ac:dyDescent="0.25">
      <c r="A1038">
        <v>1037</v>
      </c>
      <c r="B1038" s="1">
        <v>37198</v>
      </c>
      <c r="C1038" t="s">
        <v>9</v>
      </c>
      <c r="D1038">
        <v>41</v>
      </c>
      <c r="E1038">
        <v>10</v>
      </c>
      <c r="F1038">
        <v>3</v>
      </c>
    </row>
    <row r="1039" spans="1:6" x14ac:dyDescent="0.25">
      <c r="A1039">
        <v>1038</v>
      </c>
      <c r="B1039" s="1">
        <v>37199</v>
      </c>
      <c r="C1039" t="s">
        <v>9</v>
      </c>
      <c r="D1039">
        <v>51</v>
      </c>
      <c r="E1039">
        <v>10</v>
      </c>
      <c r="F1039">
        <v>4</v>
      </c>
    </row>
    <row r="1040" spans="1:6" x14ac:dyDescent="0.25">
      <c r="A1040">
        <v>1039</v>
      </c>
      <c r="B1040" s="1">
        <v>37200</v>
      </c>
      <c r="C1040" t="s">
        <v>6</v>
      </c>
      <c r="D1040">
        <v>72</v>
      </c>
      <c r="E1040">
        <v>8</v>
      </c>
      <c r="F1040">
        <v>4</v>
      </c>
    </row>
    <row r="1041" spans="1:6" x14ac:dyDescent="0.25">
      <c r="A1041">
        <v>1040</v>
      </c>
      <c r="B1041" s="1">
        <v>37201</v>
      </c>
      <c r="C1041" t="s">
        <v>9</v>
      </c>
      <c r="D1041">
        <v>71</v>
      </c>
      <c r="E1041">
        <v>4</v>
      </c>
      <c r="F1041">
        <v>2</v>
      </c>
    </row>
    <row r="1042" spans="1:6" x14ac:dyDescent="0.25">
      <c r="A1042">
        <v>1041</v>
      </c>
      <c r="B1042" s="1">
        <v>37202</v>
      </c>
      <c r="C1042" t="s">
        <v>5</v>
      </c>
      <c r="D1042">
        <v>16</v>
      </c>
      <c r="E1042">
        <v>5</v>
      </c>
      <c r="F1042">
        <v>3</v>
      </c>
    </row>
    <row r="1043" spans="1:6" x14ac:dyDescent="0.25">
      <c r="A1043">
        <v>1042</v>
      </c>
      <c r="B1043" s="1">
        <v>37203</v>
      </c>
      <c r="C1043" t="s">
        <v>6</v>
      </c>
      <c r="D1043">
        <v>57</v>
      </c>
      <c r="E1043">
        <v>8</v>
      </c>
      <c r="F1043">
        <v>3</v>
      </c>
    </row>
    <row r="1044" spans="1:6" x14ac:dyDescent="0.25">
      <c r="A1044">
        <v>1043</v>
      </c>
      <c r="B1044" s="1">
        <v>37204</v>
      </c>
      <c r="C1044" t="s">
        <v>8</v>
      </c>
      <c r="D1044">
        <v>59</v>
      </c>
      <c r="E1044">
        <v>2</v>
      </c>
      <c r="F1044">
        <v>3</v>
      </c>
    </row>
    <row r="1045" spans="1:6" x14ac:dyDescent="0.25">
      <c r="A1045">
        <v>1044</v>
      </c>
      <c r="B1045" s="1">
        <v>37205</v>
      </c>
      <c r="C1045" t="s">
        <v>12</v>
      </c>
      <c r="D1045">
        <v>29</v>
      </c>
      <c r="E1045">
        <v>4</v>
      </c>
      <c r="F1045">
        <v>4</v>
      </c>
    </row>
    <row r="1046" spans="1:6" x14ac:dyDescent="0.25">
      <c r="A1046">
        <v>1045</v>
      </c>
      <c r="B1046" s="1">
        <v>37206</v>
      </c>
      <c r="C1046" t="s">
        <v>6</v>
      </c>
      <c r="D1046">
        <v>77</v>
      </c>
      <c r="E1046">
        <v>2</v>
      </c>
      <c r="F1046">
        <v>2</v>
      </c>
    </row>
    <row r="1047" spans="1:6" x14ac:dyDescent="0.25">
      <c r="A1047">
        <v>1046</v>
      </c>
      <c r="B1047" s="1">
        <v>37207</v>
      </c>
      <c r="C1047" t="s">
        <v>6</v>
      </c>
      <c r="D1047">
        <v>37</v>
      </c>
      <c r="E1047">
        <v>3</v>
      </c>
      <c r="F1047">
        <v>4</v>
      </c>
    </row>
    <row r="1048" spans="1:6" x14ac:dyDescent="0.25">
      <c r="A1048">
        <v>1047</v>
      </c>
      <c r="B1048" s="1">
        <v>37208</v>
      </c>
      <c r="C1048" t="s">
        <v>9</v>
      </c>
      <c r="D1048">
        <v>69</v>
      </c>
      <c r="E1048">
        <v>8</v>
      </c>
      <c r="F1048">
        <v>1</v>
      </c>
    </row>
    <row r="1049" spans="1:6" x14ac:dyDescent="0.25">
      <c r="A1049">
        <v>1048</v>
      </c>
      <c r="B1049" s="1">
        <v>37209</v>
      </c>
      <c r="C1049" t="s">
        <v>12</v>
      </c>
      <c r="D1049">
        <v>45</v>
      </c>
      <c r="E1049">
        <v>5</v>
      </c>
      <c r="F1049">
        <v>3</v>
      </c>
    </row>
    <row r="1050" spans="1:6" x14ac:dyDescent="0.25">
      <c r="A1050">
        <v>1049</v>
      </c>
      <c r="B1050" s="1">
        <v>37210</v>
      </c>
      <c r="C1050" t="s">
        <v>12</v>
      </c>
      <c r="D1050">
        <v>30</v>
      </c>
      <c r="E1050">
        <v>7</v>
      </c>
      <c r="F1050">
        <v>1</v>
      </c>
    </row>
    <row r="1051" spans="1:6" x14ac:dyDescent="0.25">
      <c r="A1051">
        <v>1050</v>
      </c>
      <c r="B1051" s="1">
        <v>37211</v>
      </c>
      <c r="C1051" t="s">
        <v>9</v>
      </c>
      <c r="D1051">
        <v>63</v>
      </c>
      <c r="E1051">
        <v>1</v>
      </c>
      <c r="F1051">
        <v>3</v>
      </c>
    </row>
    <row r="1052" spans="1:6" x14ac:dyDescent="0.25">
      <c r="A1052">
        <v>1051</v>
      </c>
      <c r="B1052" s="1">
        <v>37212</v>
      </c>
      <c r="C1052" t="s">
        <v>8</v>
      </c>
      <c r="D1052">
        <v>75</v>
      </c>
      <c r="E1052">
        <v>8</v>
      </c>
      <c r="F1052">
        <v>4</v>
      </c>
    </row>
    <row r="1053" spans="1:6" x14ac:dyDescent="0.25">
      <c r="A1053">
        <v>1052</v>
      </c>
      <c r="B1053" s="1">
        <v>37213</v>
      </c>
      <c r="C1053" t="s">
        <v>12</v>
      </c>
      <c r="D1053">
        <v>80</v>
      </c>
      <c r="E1053">
        <v>1</v>
      </c>
      <c r="F1053">
        <v>3</v>
      </c>
    </row>
    <row r="1054" spans="1:6" x14ac:dyDescent="0.25">
      <c r="A1054">
        <v>1053</v>
      </c>
      <c r="B1054" s="1">
        <v>37214</v>
      </c>
      <c r="C1054" t="s">
        <v>12</v>
      </c>
      <c r="D1054">
        <v>31</v>
      </c>
      <c r="E1054">
        <v>1</v>
      </c>
      <c r="F1054">
        <v>2</v>
      </c>
    </row>
    <row r="1055" spans="1:6" x14ac:dyDescent="0.25">
      <c r="A1055">
        <v>1054</v>
      </c>
      <c r="B1055" s="1">
        <v>37215</v>
      </c>
      <c r="C1055" t="s">
        <v>6</v>
      </c>
      <c r="D1055">
        <v>74</v>
      </c>
      <c r="E1055">
        <v>2</v>
      </c>
      <c r="F1055">
        <v>3</v>
      </c>
    </row>
    <row r="1056" spans="1:6" x14ac:dyDescent="0.25">
      <c r="A1056">
        <v>1055</v>
      </c>
      <c r="B1056" s="1">
        <v>37216</v>
      </c>
      <c r="C1056" t="s">
        <v>12</v>
      </c>
      <c r="D1056">
        <v>22</v>
      </c>
      <c r="E1056">
        <v>4</v>
      </c>
      <c r="F1056">
        <v>2</v>
      </c>
    </row>
    <row r="1057" spans="1:6" x14ac:dyDescent="0.25">
      <c r="A1057">
        <v>1056</v>
      </c>
      <c r="B1057" s="1">
        <v>37217</v>
      </c>
      <c r="C1057" t="s">
        <v>7</v>
      </c>
      <c r="D1057">
        <v>69</v>
      </c>
      <c r="E1057">
        <v>9</v>
      </c>
      <c r="F1057">
        <v>3</v>
      </c>
    </row>
    <row r="1058" spans="1:6" x14ac:dyDescent="0.25">
      <c r="A1058">
        <v>1057</v>
      </c>
      <c r="B1058" s="1">
        <v>37218</v>
      </c>
      <c r="C1058" t="s">
        <v>13</v>
      </c>
      <c r="D1058">
        <v>72</v>
      </c>
      <c r="E1058">
        <v>7</v>
      </c>
      <c r="F1058">
        <v>3</v>
      </c>
    </row>
    <row r="1059" spans="1:6" x14ac:dyDescent="0.25">
      <c r="A1059">
        <v>1058</v>
      </c>
      <c r="B1059" s="1">
        <v>37219</v>
      </c>
      <c r="C1059" t="s">
        <v>5</v>
      </c>
      <c r="D1059">
        <v>43</v>
      </c>
      <c r="E1059">
        <v>8</v>
      </c>
      <c r="F1059">
        <v>4</v>
      </c>
    </row>
    <row r="1060" spans="1:6" x14ac:dyDescent="0.25">
      <c r="A1060">
        <v>1059</v>
      </c>
      <c r="B1060" s="1">
        <v>37220</v>
      </c>
      <c r="C1060" t="s">
        <v>9</v>
      </c>
      <c r="D1060">
        <v>15</v>
      </c>
      <c r="E1060">
        <v>10</v>
      </c>
      <c r="F1060">
        <v>3</v>
      </c>
    </row>
    <row r="1061" spans="1:6" x14ac:dyDescent="0.25">
      <c r="A1061">
        <v>1060</v>
      </c>
      <c r="B1061" s="1">
        <v>37221</v>
      </c>
      <c r="C1061" t="s">
        <v>11</v>
      </c>
      <c r="D1061">
        <v>17</v>
      </c>
      <c r="E1061">
        <v>1</v>
      </c>
      <c r="F1061">
        <v>4</v>
      </c>
    </row>
    <row r="1062" spans="1:6" x14ac:dyDescent="0.25">
      <c r="A1062">
        <v>1061</v>
      </c>
      <c r="B1062" s="1">
        <v>37222</v>
      </c>
      <c r="C1062" t="s">
        <v>5</v>
      </c>
      <c r="D1062">
        <v>15</v>
      </c>
      <c r="E1062">
        <v>6</v>
      </c>
      <c r="F1062">
        <v>1</v>
      </c>
    </row>
    <row r="1063" spans="1:6" x14ac:dyDescent="0.25">
      <c r="A1063">
        <v>1062</v>
      </c>
      <c r="B1063" s="1">
        <v>37223</v>
      </c>
      <c r="C1063" t="s">
        <v>5</v>
      </c>
      <c r="D1063">
        <v>39</v>
      </c>
      <c r="E1063">
        <v>8</v>
      </c>
      <c r="F1063">
        <v>3</v>
      </c>
    </row>
    <row r="1064" spans="1:6" x14ac:dyDescent="0.25">
      <c r="A1064">
        <v>1063</v>
      </c>
      <c r="B1064" s="1">
        <v>37224</v>
      </c>
      <c r="C1064" t="s">
        <v>7</v>
      </c>
      <c r="D1064">
        <v>34</v>
      </c>
      <c r="E1064">
        <v>5</v>
      </c>
      <c r="F1064">
        <v>2</v>
      </c>
    </row>
    <row r="1065" spans="1:6" x14ac:dyDescent="0.25">
      <c r="A1065">
        <v>1064</v>
      </c>
      <c r="B1065" s="1">
        <v>37225</v>
      </c>
      <c r="C1065" t="s">
        <v>11</v>
      </c>
      <c r="D1065">
        <v>19</v>
      </c>
      <c r="E1065">
        <v>3</v>
      </c>
      <c r="F1065">
        <v>1</v>
      </c>
    </row>
    <row r="1066" spans="1:6" x14ac:dyDescent="0.25">
      <c r="A1066">
        <v>1065</v>
      </c>
      <c r="B1066" s="1">
        <v>37226</v>
      </c>
      <c r="C1066" t="s">
        <v>13</v>
      </c>
      <c r="D1066">
        <v>33</v>
      </c>
      <c r="E1066">
        <v>4</v>
      </c>
      <c r="F1066">
        <v>4</v>
      </c>
    </row>
    <row r="1067" spans="1:6" x14ac:dyDescent="0.25">
      <c r="A1067">
        <v>1066</v>
      </c>
      <c r="B1067" s="1">
        <v>37227</v>
      </c>
      <c r="C1067" t="s">
        <v>9</v>
      </c>
      <c r="D1067">
        <v>32</v>
      </c>
      <c r="E1067">
        <v>8</v>
      </c>
      <c r="F1067">
        <v>1</v>
      </c>
    </row>
    <row r="1068" spans="1:6" x14ac:dyDescent="0.25">
      <c r="A1068">
        <v>1067</v>
      </c>
      <c r="B1068" s="1">
        <v>37228</v>
      </c>
      <c r="C1068" t="s">
        <v>10</v>
      </c>
      <c r="D1068">
        <v>51</v>
      </c>
      <c r="E1068">
        <v>2</v>
      </c>
      <c r="F1068">
        <v>1</v>
      </c>
    </row>
    <row r="1069" spans="1:6" x14ac:dyDescent="0.25">
      <c r="A1069">
        <v>1068</v>
      </c>
      <c r="B1069" s="1">
        <v>37229</v>
      </c>
      <c r="C1069" t="s">
        <v>5</v>
      </c>
      <c r="D1069">
        <v>16</v>
      </c>
      <c r="E1069">
        <v>6</v>
      </c>
      <c r="F1069">
        <v>4</v>
      </c>
    </row>
    <row r="1070" spans="1:6" x14ac:dyDescent="0.25">
      <c r="A1070">
        <v>1069</v>
      </c>
      <c r="B1070" s="1">
        <v>37230</v>
      </c>
      <c r="C1070" t="s">
        <v>10</v>
      </c>
      <c r="D1070">
        <v>35</v>
      </c>
      <c r="E1070">
        <v>6</v>
      </c>
      <c r="F1070">
        <v>4</v>
      </c>
    </row>
    <row r="1071" spans="1:6" x14ac:dyDescent="0.25">
      <c r="A1071">
        <v>1070</v>
      </c>
      <c r="B1071" s="1">
        <v>37231</v>
      </c>
      <c r="C1071" t="s">
        <v>8</v>
      </c>
      <c r="D1071">
        <v>41</v>
      </c>
      <c r="E1071">
        <v>3</v>
      </c>
      <c r="F1071">
        <v>1</v>
      </c>
    </row>
    <row r="1072" spans="1:6" x14ac:dyDescent="0.25">
      <c r="A1072">
        <v>1071</v>
      </c>
      <c r="B1072" s="1">
        <v>37232</v>
      </c>
      <c r="C1072" t="s">
        <v>12</v>
      </c>
      <c r="D1072">
        <v>27</v>
      </c>
      <c r="E1072">
        <v>1</v>
      </c>
      <c r="F1072">
        <v>4</v>
      </c>
    </row>
    <row r="1073" spans="1:6" x14ac:dyDescent="0.25">
      <c r="A1073">
        <v>1072</v>
      </c>
      <c r="B1073" s="1">
        <v>37233</v>
      </c>
      <c r="C1073" t="s">
        <v>8</v>
      </c>
      <c r="D1073">
        <v>42</v>
      </c>
      <c r="E1073">
        <v>6</v>
      </c>
      <c r="F1073">
        <v>2</v>
      </c>
    </row>
    <row r="1074" spans="1:6" x14ac:dyDescent="0.25">
      <c r="A1074">
        <v>1073</v>
      </c>
      <c r="B1074" s="1">
        <v>37234</v>
      </c>
      <c r="C1074" t="s">
        <v>13</v>
      </c>
      <c r="D1074">
        <v>42</v>
      </c>
      <c r="E1074">
        <v>9</v>
      </c>
      <c r="F1074">
        <v>1</v>
      </c>
    </row>
    <row r="1075" spans="1:6" x14ac:dyDescent="0.25">
      <c r="A1075">
        <v>1074</v>
      </c>
      <c r="B1075" s="1">
        <v>37235</v>
      </c>
      <c r="C1075" t="s">
        <v>12</v>
      </c>
      <c r="D1075">
        <v>20</v>
      </c>
      <c r="E1075">
        <v>3</v>
      </c>
      <c r="F1075">
        <v>2</v>
      </c>
    </row>
    <row r="1076" spans="1:6" x14ac:dyDescent="0.25">
      <c r="A1076">
        <v>1075</v>
      </c>
      <c r="B1076" s="1">
        <v>37236</v>
      </c>
      <c r="C1076" t="s">
        <v>8</v>
      </c>
      <c r="D1076">
        <v>40</v>
      </c>
      <c r="E1076">
        <v>10</v>
      </c>
      <c r="F1076">
        <v>3</v>
      </c>
    </row>
    <row r="1077" spans="1:6" x14ac:dyDescent="0.25">
      <c r="A1077">
        <v>1076</v>
      </c>
      <c r="B1077" s="1">
        <v>37237</v>
      </c>
      <c r="C1077" t="s">
        <v>9</v>
      </c>
      <c r="D1077">
        <v>73</v>
      </c>
      <c r="E1077">
        <v>9</v>
      </c>
      <c r="F1077">
        <v>3</v>
      </c>
    </row>
    <row r="1078" spans="1:6" x14ac:dyDescent="0.25">
      <c r="A1078">
        <v>1077</v>
      </c>
      <c r="B1078" s="1">
        <v>37238</v>
      </c>
      <c r="C1078" t="s">
        <v>11</v>
      </c>
      <c r="D1078">
        <v>34</v>
      </c>
      <c r="E1078">
        <v>8</v>
      </c>
      <c r="F1078">
        <v>4</v>
      </c>
    </row>
    <row r="1079" spans="1:6" x14ac:dyDescent="0.25">
      <c r="A1079">
        <v>1078</v>
      </c>
      <c r="B1079" s="1">
        <v>37239</v>
      </c>
      <c r="C1079" t="s">
        <v>8</v>
      </c>
      <c r="D1079">
        <v>50</v>
      </c>
      <c r="E1079">
        <v>3</v>
      </c>
      <c r="F1079">
        <v>4</v>
      </c>
    </row>
    <row r="1080" spans="1:6" x14ac:dyDescent="0.25">
      <c r="A1080">
        <v>1079</v>
      </c>
      <c r="B1080" s="1">
        <v>37240</v>
      </c>
      <c r="C1080" t="s">
        <v>9</v>
      </c>
      <c r="D1080">
        <v>49</v>
      </c>
      <c r="E1080">
        <v>6</v>
      </c>
      <c r="F1080">
        <v>3</v>
      </c>
    </row>
    <row r="1081" spans="1:6" x14ac:dyDescent="0.25">
      <c r="A1081">
        <v>1080</v>
      </c>
      <c r="B1081" s="1">
        <v>37241</v>
      </c>
      <c r="C1081" t="s">
        <v>6</v>
      </c>
      <c r="D1081">
        <v>20</v>
      </c>
      <c r="E1081">
        <v>2</v>
      </c>
      <c r="F1081">
        <v>4</v>
      </c>
    </row>
    <row r="1082" spans="1:6" x14ac:dyDescent="0.25">
      <c r="A1082">
        <v>1081</v>
      </c>
      <c r="B1082" s="1">
        <v>37242</v>
      </c>
      <c r="C1082" t="s">
        <v>11</v>
      </c>
      <c r="D1082">
        <v>65</v>
      </c>
      <c r="E1082">
        <v>5</v>
      </c>
      <c r="F1082">
        <v>3</v>
      </c>
    </row>
    <row r="1083" spans="1:6" x14ac:dyDescent="0.25">
      <c r="A1083">
        <v>1082</v>
      </c>
      <c r="B1083" s="1">
        <v>37243</v>
      </c>
      <c r="C1083" t="s">
        <v>9</v>
      </c>
      <c r="D1083">
        <v>29</v>
      </c>
      <c r="E1083">
        <v>2</v>
      </c>
      <c r="F1083">
        <v>4</v>
      </c>
    </row>
    <row r="1084" spans="1:6" x14ac:dyDescent="0.25">
      <c r="A1084">
        <v>1083</v>
      </c>
      <c r="B1084" s="1">
        <v>37244</v>
      </c>
      <c r="C1084" t="s">
        <v>5</v>
      </c>
      <c r="D1084">
        <v>20</v>
      </c>
      <c r="E1084">
        <v>7</v>
      </c>
      <c r="F1084">
        <v>3</v>
      </c>
    </row>
    <row r="1085" spans="1:6" x14ac:dyDescent="0.25">
      <c r="A1085">
        <v>1084</v>
      </c>
      <c r="B1085" s="1">
        <v>37245</v>
      </c>
      <c r="C1085" t="s">
        <v>10</v>
      </c>
      <c r="D1085">
        <v>31</v>
      </c>
      <c r="E1085">
        <v>5</v>
      </c>
      <c r="F1085">
        <v>2</v>
      </c>
    </row>
    <row r="1086" spans="1:6" x14ac:dyDescent="0.25">
      <c r="A1086">
        <v>1085</v>
      </c>
      <c r="B1086" s="1">
        <v>37246</v>
      </c>
      <c r="C1086" t="s">
        <v>12</v>
      </c>
      <c r="D1086">
        <v>77</v>
      </c>
      <c r="E1086">
        <v>10</v>
      </c>
      <c r="F1086">
        <v>2</v>
      </c>
    </row>
    <row r="1087" spans="1:6" x14ac:dyDescent="0.25">
      <c r="A1087">
        <v>1086</v>
      </c>
      <c r="B1087" s="1">
        <v>37247</v>
      </c>
      <c r="C1087" t="s">
        <v>5</v>
      </c>
      <c r="D1087">
        <v>67</v>
      </c>
      <c r="E1087">
        <v>2</v>
      </c>
      <c r="F1087">
        <v>4</v>
      </c>
    </row>
    <row r="1088" spans="1:6" x14ac:dyDescent="0.25">
      <c r="A1088">
        <v>1087</v>
      </c>
      <c r="B1088" s="1">
        <v>37248</v>
      </c>
      <c r="C1088" t="s">
        <v>6</v>
      </c>
      <c r="D1088">
        <v>70</v>
      </c>
      <c r="E1088">
        <v>8</v>
      </c>
      <c r="F1088">
        <v>2</v>
      </c>
    </row>
    <row r="1089" spans="1:6" x14ac:dyDescent="0.25">
      <c r="A1089">
        <v>1088</v>
      </c>
      <c r="B1089" s="1">
        <v>37249</v>
      </c>
      <c r="C1089" t="s">
        <v>8</v>
      </c>
      <c r="D1089">
        <v>21</v>
      </c>
      <c r="E1089">
        <v>10</v>
      </c>
      <c r="F1089">
        <v>1</v>
      </c>
    </row>
    <row r="1090" spans="1:6" x14ac:dyDescent="0.25">
      <c r="A1090">
        <v>1089</v>
      </c>
      <c r="B1090" s="1">
        <v>37250</v>
      </c>
      <c r="C1090" t="s">
        <v>8</v>
      </c>
      <c r="D1090">
        <v>26</v>
      </c>
      <c r="E1090">
        <v>3</v>
      </c>
      <c r="F1090">
        <v>2</v>
      </c>
    </row>
    <row r="1091" spans="1:6" x14ac:dyDescent="0.25">
      <c r="A1091">
        <v>1090</v>
      </c>
      <c r="B1091" s="1">
        <v>37251</v>
      </c>
      <c r="C1091" t="s">
        <v>13</v>
      </c>
      <c r="D1091">
        <v>19</v>
      </c>
      <c r="E1091">
        <v>5</v>
      </c>
      <c r="F1091">
        <v>1</v>
      </c>
    </row>
    <row r="1092" spans="1:6" x14ac:dyDescent="0.25">
      <c r="A1092">
        <v>1091</v>
      </c>
      <c r="B1092" s="1">
        <v>37252</v>
      </c>
      <c r="C1092" t="s">
        <v>7</v>
      </c>
      <c r="D1092">
        <v>80</v>
      </c>
      <c r="E1092">
        <v>1</v>
      </c>
      <c r="F1092">
        <v>3</v>
      </c>
    </row>
    <row r="1093" spans="1:6" x14ac:dyDescent="0.25">
      <c r="A1093">
        <v>1092</v>
      </c>
      <c r="B1093" s="1">
        <v>37253</v>
      </c>
      <c r="C1093" t="s">
        <v>8</v>
      </c>
      <c r="D1093">
        <v>20</v>
      </c>
      <c r="E1093">
        <v>4</v>
      </c>
      <c r="F1093">
        <v>4</v>
      </c>
    </row>
    <row r="1094" spans="1:6" x14ac:dyDescent="0.25">
      <c r="A1094">
        <v>1093</v>
      </c>
      <c r="B1094" s="1">
        <v>37254</v>
      </c>
      <c r="C1094" t="s">
        <v>9</v>
      </c>
      <c r="D1094">
        <v>41</v>
      </c>
      <c r="E1094">
        <v>7</v>
      </c>
      <c r="F1094">
        <v>1</v>
      </c>
    </row>
    <row r="1095" spans="1:6" x14ac:dyDescent="0.25">
      <c r="A1095">
        <v>1094</v>
      </c>
      <c r="B1095" s="1">
        <v>37255</v>
      </c>
      <c r="C1095" t="s">
        <v>7</v>
      </c>
      <c r="D1095">
        <v>26</v>
      </c>
      <c r="E1095">
        <v>6</v>
      </c>
      <c r="F1095">
        <v>3</v>
      </c>
    </row>
    <row r="1096" spans="1:6" x14ac:dyDescent="0.25">
      <c r="A1096">
        <v>1095</v>
      </c>
      <c r="B1096" s="1">
        <v>37256</v>
      </c>
      <c r="C1096" t="s">
        <v>10</v>
      </c>
      <c r="D1096">
        <v>36</v>
      </c>
      <c r="E1096">
        <v>4</v>
      </c>
      <c r="F1096">
        <v>1</v>
      </c>
    </row>
    <row r="1097" spans="1:6" x14ac:dyDescent="0.25">
      <c r="A1097">
        <v>1096</v>
      </c>
      <c r="B1097" s="1">
        <v>37257</v>
      </c>
      <c r="C1097" t="s">
        <v>5</v>
      </c>
      <c r="D1097">
        <v>67</v>
      </c>
      <c r="E1097">
        <v>1</v>
      </c>
      <c r="F1097">
        <v>3</v>
      </c>
    </row>
    <row r="1098" spans="1:6" x14ac:dyDescent="0.25">
      <c r="A1098">
        <v>1097</v>
      </c>
      <c r="B1098" s="1">
        <v>37258</v>
      </c>
      <c r="C1098" t="s">
        <v>13</v>
      </c>
      <c r="D1098">
        <v>55</v>
      </c>
      <c r="E1098">
        <v>7</v>
      </c>
      <c r="F1098">
        <v>1</v>
      </c>
    </row>
    <row r="1099" spans="1:6" x14ac:dyDescent="0.25">
      <c r="A1099">
        <v>1098</v>
      </c>
      <c r="B1099" s="1">
        <v>37259</v>
      </c>
      <c r="C1099" t="s">
        <v>12</v>
      </c>
      <c r="D1099">
        <v>70</v>
      </c>
      <c r="E1099">
        <v>10</v>
      </c>
      <c r="F1099">
        <v>4</v>
      </c>
    </row>
    <row r="1100" spans="1:6" x14ac:dyDescent="0.25">
      <c r="A1100">
        <v>1099</v>
      </c>
      <c r="B1100" s="1">
        <v>37260</v>
      </c>
      <c r="C1100" t="s">
        <v>10</v>
      </c>
      <c r="D1100">
        <v>29</v>
      </c>
      <c r="E1100">
        <v>2</v>
      </c>
      <c r="F1100">
        <v>4</v>
      </c>
    </row>
    <row r="1101" spans="1:6" x14ac:dyDescent="0.25">
      <c r="A1101">
        <v>1100</v>
      </c>
      <c r="B1101" s="1">
        <v>37261</v>
      </c>
      <c r="C1101" t="s">
        <v>12</v>
      </c>
      <c r="D1101">
        <v>77</v>
      </c>
      <c r="E1101">
        <v>8</v>
      </c>
      <c r="F1101">
        <v>1</v>
      </c>
    </row>
    <row r="1102" spans="1:6" x14ac:dyDescent="0.25">
      <c r="A1102">
        <v>1101</v>
      </c>
      <c r="B1102" s="1">
        <v>37262</v>
      </c>
      <c r="C1102" t="s">
        <v>5</v>
      </c>
      <c r="D1102">
        <v>66</v>
      </c>
      <c r="E1102">
        <v>1</v>
      </c>
      <c r="F1102">
        <v>1</v>
      </c>
    </row>
    <row r="1103" spans="1:6" x14ac:dyDescent="0.25">
      <c r="A1103">
        <v>1102</v>
      </c>
      <c r="B1103" s="1">
        <v>37263</v>
      </c>
      <c r="C1103" t="s">
        <v>10</v>
      </c>
      <c r="D1103">
        <v>19</v>
      </c>
      <c r="E1103">
        <v>6</v>
      </c>
      <c r="F1103">
        <v>1</v>
      </c>
    </row>
    <row r="1104" spans="1:6" x14ac:dyDescent="0.25">
      <c r="A1104">
        <v>1103</v>
      </c>
      <c r="B1104" s="1">
        <v>37264</v>
      </c>
      <c r="C1104" t="s">
        <v>11</v>
      </c>
      <c r="D1104">
        <v>70</v>
      </c>
      <c r="E1104">
        <v>2</v>
      </c>
      <c r="F1104">
        <v>3</v>
      </c>
    </row>
    <row r="1105" spans="1:6" x14ac:dyDescent="0.25">
      <c r="A1105">
        <v>1104</v>
      </c>
      <c r="B1105" s="1">
        <v>37265</v>
      </c>
      <c r="C1105" t="s">
        <v>10</v>
      </c>
      <c r="D1105">
        <v>65</v>
      </c>
      <c r="E1105">
        <v>8</v>
      </c>
      <c r="F1105">
        <v>2</v>
      </c>
    </row>
    <row r="1106" spans="1:6" x14ac:dyDescent="0.25">
      <c r="A1106">
        <v>1105</v>
      </c>
      <c r="B1106" s="1">
        <v>37266</v>
      </c>
      <c r="C1106" t="s">
        <v>12</v>
      </c>
      <c r="D1106">
        <v>62</v>
      </c>
      <c r="E1106">
        <v>6</v>
      </c>
      <c r="F1106">
        <v>1</v>
      </c>
    </row>
    <row r="1107" spans="1:6" x14ac:dyDescent="0.25">
      <c r="A1107">
        <v>1106</v>
      </c>
      <c r="B1107" s="1">
        <v>37267</v>
      </c>
      <c r="C1107" t="s">
        <v>8</v>
      </c>
      <c r="D1107">
        <v>40</v>
      </c>
      <c r="E1107">
        <v>4</v>
      </c>
      <c r="F1107">
        <v>1</v>
      </c>
    </row>
    <row r="1108" spans="1:6" x14ac:dyDescent="0.25">
      <c r="A1108">
        <v>1107</v>
      </c>
      <c r="B1108" s="1">
        <v>37268</v>
      </c>
      <c r="C1108" t="s">
        <v>6</v>
      </c>
      <c r="D1108">
        <v>70</v>
      </c>
      <c r="E1108">
        <v>4</v>
      </c>
      <c r="F1108">
        <v>3</v>
      </c>
    </row>
    <row r="1109" spans="1:6" x14ac:dyDescent="0.25">
      <c r="A1109">
        <v>1108</v>
      </c>
      <c r="B1109" s="1">
        <v>37269</v>
      </c>
      <c r="C1109" t="s">
        <v>6</v>
      </c>
      <c r="D1109">
        <v>76</v>
      </c>
      <c r="E1109">
        <v>9</v>
      </c>
      <c r="F1109">
        <v>2</v>
      </c>
    </row>
    <row r="1110" spans="1:6" x14ac:dyDescent="0.25">
      <c r="A1110">
        <v>1109</v>
      </c>
      <c r="B1110" s="1">
        <v>37270</v>
      </c>
      <c r="C1110" t="s">
        <v>13</v>
      </c>
      <c r="D1110">
        <v>49</v>
      </c>
      <c r="E1110">
        <v>4</v>
      </c>
      <c r="F1110">
        <v>2</v>
      </c>
    </row>
    <row r="1111" spans="1:6" x14ac:dyDescent="0.25">
      <c r="A1111">
        <v>1110</v>
      </c>
      <c r="B1111" s="1">
        <v>37271</v>
      </c>
      <c r="C1111" t="s">
        <v>9</v>
      </c>
      <c r="D1111">
        <v>19</v>
      </c>
      <c r="E1111">
        <v>10</v>
      </c>
      <c r="F1111">
        <v>1</v>
      </c>
    </row>
    <row r="1112" spans="1:6" x14ac:dyDescent="0.25">
      <c r="A1112">
        <v>1111</v>
      </c>
      <c r="B1112" s="1">
        <v>37272</v>
      </c>
      <c r="C1112" t="s">
        <v>10</v>
      </c>
      <c r="D1112">
        <v>60</v>
      </c>
      <c r="E1112">
        <v>2</v>
      </c>
      <c r="F1112">
        <v>1</v>
      </c>
    </row>
    <row r="1113" spans="1:6" x14ac:dyDescent="0.25">
      <c r="A1113">
        <v>1112</v>
      </c>
      <c r="B1113" s="1">
        <v>37273</v>
      </c>
      <c r="C1113" t="s">
        <v>12</v>
      </c>
      <c r="D1113">
        <v>25</v>
      </c>
      <c r="E1113">
        <v>8</v>
      </c>
      <c r="F1113">
        <v>1</v>
      </c>
    </row>
    <row r="1114" spans="1:6" x14ac:dyDescent="0.25">
      <c r="A1114">
        <v>1113</v>
      </c>
      <c r="B1114" s="1">
        <v>37274</v>
      </c>
      <c r="C1114" t="s">
        <v>7</v>
      </c>
      <c r="D1114">
        <v>60</v>
      </c>
      <c r="E1114">
        <v>6</v>
      </c>
      <c r="F1114">
        <v>4</v>
      </c>
    </row>
    <row r="1115" spans="1:6" x14ac:dyDescent="0.25">
      <c r="A1115">
        <v>1114</v>
      </c>
      <c r="B1115" s="1">
        <v>37275</v>
      </c>
      <c r="C1115" t="s">
        <v>12</v>
      </c>
      <c r="D1115">
        <v>79</v>
      </c>
      <c r="E1115">
        <v>8</v>
      </c>
      <c r="F1115">
        <v>4</v>
      </c>
    </row>
    <row r="1116" spans="1:6" x14ac:dyDescent="0.25">
      <c r="A1116">
        <v>1115</v>
      </c>
      <c r="B1116" s="1">
        <v>37276</v>
      </c>
      <c r="C1116" t="s">
        <v>10</v>
      </c>
      <c r="D1116">
        <v>39</v>
      </c>
      <c r="E1116">
        <v>7</v>
      </c>
      <c r="F1116">
        <v>1</v>
      </c>
    </row>
    <row r="1117" spans="1:6" x14ac:dyDescent="0.25">
      <c r="A1117">
        <v>1116</v>
      </c>
      <c r="B1117" s="1">
        <v>37277</v>
      </c>
      <c r="C1117" t="s">
        <v>11</v>
      </c>
      <c r="D1117">
        <v>54</v>
      </c>
      <c r="E1117">
        <v>9</v>
      </c>
      <c r="F1117">
        <v>1</v>
      </c>
    </row>
    <row r="1118" spans="1:6" x14ac:dyDescent="0.25">
      <c r="A1118">
        <v>1117</v>
      </c>
      <c r="B1118" s="1">
        <v>37278</v>
      </c>
      <c r="C1118" t="s">
        <v>13</v>
      </c>
      <c r="D1118">
        <v>77</v>
      </c>
      <c r="E1118">
        <v>4</v>
      </c>
      <c r="F1118">
        <v>1</v>
      </c>
    </row>
    <row r="1119" spans="1:6" x14ac:dyDescent="0.25">
      <c r="A1119">
        <v>1118</v>
      </c>
      <c r="B1119" s="1">
        <v>37279</v>
      </c>
      <c r="C1119" t="s">
        <v>13</v>
      </c>
      <c r="D1119">
        <v>67</v>
      </c>
      <c r="E1119">
        <v>9</v>
      </c>
      <c r="F1119">
        <v>3</v>
      </c>
    </row>
    <row r="1120" spans="1:6" x14ac:dyDescent="0.25">
      <c r="A1120">
        <v>1119</v>
      </c>
      <c r="B1120" s="1">
        <v>37280</v>
      </c>
      <c r="C1120" t="s">
        <v>8</v>
      </c>
      <c r="D1120">
        <v>67</v>
      </c>
      <c r="E1120">
        <v>1</v>
      </c>
      <c r="F1120">
        <v>2</v>
      </c>
    </row>
    <row r="1121" spans="1:6" x14ac:dyDescent="0.25">
      <c r="A1121">
        <v>1120</v>
      </c>
      <c r="B1121" s="1">
        <v>37281</v>
      </c>
      <c r="C1121" t="s">
        <v>9</v>
      </c>
      <c r="D1121">
        <v>53</v>
      </c>
      <c r="E1121">
        <v>3</v>
      </c>
      <c r="F1121">
        <v>1</v>
      </c>
    </row>
    <row r="1122" spans="1:6" x14ac:dyDescent="0.25">
      <c r="A1122">
        <v>1121</v>
      </c>
      <c r="B1122" s="1">
        <v>37282</v>
      </c>
      <c r="C1122" t="s">
        <v>8</v>
      </c>
      <c r="D1122">
        <v>51</v>
      </c>
      <c r="E1122">
        <v>6</v>
      </c>
      <c r="F1122">
        <v>3</v>
      </c>
    </row>
    <row r="1123" spans="1:6" x14ac:dyDescent="0.25">
      <c r="A1123">
        <v>1122</v>
      </c>
      <c r="B1123" s="1">
        <v>37283</v>
      </c>
      <c r="C1123" t="s">
        <v>10</v>
      </c>
      <c r="D1123">
        <v>30</v>
      </c>
      <c r="E1123">
        <v>9</v>
      </c>
      <c r="F1123">
        <v>4</v>
      </c>
    </row>
    <row r="1124" spans="1:6" x14ac:dyDescent="0.25">
      <c r="A1124">
        <v>1123</v>
      </c>
      <c r="B1124" s="1">
        <v>37284</v>
      </c>
      <c r="C1124" t="s">
        <v>8</v>
      </c>
      <c r="D1124">
        <v>78</v>
      </c>
      <c r="E1124">
        <v>7</v>
      </c>
      <c r="F1124">
        <v>4</v>
      </c>
    </row>
    <row r="1125" spans="1:6" x14ac:dyDescent="0.25">
      <c r="A1125">
        <v>1124</v>
      </c>
      <c r="B1125" s="1">
        <v>37285</v>
      </c>
      <c r="C1125" t="s">
        <v>12</v>
      </c>
      <c r="D1125">
        <v>35</v>
      </c>
      <c r="E1125">
        <v>7</v>
      </c>
      <c r="F1125">
        <v>1</v>
      </c>
    </row>
    <row r="1126" spans="1:6" x14ac:dyDescent="0.25">
      <c r="A1126">
        <v>1125</v>
      </c>
      <c r="B1126" s="1">
        <v>37286</v>
      </c>
      <c r="C1126" t="s">
        <v>13</v>
      </c>
      <c r="D1126">
        <v>15</v>
      </c>
      <c r="E1126">
        <v>6</v>
      </c>
      <c r="F1126">
        <v>4</v>
      </c>
    </row>
    <row r="1127" spans="1:6" x14ac:dyDescent="0.25">
      <c r="A1127">
        <v>1126</v>
      </c>
      <c r="B1127" s="1">
        <v>37287</v>
      </c>
      <c r="C1127" t="s">
        <v>6</v>
      </c>
      <c r="D1127">
        <v>80</v>
      </c>
      <c r="E1127">
        <v>10</v>
      </c>
      <c r="F1127">
        <v>2</v>
      </c>
    </row>
    <row r="1128" spans="1:6" x14ac:dyDescent="0.25">
      <c r="A1128">
        <v>1127</v>
      </c>
      <c r="B1128" s="1">
        <v>37288</v>
      </c>
      <c r="C1128" t="s">
        <v>6</v>
      </c>
      <c r="D1128">
        <v>16</v>
      </c>
      <c r="E1128">
        <v>9</v>
      </c>
      <c r="F1128">
        <v>1</v>
      </c>
    </row>
    <row r="1129" spans="1:6" x14ac:dyDescent="0.25">
      <c r="A1129">
        <v>1128</v>
      </c>
      <c r="B1129" s="1">
        <v>37289</v>
      </c>
      <c r="C1129" t="s">
        <v>11</v>
      </c>
      <c r="D1129">
        <v>57</v>
      </c>
      <c r="E1129">
        <v>4</v>
      </c>
      <c r="F1129">
        <v>4</v>
      </c>
    </row>
    <row r="1130" spans="1:6" x14ac:dyDescent="0.25">
      <c r="A1130">
        <v>1129</v>
      </c>
      <c r="B1130" s="1">
        <v>37290</v>
      </c>
      <c r="C1130" t="s">
        <v>10</v>
      </c>
      <c r="D1130">
        <v>41</v>
      </c>
      <c r="E1130">
        <v>10</v>
      </c>
      <c r="F1130">
        <v>3</v>
      </c>
    </row>
    <row r="1131" spans="1:6" x14ac:dyDescent="0.25">
      <c r="A1131">
        <v>1130</v>
      </c>
      <c r="B1131" s="1">
        <v>37291</v>
      </c>
      <c r="C1131" t="s">
        <v>13</v>
      </c>
      <c r="D1131">
        <v>39</v>
      </c>
      <c r="E1131">
        <v>9</v>
      </c>
      <c r="F1131">
        <v>1</v>
      </c>
    </row>
    <row r="1132" spans="1:6" x14ac:dyDescent="0.25">
      <c r="A1132">
        <v>1131</v>
      </c>
      <c r="B1132" s="1">
        <v>37292</v>
      </c>
      <c r="C1132" t="s">
        <v>6</v>
      </c>
      <c r="D1132">
        <v>65</v>
      </c>
      <c r="E1132">
        <v>2</v>
      </c>
      <c r="F1132">
        <v>2</v>
      </c>
    </row>
    <row r="1133" spans="1:6" x14ac:dyDescent="0.25">
      <c r="A1133">
        <v>1132</v>
      </c>
      <c r="B1133" s="1">
        <v>37293</v>
      </c>
      <c r="C1133" t="s">
        <v>7</v>
      </c>
      <c r="D1133">
        <v>52</v>
      </c>
      <c r="E1133">
        <v>8</v>
      </c>
      <c r="F1133">
        <v>4</v>
      </c>
    </row>
    <row r="1134" spans="1:6" x14ac:dyDescent="0.25">
      <c r="A1134">
        <v>1133</v>
      </c>
      <c r="B1134" s="1">
        <v>37294</v>
      </c>
      <c r="C1134" t="s">
        <v>11</v>
      </c>
      <c r="D1134">
        <v>21</v>
      </c>
      <c r="E1134">
        <v>5</v>
      </c>
      <c r="F1134">
        <v>4</v>
      </c>
    </row>
    <row r="1135" spans="1:6" x14ac:dyDescent="0.25">
      <c r="A1135">
        <v>1134</v>
      </c>
      <c r="B1135" s="1">
        <v>37295</v>
      </c>
      <c r="C1135" t="s">
        <v>12</v>
      </c>
      <c r="D1135">
        <v>70</v>
      </c>
      <c r="E1135">
        <v>1</v>
      </c>
      <c r="F1135">
        <v>1</v>
      </c>
    </row>
    <row r="1136" spans="1:6" x14ac:dyDescent="0.25">
      <c r="A1136">
        <v>1135</v>
      </c>
      <c r="B1136" s="1">
        <v>37296</v>
      </c>
      <c r="C1136" t="s">
        <v>9</v>
      </c>
      <c r="D1136">
        <v>24</v>
      </c>
      <c r="E1136">
        <v>7</v>
      </c>
      <c r="F1136">
        <v>1</v>
      </c>
    </row>
    <row r="1137" spans="1:6" x14ac:dyDescent="0.25">
      <c r="A1137">
        <v>1136</v>
      </c>
      <c r="B1137" s="1">
        <v>37297</v>
      </c>
      <c r="C1137" t="s">
        <v>13</v>
      </c>
      <c r="D1137">
        <v>30</v>
      </c>
      <c r="E1137">
        <v>5</v>
      </c>
      <c r="F1137">
        <v>4</v>
      </c>
    </row>
    <row r="1138" spans="1:6" x14ac:dyDescent="0.25">
      <c r="A1138">
        <v>1137</v>
      </c>
      <c r="B1138" s="1">
        <v>37298</v>
      </c>
      <c r="C1138" t="s">
        <v>10</v>
      </c>
      <c r="D1138">
        <v>56</v>
      </c>
      <c r="E1138">
        <v>5</v>
      </c>
      <c r="F1138">
        <v>1</v>
      </c>
    </row>
    <row r="1139" spans="1:6" x14ac:dyDescent="0.25">
      <c r="A1139">
        <v>1138</v>
      </c>
      <c r="B1139" s="1">
        <v>37299</v>
      </c>
      <c r="C1139" t="s">
        <v>8</v>
      </c>
      <c r="D1139">
        <v>58</v>
      </c>
      <c r="E1139">
        <v>10</v>
      </c>
      <c r="F1139">
        <v>1</v>
      </c>
    </row>
    <row r="1140" spans="1:6" x14ac:dyDescent="0.25">
      <c r="A1140">
        <v>1139</v>
      </c>
      <c r="B1140" s="1">
        <v>37300</v>
      </c>
      <c r="C1140" t="s">
        <v>6</v>
      </c>
      <c r="D1140">
        <v>47</v>
      </c>
      <c r="E1140">
        <v>1</v>
      </c>
      <c r="F1140">
        <v>2</v>
      </c>
    </row>
    <row r="1141" spans="1:6" x14ac:dyDescent="0.25">
      <c r="A1141">
        <v>1140</v>
      </c>
      <c r="B1141" s="1">
        <v>37301</v>
      </c>
      <c r="C1141" t="s">
        <v>9</v>
      </c>
      <c r="D1141">
        <v>16</v>
      </c>
      <c r="E1141">
        <v>9</v>
      </c>
      <c r="F1141">
        <v>2</v>
      </c>
    </row>
    <row r="1142" spans="1:6" x14ac:dyDescent="0.25">
      <c r="A1142">
        <v>1141</v>
      </c>
      <c r="B1142" s="1">
        <v>37302</v>
      </c>
      <c r="C1142" t="s">
        <v>12</v>
      </c>
      <c r="D1142">
        <v>44</v>
      </c>
      <c r="E1142">
        <v>1</v>
      </c>
      <c r="F1142">
        <v>1</v>
      </c>
    </row>
    <row r="1143" spans="1:6" x14ac:dyDescent="0.25">
      <c r="A1143">
        <v>1142</v>
      </c>
      <c r="B1143" s="1">
        <v>37303</v>
      </c>
      <c r="C1143" t="s">
        <v>8</v>
      </c>
      <c r="D1143">
        <v>55</v>
      </c>
      <c r="E1143">
        <v>3</v>
      </c>
      <c r="F1143">
        <v>2</v>
      </c>
    </row>
    <row r="1144" spans="1:6" x14ac:dyDescent="0.25">
      <c r="A1144">
        <v>1143</v>
      </c>
      <c r="B1144" s="1">
        <v>37304</v>
      </c>
      <c r="C1144" t="s">
        <v>12</v>
      </c>
      <c r="D1144">
        <v>34</v>
      </c>
      <c r="E1144">
        <v>4</v>
      </c>
      <c r="F1144">
        <v>4</v>
      </c>
    </row>
    <row r="1145" spans="1:6" x14ac:dyDescent="0.25">
      <c r="A1145">
        <v>1144</v>
      </c>
      <c r="B1145" s="1">
        <v>37305</v>
      </c>
      <c r="C1145" t="s">
        <v>5</v>
      </c>
      <c r="D1145">
        <v>38</v>
      </c>
      <c r="E1145">
        <v>8</v>
      </c>
      <c r="F1145">
        <v>2</v>
      </c>
    </row>
    <row r="1146" spans="1:6" x14ac:dyDescent="0.25">
      <c r="A1146">
        <v>1145</v>
      </c>
      <c r="B1146" s="1">
        <v>37306</v>
      </c>
      <c r="C1146" t="s">
        <v>6</v>
      </c>
      <c r="D1146">
        <v>22</v>
      </c>
      <c r="E1146">
        <v>4</v>
      </c>
      <c r="F1146">
        <v>3</v>
      </c>
    </row>
    <row r="1147" spans="1:6" x14ac:dyDescent="0.25">
      <c r="A1147">
        <v>1146</v>
      </c>
      <c r="B1147" s="1">
        <v>37307</v>
      </c>
      <c r="C1147" t="s">
        <v>9</v>
      </c>
      <c r="D1147">
        <v>30</v>
      </c>
      <c r="E1147">
        <v>7</v>
      </c>
      <c r="F1147">
        <v>3</v>
      </c>
    </row>
    <row r="1148" spans="1:6" x14ac:dyDescent="0.25">
      <c r="A1148">
        <v>1147</v>
      </c>
      <c r="B1148" s="1">
        <v>37308</v>
      </c>
      <c r="C1148" t="s">
        <v>11</v>
      </c>
      <c r="D1148">
        <v>71</v>
      </c>
      <c r="E1148">
        <v>4</v>
      </c>
      <c r="F1148">
        <v>1</v>
      </c>
    </row>
    <row r="1149" spans="1:6" x14ac:dyDescent="0.25">
      <c r="A1149">
        <v>1148</v>
      </c>
      <c r="B1149" s="1">
        <v>37309</v>
      </c>
      <c r="C1149" t="s">
        <v>5</v>
      </c>
      <c r="D1149">
        <v>49</v>
      </c>
      <c r="E1149">
        <v>6</v>
      </c>
      <c r="F1149">
        <v>3</v>
      </c>
    </row>
    <row r="1150" spans="1:6" x14ac:dyDescent="0.25">
      <c r="A1150">
        <v>1149</v>
      </c>
      <c r="B1150" s="1">
        <v>37310</v>
      </c>
      <c r="C1150" t="s">
        <v>13</v>
      </c>
      <c r="D1150">
        <v>25</v>
      </c>
      <c r="E1150">
        <v>9</v>
      </c>
      <c r="F1150">
        <v>2</v>
      </c>
    </row>
    <row r="1151" spans="1:6" x14ac:dyDescent="0.25">
      <c r="A1151">
        <v>1150</v>
      </c>
      <c r="B1151" s="1">
        <v>37311</v>
      </c>
      <c r="C1151" t="s">
        <v>8</v>
      </c>
      <c r="D1151">
        <v>20</v>
      </c>
      <c r="E1151">
        <v>10</v>
      </c>
      <c r="F1151">
        <v>3</v>
      </c>
    </row>
    <row r="1152" spans="1:6" x14ac:dyDescent="0.25">
      <c r="A1152">
        <v>1151</v>
      </c>
      <c r="B1152" s="1">
        <v>37312</v>
      </c>
      <c r="C1152" t="s">
        <v>9</v>
      </c>
      <c r="D1152">
        <v>72</v>
      </c>
      <c r="E1152">
        <v>2</v>
      </c>
      <c r="F1152">
        <v>4</v>
      </c>
    </row>
    <row r="1153" spans="1:6" x14ac:dyDescent="0.25">
      <c r="A1153">
        <v>1152</v>
      </c>
      <c r="B1153" s="1">
        <v>37313</v>
      </c>
      <c r="C1153" t="s">
        <v>12</v>
      </c>
      <c r="D1153">
        <v>52</v>
      </c>
      <c r="E1153">
        <v>8</v>
      </c>
      <c r="F1153">
        <v>4</v>
      </c>
    </row>
    <row r="1154" spans="1:6" x14ac:dyDescent="0.25">
      <c r="A1154">
        <v>1153</v>
      </c>
      <c r="B1154" s="1">
        <v>37314</v>
      </c>
      <c r="C1154" t="s">
        <v>6</v>
      </c>
      <c r="D1154">
        <v>28</v>
      </c>
      <c r="E1154">
        <v>4</v>
      </c>
      <c r="F1154">
        <v>4</v>
      </c>
    </row>
    <row r="1155" spans="1:6" x14ac:dyDescent="0.25">
      <c r="A1155">
        <v>1154</v>
      </c>
      <c r="B1155" s="1">
        <v>37315</v>
      </c>
      <c r="C1155" t="s">
        <v>5</v>
      </c>
      <c r="D1155">
        <v>17</v>
      </c>
      <c r="E1155">
        <v>8</v>
      </c>
      <c r="F1155">
        <v>4</v>
      </c>
    </row>
    <row r="1156" spans="1:6" x14ac:dyDescent="0.25">
      <c r="A1156">
        <v>1155</v>
      </c>
      <c r="B1156" s="1">
        <v>37316</v>
      </c>
      <c r="C1156" t="s">
        <v>5</v>
      </c>
      <c r="D1156">
        <v>24</v>
      </c>
      <c r="E1156">
        <v>4</v>
      </c>
      <c r="F1156">
        <v>4</v>
      </c>
    </row>
    <row r="1157" spans="1:6" x14ac:dyDescent="0.25">
      <c r="A1157">
        <v>1156</v>
      </c>
      <c r="B1157" s="1">
        <v>37317</v>
      </c>
      <c r="C1157" t="s">
        <v>10</v>
      </c>
      <c r="D1157">
        <v>20</v>
      </c>
      <c r="E1157">
        <v>1</v>
      </c>
      <c r="F1157">
        <v>4</v>
      </c>
    </row>
    <row r="1158" spans="1:6" x14ac:dyDescent="0.25">
      <c r="A1158">
        <v>1157</v>
      </c>
      <c r="B1158" s="1">
        <v>37318</v>
      </c>
      <c r="C1158" t="s">
        <v>8</v>
      </c>
      <c r="D1158">
        <v>29</v>
      </c>
      <c r="E1158">
        <v>2</v>
      </c>
      <c r="F1158">
        <v>1</v>
      </c>
    </row>
    <row r="1159" spans="1:6" x14ac:dyDescent="0.25">
      <c r="A1159">
        <v>1158</v>
      </c>
      <c r="B1159" s="1">
        <v>37319</v>
      </c>
      <c r="C1159" t="s">
        <v>5</v>
      </c>
      <c r="D1159">
        <v>25</v>
      </c>
      <c r="E1159">
        <v>7</v>
      </c>
      <c r="F1159">
        <v>2</v>
      </c>
    </row>
    <row r="1160" spans="1:6" x14ac:dyDescent="0.25">
      <c r="A1160">
        <v>1159</v>
      </c>
      <c r="B1160" s="1">
        <v>37320</v>
      </c>
      <c r="C1160" t="s">
        <v>7</v>
      </c>
      <c r="D1160">
        <v>25</v>
      </c>
      <c r="E1160">
        <v>3</v>
      </c>
      <c r="F1160">
        <v>1</v>
      </c>
    </row>
    <row r="1161" spans="1:6" x14ac:dyDescent="0.25">
      <c r="A1161">
        <v>1160</v>
      </c>
      <c r="B1161" s="1">
        <v>37321</v>
      </c>
      <c r="C1161" t="s">
        <v>9</v>
      </c>
      <c r="D1161">
        <v>27</v>
      </c>
      <c r="E1161">
        <v>8</v>
      </c>
      <c r="F1161">
        <v>2</v>
      </c>
    </row>
    <row r="1162" spans="1:6" x14ac:dyDescent="0.25">
      <c r="A1162">
        <v>1161</v>
      </c>
      <c r="B1162" s="1">
        <v>37322</v>
      </c>
      <c r="C1162" t="s">
        <v>9</v>
      </c>
      <c r="D1162">
        <v>16</v>
      </c>
      <c r="E1162">
        <v>6</v>
      </c>
      <c r="F1162">
        <v>4</v>
      </c>
    </row>
    <row r="1163" spans="1:6" x14ac:dyDescent="0.25">
      <c r="A1163">
        <v>1162</v>
      </c>
      <c r="B1163" s="1">
        <v>37323</v>
      </c>
      <c r="C1163" t="s">
        <v>6</v>
      </c>
      <c r="D1163">
        <v>36</v>
      </c>
      <c r="E1163">
        <v>8</v>
      </c>
      <c r="F1163">
        <v>3</v>
      </c>
    </row>
    <row r="1164" spans="1:6" x14ac:dyDescent="0.25">
      <c r="A1164">
        <v>1163</v>
      </c>
      <c r="B1164" s="1">
        <v>37324</v>
      </c>
      <c r="C1164" t="s">
        <v>11</v>
      </c>
      <c r="D1164">
        <v>59</v>
      </c>
      <c r="E1164">
        <v>3</v>
      </c>
      <c r="F1164">
        <v>3</v>
      </c>
    </row>
    <row r="1165" spans="1:6" x14ac:dyDescent="0.25">
      <c r="A1165">
        <v>1164</v>
      </c>
      <c r="B1165" s="1">
        <v>37325</v>
      </c>
      <c r="C1165" t="s">
        <v>10</v>
      </c>
      <c r="D1165">
        <v>25</v>
      </c>
      <c r="E1165">
        <v>4</v>
      </c>
      <c r="F1165">
        <v>1</v>
      </c>
    </row>
    <row r="1166" spans="1:6" x14ac:dyDescent="0.25">
      <c r="A1166">
        <v>1165</v>
      </c>
      <c r="B1166" s="1">
        <v>37326</v>
      </c>
      <c r="C1166" t="s">
        <v>7</v>
      </c>
      <c r="D1166">
        <v>66</v>
      </c>
      <c r="E1166">
        <v>1</v>
      </c>
      <c r="F1166">
        <v>1</v>
      </c>
    </row>
    <row r="1167" spans="1:6" x14ac:dyDescent="0.25">
      <c r="A1167">
        <v>1166</v>
      </c>
      <c r="B1167" s="1">
        <v>37327</v>
      </c>
      <c r="C1167" t="s">
        <v>5</v>
      </c>
      <c r="D1167">
        <v>78</v>
      </c>
      <c r="E1167">
        <v>8</v>
      </c>
      <c r="F1167">
        <v>2</v>
      </c>
    </row>
    <row r="1168" spans="1:6" x14ac:dyDescent="0.25">
      <c r="A1168">
        <v>1167</v>
      </c>
      <c r="B1168" s="1">
        <v>37328</v>
      </c>
      <c r="C1168" t="s">
        <v>11</v>
      </c>
      <c r="D1168">
        <v>79</v>
      </c>
      <c r="E1168">
        <v>5</v>
      </c>
      <c r="F1168">
        <v>3</v>
      </c>
    </row>
    <row r="1169" spans="1:6" x14ac:dyDescent="0.25">
      <c r="A1169">
        <v>1168</v>
      </c>
      <c r="B1169" s="1">
        <v>37329</v>
      </c>
      <c r="C1169" t="s">
        <v>8</v>
      </c>
      <c r="D1169">
        <v>69</v>
      </c>
      <c r="E1169">
        <v>1</v>
      </c>
      <c r="F1169">
        <v>3</v>
      </c>
    </row>
    <row r="1170" spans="1:6" x14ac:dyDescent="0.25">
      <c r="A1170">
        <v>1169</v>
      </c>
      <c r="B1170" s="1">
        <v>37330</v>
      </c>
      <c r="C1170" t="s">
        <v>13</v>
      </c>
      <c r="D1170">
        <v>46</v>
      </c>
      <c r="E1170">
        <v>1</v>
      </c>
      <c r="F1170">
        <v>3</v>
      </c>
    </row>
    <row r="1171" spans="1:6" x14ac:dyDescent="0.25">
      <c r="A1171">
        <v>1170</v>
      </c>
      <c r="B1171" s="1">
        <v>37331</v>
      </c>
      <c r="C1171" t="s">
        <v>12</v>
      </c>
      <c r="D1171">
        <v>46</v>
      </c>
      <c r="E1171">
        <v>4</v>
      </c>
      <c r="F1171">
        <v>3</v>
      </c>
    </row>
    <row r="1172" spans="1:6" x14ac:dyDescent="0.25">
      <c r="A1172">
        <v>1171</v>
      </c>
      <c r="B1172" s="1">
        <v>37332</v>
      </c>
      <c r="C1172" t="s">
        <v>13</v>
      </c>
      <c r="D1172">
        <v>36</v>
      </c>
      <c r="E1172">
        <v>7</v>
      </c>
      <c r="F1172">
        <v>4</v>
      </c>
    </row>
    <row r="1173" spans="1:6" x14ac:dyDescent="0.25">
      <c r="A1173">
        <v>1172</v>
      </c>
      <c r="B1173" s="1">
        <v>37333</v>
      </c>
      <c r="C1173" t="s">
        <v>6</v>
      </c>
      <c r="D1173">
        <v>72</v>
      </c>
      <c r="E1173">
        <v>7</v>
      </c>
      <c r="F1173">
        <v>4</v>
      </c>
    </row>
    <row r="1174" spans="1:6" x14ac:dyDescent="0.25">
      <c r="A1174">
        <v>1173</v>
      </c>
      <c r="B1174" s="1">
        <v>37334</v>
      </c>
      <c r="C1174" t="s">
        <v>13</v>
      </c>
      <c r="D1174">
        <v>59</v>
      </c>
      <c r="E1174">
        <v>10</v>
      </c>
      <c r="F1174">
        <v>3</v>
      </c>
    </row>
    <row r="1175" spans="1:6" x14ac:dyDescent="0.25">
      <c r="A1175">
        <v>1174</v>
      </c>
      <c r="B1175" s="1">
        <v>37335</v>
      </c>
      <c r="C1175" t="s">
        <v>11</v>
      </c>
      <c r="D1175">
        <v>73</v>
      </c>
      <c r="E1175">
        <v>3</v>
      </c>
      <c r="F1175">
        <v>1</v>
      </c>
    </row>
    <row r="1176" spans="1:6" x14ac:dyDescent="0.25">
      <c r="A1176">
        <v>1175</v>
      </c>
      <c r="B1176" s="1">
        <v>37336</v>
      </c>
      <c r="C1176" t="s">
        <v>5</v>
      </c>
      <c r="D1176">
        <v>56</v>
      </c>
      <c r="E1176">
        <v>5</v>
      </c>
      <c r="F1176">
        <v>1</v>
      </c>
    </row>
    <row r="1177" spans="1:6" x14ac:dyDescent="0.25">
      <c r="A1177">
        <v>1176</v>
      </c>
      <c r="B1177" s="1">
        <v>37337</v>
      </c>
      <c r="C1177" t="s">
        <v>5</v>
      </c>
      <c r="D1177">
        <v>59</v>
      </c>
      <c r="E1177">
        <v>8</v>
      </c>
      <c r="F1177">
        <v>4</v>
      </c>
    </row>
    <row r="1178" spans="1:6" x14ac:dyDescent="0.25">
      <c r="A1178">
        <v>1177</v>
      </c>
      <c r="B1178" s="1">
        <v>37338</v>
      </c>
      <c r="C1178" t="s">
        <v>5</v>
      </c>
      <c r="D1178">
        <v>54</v>
      </c>
      <c r="E1178">
        <v>5</v>
      </c>
      <c r="F1178">
        <v>2</v>
      </c>
    </row>
    <row r="1179" spans="1:6" x14ac:dyDescent="0.25">
      <c r="A1179">
        <v>1178</v>
      </c>
      <c r="B1179" s="1">
        <v>37339</v>
      </c>
      <c r="C1179" t="s">
        <v>13</v>
      </c>
      <c r="D1179">
        <v>55</v>
      </c>
      <c r="E1179">
        <v>5</v>
      </c>
      <c r="F1179">
        <v>2</v>
      </c>
    </row>
    <row r="1180" spans="1:6" x14ac:dyDescent="0.25">
      <c r="A1180">
        <v>1179</v>
      </c>
      <c r="B1180" s="1">
        <v>37340</v>
      </c>
      <c r="C1180" t="s">
        <v>12</v>
      </c>
      <c r="D1180">
        <v>16</v>
      </c>
      <c r="E1180">
        <v>9</v>
      </c>
      <c r="F1180">
        <v>4</v>
      </c>
    </row>
    <row r="1181" spans="1:6" x14ac:dyDescent="0.25">
      <c r="A1181">
        <v>1180</v>
      </c>
      <c r="B1181" s="1">
        <v>37341</v>
      </c>
      <c r="C1181" t="s">
        <v>12</v>
      </c>
      <c r="D1181">
        <v>56</v>
      </c>
      <c r="E1181">
        <v>4</v>
      </c>
      <c r="F1181">
        <v>4</v>
      </c>
    </row>
    <row r="1182" spans="1:6" x14ac:dyDescent="0.25">
      <c r="A1182">
        <v>1181</v>
      </c>
      <c r="B1182" s="1">
        <v>37342</v>
      </c>
      <c r="C1182" t="s">
        <v>8</v>
      </c>
      <c r="D1182">
        <v>40</v>
      </c>
      <c r="E1182">
        <v>2</v>
      </c>
      <c r="F1182">
        <v>1</v>
      </c>
    </row>
    <row r="1183" spans="1:6" x14ac:dyDescent="0.25">
      <c r="A1183">
        <v>1182</v>
      </c>
      <c r="B1183" s="1">
        <v>37343</v>
      </c>
      <c r="C1183" t="s">
        <v>10</v>
      </c>
      <c r="D1183">
        <v>35</v>
      </c>
      <c r="E1183">
        <v>1</v>
      </c>
      <c r="F1183">
        <v>4</v>
      </c>
    </row>
    <row r="1184" spans="1:6" x14ac:dyDescent="0.25">
      <c r="A1184">
        <v>1183</v>
      </c>
      <c r="B1184" s="1">
        <v>37344</v>
      </c>
      <c r="C1184" t="s">
        <v>8</v>
      </c>
      <c r="D1184">
        <v>25</v>
      </c>
      <c r="E1184">
        <v>10</v>
      </c>
      <c r="F1184">
        <v>4</v>
      </c>
    </row>
    <row r="1185" spans="1:6" x14ac:dyDescent="0.25">
      <c r="A1185">
        <v>1184</v>
      </c>
      <c r="B1185" s="1">
        <v>37345</v>
      </c>
      <c r="C1185" t="s">
        <v>12</v>
      </c>
      <c r="D1185">
        <v>36</v>
      </c>
      <c r="E1185">
        <v>10</v>
      </c>
      <c r="F1185">
        <v>1</v>
      </c>
    </row>
    <row r="1186" spans="1:6" x14ac:dyDescent="0.25">
      <c r="A1186">
        <v>1185</v>
      </c>
      <c r="B1186" s="1">
        <v>37346</v>
      </c>
      <c r="C1186" t="s">
        <v>12</v>
      </c>
      <c r="D1186">
        <v>67</v>
      </c>
      <c r="E1186">
        <v>5</v>
      </c>
      <c r="F1186">
        <v>4</v>
      </c>
    </row>
    <row r="1187" spans="1:6" x14ac:dyDescent="0.25">
      <c r="A1187">
        <v>1186</v>
      </c>
      <c r="B1187" s="1">
        <v>37347</v>
      </c>
      <c r="C1187" t="s">
        <v>8</v>
      </c>
      <c r="D1187">
        <v>48</v>
      </c>
      <c r="E1187">
        <v>6</v>
      </c>
      <c r="F1187">
        <v>2</v>
      </c>
    </row>
    <row r="1188" spans="1:6" x14ac:dyDescent="0.25">
      <c r="A1188">
        <v>1187</v>
      </c>
      <c r="B1188" s="1">
        <v>37348</v>
      </c>
      <c r="C1188" t="s">
        <v>12</v>
      </c>
      <c r="D1188">
        <v>40</v>
      </c>
      <c r="E1188">
        <v>9</v>
      </c>
      <c r="F1188">
        <v>2</v>
      </c>
    </row>
    <row r="1189" spans="1:6" x14ac:dyDescent="0.25">
      <c r="A1189">
        <v>1188</v>
      </c>
      <c r="B1189" s="1">
        <v>37349</v>
      </c>
      <c r="C1189" t="s">
        <v>5</v>
      </c>
      <c r="D1189">
        <v>53</v>
      </c>
      <c r="E1189">
        <v>1</v>
      </c>
      <c r="F1189">
        <v>1</v>
      </c>
    </row>
    <row r="1190" spans="1:6" x14ac:dyDescent="0.25">
      <c r="A1190">
        <v>1189</v>
      </c>
      <c r="B1190" s="1">
        <v>37350</v>
      </c>
      <c r="C1190" t="s">
        <v>5</v>
      </c>
      <c r="D1190">
        <v>32</v>
      </c>
      <c r="E1190">
        <v>1</v>
      </c>
      <c r="F1190">
        <v>1</v>
      </c>
    </row>
    <row r="1191" spans="1:6" x14ac:dyDescent="0.25">
      <c r="A1191">
        <v>1190</v>
      </c>
      <c r="B1191" s="1">
        <v>37351</v>
      </c>
      <c r="C1191" t="s">
        <v>6</v>
      </c>
      <c r="D1191">
        <v>69</v>
      </c>
      <c r="E1191">
        <v>10</v>
      </c>
      <c r="F1191">
        <v>3</v>
      </c>
    </row>
    <row r="1192" spans="1:6" x14ac:dyDescent="0.25">
      <c r="A1192">
        <v>1191</v>
      </c>
      <c r="B1192" s="1">
        <v>37352</v>
      </c>
      <c r="C1192" t="s">
        <v>8</v>
      </c>
      <c r="D1192">
        <v>56</v>
      </c>
      <c r="E1192">
        <v>10</v>
      </c>
      <c r="F1192">
        <v>4</v>
      </c>
    </row>
    <row r="1193" spans="1:6" x14ac:dyDescent="0.25">
      <c r="A1193">
        <v>1192</v>
      </c>
      <c r="B1193" s="1">
        <v>37353</v>
      </c>
      <c r="C1193" t="s">
        <v>11</v>
      </c>
      <c r="D1193">
        <v>33</v>
      </c>
      <c r="E1193">
        <v>2</v>
      </c>
      <c r="F1193">
        <v>3</v>
      </c>
    </row>
    <row r="1194" spans="1:6" x14ac:dyDescent="0.25">
      <c r="A1194">
        <v>1193</v>
      </c>
      <c r="B1194" s="1">
        <v>37354</v>
      </c>
      <c r="C1194" t="s">
        <v>8</v>
      </c>
      <c r="D1194">
        <v>52</v>
      </c>
      <c r="E1194">
        <v>3</v>
      </c>
      <c r="F1194">
        <v>2</v>
      </c>
    </row>
    <row r="1195" spans="1:6" x14ac:dyDescent="0.25">
      <c r="A1195">
        <v>1194</v>
      </c>
      <c r="B1195" s="1">
        <v>37355</v>
      </c>
      <c r="C1195" t="s">
        <v>6</v>
      </c>
      <c r="D1195">
        <v>48</v>
      </c>
      <c r="E1195">
        <v>8</v>
      </c>
      <c r="F1195">
        <v>4</v>
      </c>
    </row>
    <row r="1196" spans="1:6" x14ac:dyDescent="0.25">
      <c r="A1196">
        <v>1195</v>
      </c>
      <c r="B1196" s="1">
        <v>37356</v>
      </c>
      <c r="C1196" t="s">
        <v>7</v>
      </c>
      <c r="D1196">
        <v>61</v>
      </c>
      <c r="E1196">
        <v>3</v>
      </c>
      <c r="F1196">
        <v>1</v>
      </c>
    </row>
    <row r="1197" spans="1:6" x14ac:dyDescent="0.25">
      <c r="A1197">
        <v>1196</v>
      </c>
      <c r="B1197" s="1">
        <v>37357</v>
      </c>
      <c r="C1197" t="s">
        <v>13</v>
      </c>
      <c r="D1197">
        <v>33</v>
      </c>
      <c r="E1197">
        <v>1</v>
      </c>
      <c r="F1197">
        <v>4</v>
      </c>
    </row>
    <row r="1198" spans="1:6" x14ac:dyDescent="0.25">
      <c r="A1198">
        <v>1197</v>
      </c>
      <c r="B1198" s="1">
        <v>37358</v>
      </c>
      <c r="C1198" t="s">
        <v>8</v>
      </c>
      <c r="D1198">
        <v>74</v>
      </c>
      <c r="E1198">
        <v>3</v>
      </c>
      <c r="F1198">
        <v>4</v>
      </c>
    </row>
    <row r="1199" spans="1:6" x14ac:dyDescent="0.25">
      <c r="A1199">
        <v>1198</v>
      </c>
      <c r="B1199" s="1">
        <v>37359</v>
      </c>
      <c r="C1199" t="s">
        <v>7</v>
      </c>
      <c r="D1199">
        <v>22</v>
      </c>
      <c r="E1199">
        <v>8</v>
      </c>
      <c r="F1199">
        <v>4</v>
      </c>
    </row>
    <row r="1200" spans="1:6" x14ac:dyDescent="0.25">
      <c r="A1200">
        <v>1199</v>
      </c>
      <c r="B1200" s="1">
        <v>37360</v>
      </c>
      <c r="C1200" t="s">
        <v>10</v>
      </c>
      <c r="D1200">
        <v>44</v>
      </c>
      <c r="E1200">
        <v>1</v>
      </c>
      <c r="F1200">
        <v>2</v>
      </c>
    </row>
    <row r="1201" spans="1:6" x14ac:dyDescent="0.25">
      <c r="A1201">
        <v>1200</v>
      </c>
      <c r="B1201" s="1">
        <v>37361</v>
      </c>
      <c r="C1201" t="s">
        <v>9</v>
      </c>
      <c r="D1201">
        <v>19</v>
      </c>
      <c r="E1201">
        <v>7</v>
      </c>
      <c r="F1201">
        <v>3</v>
      </c>
    </row>
    <row r="1202" spans="1:6" x14ac:dyDescent="0.25">
      <c r="A1202">
        <v>1201</v>
      </c>
      <c r="B1202" s="1">
        <v>37362</v>
      </c>
      <c r="C1202" t="s">
        <v>12</v>
      </c>
      <c r="D1202">
        <v>57</v>
      </c>
      <c r="E1202">
        <v>8</v>
      </c>
      <c r="F1202">
        <v>2</v>
      </c>
    </row>
    <row r="1203" spans="1:6" x14ac:dyDescent="0.25">
      <c r="A1203">
        <v>1202</v>
      </c>
      <c r="B1203" s="1">
        <v>37363</v>
      </c>
      <c r="C1203" t="s">
        <v>8</v>
      </c>
      <c r="D1203">
        <v>20</v>
      </c>
      <c r="E1203">
        <v>3</v>
      </c>
      <c r="F1203">
        <v>3</v>
      </c>
    </row>
    <row r="1204" spans="1:6" x14ac:dyDescent="0.25">
      <c r="A1204">
        <v>1203</v>
      </c>
      <c r="B1204" s="1">
        <v>37364</v>
      </c>
      <c r="C1204" t="s">
        <v>12</v>
      </c>
      <c r="D1204">
        <v>70</v>
      </c>
      <c r="E1204">
        <v>8</v>
      </c>
      <c r="F1204">
        <v>1</v>
      </c>
    </row>
    <row r="1205" spans="1:6" x14ac:dyDescent="0.25">
      <c r="A1205">
        <v>1204</v>
      </c>
      <c r="B1205" s="1">
        <v>37365</v>
      </c>
      <c r="C1205" t="s">
        <v>12</v>
      </c>
      <c r="D1205">
        <v>16</v>
      </c>
      <c r="E1205">
        <v>9</v>
      </c>
      <c r="F1205">
        <v>1</v>
      </c>
    </row>
    <row r="1206" spans="1:6" x14ac:dyDescent="0.25">
      <c r="A1206">
        <v>1205</v>
      </c>
      <c r="B1206" s="1">
        <v>37366</v>
      </c>
      <c r="C1206" t="s">
        <v>6</v>
      </c>
      <c r="D1206">
        <v>77</v>
      </c>
      <c r="E1206">
        <v>7</v>
      </c>
      <c r="F1206">
        <v>3</v>
      </c>
    </row>
    <row r="1207" spans="1:6" x14ac:dyDescent="0.25">
      <c r="A1207">
        <v>1206</v>
      </c>
      <c r="B1207" s="1">
        <v>37367</v>
      </c>
      <c r="C1207" t="s">
        <v>8</v>
      </c>
      <c r="D1207">
        <v>54</v>
      </c>
      <c r="E1207">
        <v>3</v>
      </c>
      <c r="F1207">
        <v>2</v>
      </c>
    </row>
    <row r="1208" spans="1:6" x14ac:dyDescent="0.25">
      <c r="A1208">
        <v>1207</v>
      </c>
      <c r="B1208" s="1">
        <v>37368</v>
      </c>
      <c r="C1208" t="s">
        <v>12</v>
      </c>
      <c r="D1208">
        <v>80</v>
      </c>
      <c r="E1208">
        <v>4</v>
      </c>
      <c r="F1208">
        <v>3</v>
      </c>
    </row>
    <row r="1209" spans="1:6" x14ac:dyDescent="0.25">
      <c r="A1209">
        <v>1208</v>
      </c>
      <c r="B1209" s="1">
        <v>37369</v>
      </c>
      <c r="C1209" t="s">
        <v>9</v>
      </c>
      <c r="D1209">
        <v>21</v>
      </c>
      <c r="E1209">
        <v>3</v>
      </c>
      <c r="F1209">
        <v>1</v>
      </c>
    </row>
    <row r="1210" spans="1:6" x14ac:dyDescent="0.25">
      <c r="A1210">
        <v>1209</v>
      </c>
      <c r="B1210" s="1">
        <v>37370</v>
      </c>
      <c r="C1210" t="s">
        <v>13</v>
      </c>
      <c r="D1210">
        <v>25</v>
      </c>
      <c r="E1210">
        <v>8</v>
      </c>
      <c r="F1210">
        <v>2</v>
      </c>
    </row>
    <row r="1211" spans="1:6" x14ac:dyDescent="0.25">
      <c r="A1211">
        <v>1210</v>
      </c>
      <c r="B1211" s="1">
        <v>37371</v>
      </c>
      <c r="C1211" t="s">
        <v>9</v>
      </c>
      <c r="D1211">
        <v>68</v>
      </c>
      <c r="E1211">
        <v>2</v>
      </c>
      <c r="F1211">
        <v>3</v>
      </c>
    </row>
    <row r="1212" spans="1:6" x14ac:dyDescent="0.25">
      <c r="A1212">
        <v>1211</v>
      </c>
      <c r="B1212" s="1">
        <v>37372</v>
      </c>
      <c r="C1212" t="s">
        <v>10</v>
      </c>
      <c r="D1212">
        <v>53</v>
      </c>
      <c r="E1212">
        <v>7</v>
      </c>
      <c r="F1212">
        <v>2</v>
      </c>
    </row>
    <row r="1213" spans="1:6" x14ac:dyDescent="0.25">
      <c r="A1213">
        <v>1212</v>
      </c>
      <c r="B1213" s="1">
        <v>37373</v>
      </c>
      <c r="C1213" t="s">
        <v>12</v>
      </c>
      <c r="D1213">
        <v>72</v>
      </c>
      <c r="E1213">
        <v>9</v>
      </c>
      <c r="F1213">
        <v>1</v>
      </c>
    </row>
    <row r="1214" spans="1:6" x14ac:dyDescent="0.25">
      <c r="A1214">
        <v>1213</v>
      </c>
      <c r="B1214" s="1">
        <v>37374</v>
      </c>
      <c r="C1214" t="s">
        <v>5</v>
      </c>
      <c r="D1214">
        <v>79</v>
      </c>
      <c r="E1214">
        <v>8</v>
      </c>
      <c r="F1214">
        <v>4</v>
      </c>
    </row>
    <row r="1215" spans="1:6" x14ac:dyDescent="0.25">
      <c r="A1215">
        <v>1214</v>
      </c>
      <c r="B1215" s="1">
        <v>37375</v>
      </c>
      <c r="C1215" t="s">
        <v>12</v>
      </c>
      <c r="D1215">
        <v>70</v>
      </c>
      <c r="E1215">
        <v>9</v>
      </c>
      <c r="F1215">
        <v>4</v>
      </c>
    </row>
    <row r="1216" spans="1:6" x14ac:dyDescent="0.25">
      <c r="A1216">
        <v>1215</v>
      </c>
      <c r="B1216" s="1">
        <v>37376</v>
      </c>
      <c r="C1216" t="s">
        <v>5</v>
      </c>
      <c r="D1216">
        <v>66</v>
      </c>
      <c r="E1216">
        <v>2</v>
      </c>
      <c r="F1216">
        <v>1</v>
      </c>
    </row>
    <row r="1217" spans="1:6" x14ac:dyDescent="0.25">
      <c r="A1217">
        <v>1216</v>
      </c>
      <c r="B1217" s="1">
        <v>37377</v>
      </c>
      <c r="C1217" t="s">
        <v>12</v>
      </c>
      <c r="D1217">
        <v>51</v>
      </c>
      <c r="E1217">
        <v>9</v>
      </c>
      <c r="F1217">
        <v>4</v>
      </c>
    </row>
    <row r="1218" spans="1:6" x14ac:dyDescent="0.25">
      <c r="A1218">
        <v>1217</v>
      </c>
      <c r="B1218" s="1">
        <v>37378</v>
      </c>
      <c r="C1218" t="s">
        <v>7</v>
      </c>
      <c r="D1218">
        <v>63</v>
      </c>
      <c r="E1218">
        <v>2</v>
      </c>
      <c r="F1218">
        <v>1</v>
      </c>
    </row>
    <row r="1219" spans="1:6" x14ac:dyDescent="0.25">
      <c r="A1219">
        <v>1218</v>
      </c>
      <c r="B1219" s="1">
        <v>37379</v>
      </c>
      <c r="C1219" t="s">
        <v>11</v>
      </c>
      <c r="D1219">
        <v>15</v>
      </c>
      <c r="E1219">
        <v>9</v>
      </c>
      <c r="F1219">
        <v>3</v>
      </c>
    </row>
    <row r="1220" spans="1:6" x14ac:dyDescent="0.25">
      <c r="A1220">
        <v>1219</v>
      </c>
      <c r="B1220" s="1">
        <v>37380</v>
      </c>
      <c r="C1220" t="s">
        <v>10</v>
      </c>
      <c r="D1220">
        <v>22</v>
      </c>
      <c r="E1220">
        <v>10</v>
      </c>
      <c r="F1220">
        <v>1</v>
      </c>
    </row>
    <row r="1221" spans="1:6" x14ac:dyDescent="0.25">
      <c r="A1221">
        <v>1220</v>
      </c>
      <c r="B1221" s="1">
        <v>37381</v>
      </c>
      <c r="C1221" t="s">
        <v>8</v>
      </c>
      <c r="D1221">
        <v>19</v>
      </c>
      <c r="E1221">
        <v>1</v>
      </c>
      <c r="F1221">
        <v>3</v>
      </c>
    </row>
    <row r="1222" spans="1:6" x14ac:dyDescent="0.25">
      <c r="A1222">
        <v>1221</v>
      </c>
      <c r="B1222" s="1">
        <v>37382</v>
      </c>
      <c r="C1222" t="s">
        <v>13</v>
      </c>
      <c r="D1222">
        <v>27</v>
      </c>
      <c r="E1222">
        <v>10</v>
      </c>
      <c r="F1222">
        <v>3</v>
      </c>
    </row>
    <row r="1223" spans="1:6" x14ac:dyDescent="0.25">
      <c r="A1223">
        <v>1222</v>
      </c>
      <c r="B1223" s="1">
        <v>37383</v>
      </c>
      <c r="C1223" t="s">
        <v>13</v>
      </c>
      <c r="D1223">
        <v>69</v>
      </c>
      <c r="E1223">
        <v>6</v>
      </c>
      <c r="F1223">
        <v>2</v>
      </c>
    </row>
    <row r="1224" spans="1:6" x14ac:dyDescent="0.25">
      <c r="A1224">
        <v>1223</v>
      </c>
      <c r="B1224" s="1">
        <v>37384</v>
      </c>
      <c r="C1224" t="s">
        <v>11</v>
      </c>
      <c r="D1224">
        <v>27</v>
      </c>
      <c r="E1224">
        <v>7</v>
      </c>
      <c r="F1224">
        <v>3</v>
      </c>
    </row>
    <row r="1225" spans="1:6" x14ac:dyDescent="0.25">
      <c r="A1225">
        <v>1224</v>
      </c>
      <c r="B1225" s="1">
        <v>37385</v>
      </c>
      <c r="C1225" t="s">
        <v>7</v>
      </c>
      <c r="D1225">
        <v>75</v>
      </c>
      <c r="E1225">
        <v>7</v>
      </c>
      <c r="F1225">
        <v>2</v>
      </c>
    </row>
    <row r="1226" spans="1:6" x14ac:dyDescent="0.25">
      <c r="A1226">
        <v>1225</v>
      </c>
      <c r="B1226" s="1">
        <v>37386</v>
      </c>
      <c r="C1226" t="s">
        <v>8</v>
      </c>
      <c r="D1226">
        <v>21</v>
      </c>
      <c r="E1226">
        <v>2</v>
      </c>
      <c r="F1226">
        <v>1</v>
      </c>
    </row>
    <row r="1227" spans="1:6" x14ac:dyDescent="0.25">
      <c r="A1227">
        <v>1226</v>
      </c>
      <c r="B1227" s="1">
        <v>37387</v>
      </c>
      <c r="C1227" t="s">
        <v>9</v>
      </c>
      <c r="D1227">
        <v>27</v>
      </c>
      <c r="E1227">
        <v>10</v>
      </c>
      <c r="F1227">
        <v>2</v>
      </c>
    </row>
    <row r="1228" spans="1:6" x14ac:dyDescent="0.25">
      <c r="A1228">
        <v>1227</v>
      </c>
      <c r="B1228" s="1">
        <v>37388</v>
      </c>
      <c r="C1228" t="s">
        <v>13</v>
      </c>
      <c r="D1228">
        <v>22</v>
      </c>
      <c r="E1228">
        <v>4</v>
      </c>
      <c r="F1228">
        <v>1</v>
      </c>
    </row>
    <row r="1229" spans="1:6" x14ac:dyDescent="0.25">
      <c r="A1229">
        <v>1228</v>
      </c>
      <c r="B1229" s="1">
        <v>37389</v>
      </c>
      <c r="C1229" t="s">
        <v>9</v>
      </c>
      <c r="D1229">
        <v>73</v>
      </c>
      <c r="E1229">
        <v>1</v>
      </c>
      <c r="F1229">
        <v>1</v>
      </c>
    </row>
    <row r="1230" spans="1:6" x14ac:dyDescent="0.25">
      <c r="A1230">
        <v>1229</v>
      </c>
      <c r="B1230" s="1">
        <v>37390</v>
      </c>
      <c r="C1230" t="s">
        <v>11</v>
      </c>
      <c r="D1230">
        <v>36</v>
      </c>
      <c r="E1230">
        <v>1</v>
      </c>
      <c r="F1230">
        <v>4</v>
      </c>
    </row>
    <row r="1231" spans="1:6" x14ac:dyDescent="0.25">
      <c r="A1231">
        <v>1230</v>
      </c>
      <c r="B1231" s="1">
        <v>37391</v>
      </c>
      <c r="C1231" t="s">
        <v>8</v>
      </c>
      <c r="D1231">
        <v>37</v>
      </c>
      <c r="E1231">
        <v>6</v>
      </c>
      <c r="F1231">
        <v>3</v>
      </c>
    </row>
    <row r="1232" spans="1:6" x14ac:dyDescent="0.25">
      <c r="A1232">
        <v>1231</v>
      </c>
      <c r="B1232" s="1">
        <v>37392</v>
      </c>
      <c r="C1232" t="s">
        <v>11</v>
      </c>
      <c r="D1232">
        <v>68</v>
      </c>
      <c r="E1232">
        <v>10</v>
      </c>
      <c r="F1232">
        <v>3</v>
      </c>
    </row>
    <row r="1233" spans="1:6" x14ac:dyDescent="0.25">
      <c r="A1233">
        <v>1232</v>
      </c>
      <c r="B1233" s="1">
        <v>37393</v>
      </c>
      <c r="C1233" t="s">
        <v>11</v>
      </c>
      <c r="D1233">
        <v>19</v>
      </c>
      <c r="E1233">
        <v>10</v>
      </c>
      <c r="F1233">
        <v>3</v>
      </c>
    </row>
    <row r="1234" spans="1:6" x14ac:dyDescent="0.25">
      <c r="A1234">
        <v>1233</v>
      </c>
      <c r="B1234" s="1">
        <v>37394</v>
      </c>
      <c r="C1234" t="s">
        <v>5</v>
      </c>
      <c r="D1234">
        <v>76</v>
      </c>
      <c r="E1234">
        <v>7</v>
      </c>
      <c r="F1234">
        <v>2</v>
      </c>
    </row>
    <row r="1235" spans="1:6" x14ac:dyDescent="0.25">
      <c r="A1235">
        <v>1234</v>
      </c>
      <c r="B1235" s="1">
        <v>37395</v>
      </c>
      <c r="C1235" t="s">
        <v>11</v>
      </c>
      <c r="D1235">
        <v>64</v>
      </c>
      <c r="E1235">
        <v>4</v>
      </c>
      <c r="F1235">
        <v>1</v>
      </c>
    </row>
    <row r="1236" spans="1:6" x14ac:dyDescent="0.25">
      <c r="A1236">
        <v>1235</v>
      </c>
      <c r="B1236" s="1">
        <v>37396</v>
      </c>
      <c r="C1236" t="s">
        <v>5</v>
      </c>
      <c r="D1236">
        <v>63</v>
      </c>
      <c r="E1236">
        <v>9</v>
      </c>
      <c r="F1236">
        <v>3</v>
      </c>
    </row>
    <row r="1237" spans="1:6" x14ac:dyDescent="0.25">
      <c r="A1237">
        <v>1236</v>
      </c>
      <c r="B1237" s="1">
        <v>37397</v>
      </c>
      <c r="C1237" t="s">
        <v>8</v>
      </c>
      <c r="D1237">
        <v>35</v>
      </c>
      <c r="E1237">
        <v>3</v>
      </c>
      <c r="F1237">
        <v>1</v>
      </c>
    </row>
    <row r="1238" spans="1:6" x14ac:dyDescent="0.25">
      <c r="A1238">
        <v>1237</v>
      </c>
      <c r="B1238" s="1">
        <v>37398</v>
      </c>
      <c r="C1238" t="s">
        <v>13</v>
      </c>
      <c r="D1238">
        <v>26</v>
      </c>
      <c r="E1238">
        <v>1</v>
      </c>
      <c r="F1238">
        <v>1</v>
      </c>
    </row>
    <row r="1239" spans="1:6" x14ac:dyDescent="0.25">
      <c r="A1239">
        <v>1238</v>
      </c>
      <c r="B1239" s="1">
        <v>37399</v>
      </c>
      <c r="C1239" t="s">
        <v>13</v>
      </c>
      <c r="D1239">
        <v>73</v>
      </c>
      <c r="E1239">
        <v>5</v>
      </c>
      <c r="F1239">
        <v>2</v>
      </c>
    </row>
    <row r="1240" spans="1:6" x14ac:dyDescent="0.25">
      <c r="A1240">
        <v>1239</v>
      </c>
      <c r="B1240" s="1">
        <v>37400</v>
      </c>
      <c r="C1240" t="s">
        <v>6</v>
      </c>
      <c r="D1240">
        <v>21</v>
      </c>
      <c r="E1240">
        <v>3</v>
      </c>
      <c r="F1240">
        <v>3</v>
      </c>
    </row>
    <row r="1241" spans="1:6" x14ac:dyDescent="0.25">
      <c r="A1241">
        <v>1240</v>
      </c>
      <c r="B1241" s="1">
        <v>37401</v>
      </c>
      <c r="C1241" t="s">
        <v>11</v>
      </c>
      <c r="D1241">
        <v>50</v>
      </c>
      <c r="E1241">
        <v>5</v>
      </c>
      <c r="F1241">
        <v>4</v>
      </c>
    </row>
    <row r="1242" spans="1:6" x14ac:dyDescent="0.25">
      <c r="A1242">
        <v>1241</v>
      </c>
      <c r="B1242" s="1">
        <v>37402</v>
      </c>
      <c r="C1242" t="s">
        <v>10</v>
      </c>
      <c r="D1242">
        <v>20</v>
      </c>
      <c r="E1242">
        <v>1</v>
      </c>
      <c r="F1242">
        <v>3</v>
      </c>
    </row>
    <row r="1243" spans="1:6" x14ac:dyDescent="0.25">
      <c r="A1243">
        <v>1242</v>
      </c>
      <c r="B1243" s="1">
        <v>37403</v>
      </c>
      <c r="C1243" t="s">
        <v>6</v>
      </c>
      <c r="D1243">
        <v>75</v>
      </c>
      <c r="E1243">
        <v>3</v>
      </c>
      <c r="F1243">
        <v>3</v>
      </c>
    </row>
    <row r="1244" spans="1:6" x14ac:dyDescent="0.25">
      <c r="A1244">
        <v>1243</v>
      </c>
      <c r="B1244" s="1">
        <v>37404</v>
      </c>
      <c r="C1244" t="s">
        <v>8</v>
      </c>
      <c r="D1244">
        <v>64</v>
      </c>
      <c r="E1244">
        <v>6</v>
      </c>
      <c r="F1244">
        <v>4</v>
      </c>
    </row>
    <row r="1245" spans="1:6" x14ac:dyDescent="0.25">
      <c r="A1245">
        <v>1244</v>
      </c>
      <c r="B1245" s="1">
        <v>37405</v>
      </c>
      <c r="C1245" t="s">
        <v>8</v>
      </c>
      <c r="D1245">
        <v>79</v>
      </c>
      <c r="E1245">
        <v>10</v>
      </c>
      <c r="F1245">
        <v>3</v>
      </c>
    </row>
    <row r="1246" spans="1:6" x14ac:dyDescent="0.25">
      <c r="A1246">
        <v>1245</v>
      </c>
      <c r="B1246" s="1">
        <v>37406</v>
      </c>
      <c r="C1246" t="s">
        <v>6</v>
      </c>
      <c r="D1246">
        <v>28</v>
      </c>
      <c r="E1246">
        <v>10</v>
      </c>
      <c r="F1246">
        <v>4</v>
      </c>
    </row>
    <row r="1247" spans="1:6" x14ac:dyDescent="0.25">
      <c r="A1247">
        <v>1246</v>
      </c>
      <c r="B1247" s="1">
        <v>37407</v>
      </c>
      <c r="C1247" t="s">
        <v>8</v>
      </c>
      <c r="D1247">
        <v>49</v>
      </c>
      <c r="E1247">
        <v>2</v>
      </c>
      <c r="F1247">
        <v>2</v>
      </c>
    </row>
    <row r="1248" spans="1:6" x14ac:dyDescent="0.25">
      <c r="A1248">
        <v>1247</v>
      </c>
      <c r="B1248" s="1">
        <v>37408</v>
      </c>
      <c r="C1248" t="s">
        <v>11</v>
      </c>
      <c r="D1248">
        <v>43</v>
      </c>
      <c r="E1248">
        <v>4</v>
      </c>
      <c r="F1248">
        <v>3</v>
      </c>
    </row>
    <row r="1249" spans="1:6" x14ac:dyDescent="0.25">
      <c r="A1249">
        <v>1248</v>
      </c>
      <c r="B1249" s="1">
        <v>37409</v>
      </c>
      <c r="C1249" t="s">
        <v>5</v>
      </c>
      <c r="D1249">
        <v>26</v>
      </c>
      <c r="E1249">
        <v>3</v>
      </c>
      <c r="F1249">
        <v>1</v>
      </c>
    </row>
    <row r="1250" spans="1:6" x14ac:dyDescent="0.25">
      <c r="A1250">
        <v>1249</v>
      </c>
      <c r="B1250" s="1">
        <v>37410</v>
      </c>
      <c r="C1250" t="s">
        <v>13</v>
      </c>
      <c r="D1250">
        <v>58</v>
      </c>
      <c r="E1250">
        <v>7</v>
      </c>
      <c r="F1250">
        <v>3</v>
      </c>
    </row>
    <row r="1251" spans="1:6" x14ac:dyDescent="0.25">
      <c r="A1251">
        <v>1250</v>
      </c>
      <c r="B1251" s="1">
        <v>37411</v>
      </c>
      <c r="C1251" t="s">
        <v>6</v>
      </c>
      <c r="D1251">
        <v>46</v>
      </c>
      <c r="E1251">
        <v>5</v>
      </c>
      <c r="F1251">
        <v>4</v>
      </c>
    </row>
    <row r="1252" spans="1:6" x14ac:dyDescent="0.25">
      <c r="A1252">
        <v>1251</v>
      </c>
      <c r="B1252" s="1">
        <v>37412</v>
      </c>
      <c r="C1252" t="s">
        <v>12</v>
      </c>
      <c r="D1252">
        <v>42</v>
      </c>
      <c r="E1252">
        <v>4</v>
      </c>
      <c r="F1252">
        <v>1</v>
      </c>
    </row>
    <row r="1253" spans="1:6" x14ac:dyDescent="0.25">
      <c r="A1253">
        <v>1252</v>
      </c>
      <c r="B1253" s="1">
        <v>37413</v>
      </c>
      <c r="C1253" t="s">
        <v>9</v>
      </c>
      <c r="D1253">
        <v>74</v>
      </c>
      <c r="E1253">
        <v>6</v>
      </c>
      <c r="F1253">
        <v>4</v>
      </c>
    </row>
    <row r="1254" spans="1:6" x14ac:dyDescent="0.25">
      <c r="A1254">
        <v>1253</v>
      </c>
      <c r="B1254" s="1">
        <v>37414</v>
      </c>
      <c r="C1254" t="s">
        <v>12</v>
      </c>
      <c r="D1254">
        <v>16</v>
      </c>
      <c r="E1254">
        <v>4</v>
      </c>
      <c r="F1254">
        <v>3</v>
      </c>
    </row>
    <row r="1255" spans="1:6" x14ac:dyDescent="0.25">
      <c r="A1255">
        <v>1254</v>
      </c>
      <c r="B1255" s="1">
        <v>37415</v>
      </c>
      <c r="C1255" t="s">
        <v>13</v>
      </c>
      <c r="D1255">
        <v>43</v>
      </c>
      <c r="E1255">
        <v>3</v>
      </c>
      <c r="F1255">
        <v>4</v>
      </c>
    </row>
    <row r="1256" spans="1:6" x14ac:dyDescent="0.25">
      <c r="A1256">
        <v>1255</v>
      </c>
      <c r="B1256" s="1">
        <v>37416</v>
      </c>
      <c r="C1256" t="s">
        <v>12</v>
      </c>
      <c r="D1256">
        <v>73</v>
      </c>
      <c r="E1256">
        <v>2</v>
      </c>
      <c r="F1256">
        <v>4</v>
      </c>
    </row>
    <row r="1257" spans="1:6" x14ac:dyDescent="0.25">
      <c r="A1257">
        <v>1256</v>
      </c>
      <c r="B1257" s="1">
        <v>37417</v>
      </c>
      <c r="C1257" t="s">
        <v>8</v>
      </c>
      <c r="D1257">
        <v>60</v>
      </c>
      <c r="E1257">
        <v>3</v>
      </c>
      <c r="F1257">
        <v>3</v>
      </c>
    </row>
    <row r="1258" spans="1:6" x14ac:dyDescent="0.25">
      <c r="A1258">
        <v>1257</v>
      </c>
      <c r="B1258" s="1">
        <v>37418</v>
      </c>
      <c r="C1258" t="s">
        <v>7</v>
      </c>
      <c r="D1258">
        <v>30</v>
      </c>
      <c r="E1258">
        <v>1</v>
      </c>
      <c r="F1258">
        <v>4</v>
      </c>
    </row>
    <row r="1259" spans="1:6" x14ac:dyDescent="0.25">
      <c r="A1259">
        <v>1258</v>
      </c>
      <c r="B1259" s="1">
        <v>37419</v>
      </c>
      <c r="C1259" t="s">
        <v>13</v>
      </c>
      <c r="D1259">
        <v>52</v>
      </c>
      <c r="E1259">
        <v>8</v>
      </c>
      <c r="F1259">
        <v>4</v>
      </c>
    </row>
    <row r="1260" spans="1:6" x14ac:dyDescent="0.25">
      <c r="A1260">
        <v>1259</v>
      </c>
      <c r="B1260" s="1">
        <v>37420</v>
      </c>
      <c r="C1260" t="s">
        <v>11</v>
      </c>
      <c r="D1260">
        <v>75</v>
      </c>
      <c r="E1260">
        <v>10</v>
      </c>
      <c r="F1260">
        <v>2</v>
      </c>
    </row>
    <row r="1261" spans="1:6" x14ac:dyDescent="0.25">
      <c r="A1261">
        <v>1260</v>
      </c>
      <c r="B1261" s="1">
        <v>37421</v>
      </c>
      <c r="C1261" t="s">
        <v>6</v>
      </c>
      <c r="D1261">
        <v>79</v>
      </c>
      <c r="E1261">
        <v>6</v>
      </c>
      <c r="F1261">
        <v>1</v>
      </c>
    </row>
    <row r="1262" spans="1:6" x14ac:dyDescent="0.25">
      <c r="A1262">
        <v>1261</v>
      </c>
      <c r="B1262" s="1">
        <v>37422</v>
      </c>
      <c r="C1262" t="s">
        <v>12</v>
      </c>
      <c r="D1262">
        <v>53</v>
      </c>
      <c r="E1262">
        <v>10</v>
      </c>
      <c r="F1262">
        <v>2</v>
      </c>
    </row>
    <row r="1263" spans="1:6" x14ac:dyDescent="0.25">
      <c r="A1263">
        <v>1262</v>
      </c>
      <c r="B1263" s="1">
        <v>37423</v>
      </c>
      <c r="C1263" t="s">
        <v>5</v>
      </c>
      <c r="D1263">
        <v>76</v>
      </c>
      <c r="E1263">
        <v>1</v>
      </c>
      <c r="F1263">
        <v>4</v>
      </c>
    </row>
    <row r="1264" spans="1:6" x14ac:dyDescent="0.25">
      <c r="A1264">
        <v>1263</v>
      </c>
      <c r="B1264" s="1">
        <v>37424</v>
      </c>
      <c r="C1264" t="s">
        <v>8</v>
      </c>
      <c r="D1264">
        <v>74</v>
      </c>
      <c r="E1264">
        <v>3</v>
      </c>
      <c r="F1264">
        <v>2</v>
      </c>
    </row>
    <row r="1265" spans="1:6" x14ac:dyDescent="0.25">
      <c r="A1265">
        <v>1264</v>
      </c>
      <c r="B1265" s="1">
        <v>37425</v>
      </c>
      <c r="C1265" t="s">
        <v>7</v>
      </c>
      <c r="D1265">
        <v>68</v>
      </c>
      <c r="E1265">
        <v>5</v>
      </c>
      <c r="F1265">
        <v>2</v>
      </c>
    </row>
    <row r="1266" spans="1:6" x14ac:dyDescent="0.25">
      <c r="A1266">
        <v>1265</v>
      </c>
      <c r="B1266" s="1">
        <v>37426</v>
      </c>
      <c r="C1266" t="s">
        <v>9</v>
      </c>
      <c r="D1266">
        <v>79</v>
      </c>
      <c r="E1266">
        <v>1</v>
      </c>
      <c r="F1266">
        <v>4</v>
      </c>
    </row>
    <row r="1267" spans="1:6" x14ac:dyDescent="0.25">
      <c r="A1267">
        <v>1266</v>
      </c>
      <c r="B1267" s="1">
        <v>37427</v>
      </c>
      <c r="C1267" t="s">
        <v>12</v>
      </c>
      <c r="D1267">
        <v>31</v>
      </c>
      <c r="E1267">
        <v>3</v>
      </c>
      <c r="F1267">
        <v>2</v>
      </c>
    </row>
    <row r="1268" spans="1:6" x14ac:dyDescent="0.25">
      <c r="A1268">
        <v>1267</v>
      </c>
      <c r="B1268" s="1">
        <v>37428</v>
      </c>
      <c r="C1268" t="s">
        <v>5</v>
      </c>
      <c r="D1268">
        <v>48</v>
      </c>
      <c r="E1268">
        <v>2</v>
      </c>
      <c r="F1268">
        <v>2</v>
      </c>
    </row>
    <row r="1269" spans="1:6" x14ac:dyDescent="0.25">
      <c r="A1269">
        <v>1268</v>
      </c>
      <c r="B1269" s="1">
        <v>37429</v>
      </c>
      <c r="C1269" t="s">
        <v>11</v>
      </c>
      <c r="D1269">
        <v>60</v>
      </c>
      <c r="E1269">
        <v>3</v>
      </c>
      <c r="F1269">
        <v>3</v>
      </c>
    </row>
    <row r="1270" spans="1:6" x14ac:dyDescent="0.25">
      <c r="A1270">
        <v>1269</v>
      </c>
      <c r="B1270" s="1">
        <v>37430</v>
      </c>
      <c r="C1270" t="s">
        <v>5</v>
      </c>
      <c r="D1270">
        <v>17</v>
      </c>
      <c r="E1270">
        <v>10</v>
      </c>
      <c r="F1270">
        <v>2</v>
      </c>
    </row>
    <row r="1271" spans="1:6" x14ac:dyDescent="0.25">
      <c r="A1271">
        <v>1270</v>
      </c>
      <c r="B1271" s="1">
        <v>37431</v>
      </c>
      <c r="C1271" t="s">
        <v>12</v>
      </c>
      <c r="D1271">
        <v>65</v>
      </c>
      <c r="E1271">
        <v>9</v>
      </c>
      <c r="F1271">
        <v>1</v>
      </c>
    </row>
    <row r="1272" spans="1:6" x14ac:dyDescent="0.25">
      <c r="A1272">
        <v>1271</v>
      </c>
      <c r="B1272" s="1">
        <v>37432</v>
      </c>
      <c r="C1272" t="s">
        <v>8</v>
      </c>
      <c r="D1272">
        <v>17</v>
      </c>
      <c r="E1272">
        <v>5</v>
      </c>
      <c r="F1272">
        <v>3</v>
      </c>
    </row>
    <row r="1273" spans="1:6" x14ac:dyDescent="0.25">
      <c r="A1273">
        <v>1272</v>
      </c>
      <c r="B1273" s="1">
        <v>37433</v>
      </c>
      <c r="C1273" t="s">
        <v>11</v>
      </c>
      <c r="D1273">
        <v>78</v>
      </c>
      <c r="E1273">
        <v>10</v>
      </c>
      <c r="F1273">
        <v>1</v>
      </c>
    </row>
    <row r="1274" spans="1:6" x14ac:dyDescent="0.25">
      <c r="A1274">
        <v>1273</v>
      </c>
      <c r="B1274" s="1">
        <v>37434</v>
      </c>
      <c r="C1274" t="s">
        <v>9</v>
      </c>
      <c r="D1274">
        <v>49</v>
      </c>
      <c r="E1274">
        <v>6</v>
      </c>
      <c r="F1274">
        <v>1</v>
      </c>
    </row>
    <row r="1275" spans="1:6" x14ac:dyDescent="0.25">
      <c r="A1275">
        <v>1274</v>
      </c>
      <c r="B1275" s="1">
        <v>37435</v>
      </c>
      <c r="C1275" t="s">
        <v>8</v>
      </c>
      <c r="D1275">
        <v>57</v>
      </c>
      <c r="E1275">
        <v>10</v>
      </c>
      <c r="F1275">
        <v>4</v>
      </c>
    </row>
    <row r="1276" spans="1:6" x14ac:dyDescent="0.25">
      <c r="A1276">
        <v>1275</v>
      </c>
      <c r="B1276" s="1">
        <v>37436</v>
      </c>
      <c r="C1276" t="s">
        <v>11</v>
      </c>
      <c r="D1276">
        <v>16</v>
      </c>
      <c r="E1276">
        <v>10</v>
      </c>
      <c r="F1276">
        <v>2</v>
      </c>
    </row>
    <row r="1277" spans="1:6" x14ac:dyDescent="0.25">
      <c r="A1277">
        <v>1276</v>
      </c>
      <c r="B1277" s="1">
        <v>37437</v>
      </c>
      <c r="C1277" t="s">
        <v>13</v>
      </c>
      <c r="D1277">
        <v>32</v>
      </c>
      <c r="E1277">
        <v>1</v>
      </c>
      <c r="F1277">
        <v>4</v>
      </c>
    </row>
    <row r="1278" spans="1:6" x14ac:dyDescent="0.25">
      <c r="A1278">
        <v>1277</v>
      </c>
      <c r="B1278" s="1">
        <v>37438</v>
      </c>
      <c r="C1278" t="s">
        <v>5</v>
      </c>
      <c r="D1278">
        <v>72</v>
      </c>
      <c r="E1278">
        <v>9</v>
      </c>
      <c r="F1278">
        <v>2</v>
      </c>
    </row>
    <row r="1279" spans="1:6" x14ac:dyDescent="0.25">
      <c r="A1279">
        <v>1278</v>
      </c>
      <c r="B1279" s="1">
        <v>37439</v>
      </c>
      <c r="C1279" t="s">
        <v>7</v>
      </c>
      <c r="D1279">
        <v>59</v>
      </c>
      <c r="E1279">
        <v>8</v>
      </c>
      <c r="F1279">
        <v>4</v>
      </c>
    </row>
    <row r="1280" spans="1:6" x14ac:dyDescent="0.25">
      <c r="A1280">
        <v>1279</v>
      </c>
      <c r="B1280" s="1">
        <v>37440</v>
      </c>
      <c r="C1280" t="s">
        <v>9</v>
      </c>
      <c r="D1280">
        <v>61</v>
      </c>
      <c r="E1280">
        <v>10</v>
      </c>
      <c r="F1280">
        <v>1</v>
      </c>
    </row>
    <row r="1281" spans="1:6" x14ac:dyDescent="0.25">
      <c r="A1281">
        <v>1280</v>
      </c>
      <c r="B1281" s="1">
        <v>37441</v>
      </c>
      <c r="C1281" t="s">
        <v>5</v>
      </c>
      <c r="D1281">
        <v>68</v>
      </c>
      <c r="E1281">
        <v>8</v>
      </c>
      <c r="F1281">
        <v>4</v>
      </c>
    </row>
    <row r="1282" spans="1:6" x14ac:dyDescent="0.25">
      <c r="A1282">
        <v>1281</v>
      </c>
      <c r="B1282" s="1">
        <v>37442</v>
      </c>
      <c r="C1282" t="s">
        <v>8</v>
      </c>
      <c r="D1282">
        <v>43</v>
      </c>
      <c r="E1282">
        <v>10</v>
      </c>
      <c r="F1282">
        <v>4</v>
      </c>
    </row>
    <row r="1283" spans="1:6" x14ac:dyDescent="0.25">
      <c r="A1283">
        <v>1282</v>
      </c>
      <c r="B1283" s="1">
        <v>37443</v>
      </c>
      <c r="C1283" t="s">
        <v>6</v>
      </c>
      <c r="D1283">
        <v>54</v>
      </c>
      <c r="E1283">
        <v>9</v>
      </c>
      <c r="F1283">
        <v>2</v>
      </c>
    </row>
    <row r="1284" spans="1:6" x14ac:dyDescent="0.25">
      <c r="A1284">
        <v>1283</v>
      </c>
      <c r="B1284" s="1">
        <v>37444</v>
      </c>
      <c r="C1284" t="s">
        <v>11</v>
      </c>
      <c r="D1284">
        <v>15</v>
      </c>
      <c r="E1284">
        <v>3</v>
      </c>
      <c r="F1284">
        <v>1</v>
      </c>
    </row>
    <row r="1285" spans="1:6" x14ac:dyDescent="0.25">
      <c r="A1285">
        <v>1284</v>
      </c>
      <c r="B1285" s="1">
        <v>37445</v>
      </c>
      <c r="C1285" t="s">
        <v>7</v>
      </c>
      <c r="D1285">
        <v>51</v>
      </c>
      <c r="E1285">
        <v>10</v>
      </c>
      <c r="F1285">
        <v>3</v>
      </c>
    </row>
    <row r="1286" spans="1:6" x14ac:dyDescent="0.25">
      <c r="A1286">
        <v>1285</v>
      </c>
      <c r="B1286" s="1">
        <v>37446</v>
      </c>
      <c r="C1286" t="s">
        <v>5</v>
      </c>
      <c r="D1286">
        <v>41</v>
      </c>
      <c r="E1286">
        <v>4</v>
      </c>
      <c r="F1286">
        <v>4</v>
      </c>
    </row>
    <row r="1287" spans="1:6" x14ac:dyDescent="0.25">
      <c r="A1287">
        <v>1286</v>
      </c>
      <c r="B1287" s="1">
        <v>37447</v>
      </c>
      <c r="C1287" t="s">
        <v>6</v>
      </c>
      <c r="D1287">
        <v>36</v>
      </c>
      <c r="E1287">
        <v>8</v>
      </c>
      <c r="F1287">
        <v>3</v>
      </c>
    </row>
    <row r="1288" spans="1:6" x14ac:dyDescent="0.25">
      <c r="A1288">
        <v>1287</v>
      </c>
      <c r="B1288" s="1">
        <v>37448</v>
      </c>
      <c r="C1288" t="s">
        <v>9</v>
      </c>
      <c r="D1288">
        <v>60</v>
      </c>
      <c r="E1288">
        <v>7</v>
      </c>
      <c r="F1288">
        <v>4</v>
      </c>
    </row>
    <row r="1289" spans="1:6" x14ac:dyDescent="0.25">
      <c r="A1289">
        <v>1288</v>
      </c>
      <c r="B1289" s="1">
        <v>37449</v>
      </c>
      <c r="C1289" t="s">
        <v>9</v>
      </c>
      <c r="D1289">
        <v>19</v>
      </c>
      <c r="E1289">
        <v>6</v>
      </c>
      <c r="F1289">
        <v>2</v>
      </c>
    </row>
    <row r="1290" spans="1:6" x14ac:dyDescent="0.25">
      <c r="A1290">
        <v>1289</v>
      </c>
      <c r="B1290" s="1">
        <v>37450</v>
      </c>
      <c r="C1290" t="s">
        <v>6</v>
      </c>
      <c r="D1290">
        <v>47</v>
      </c>
      <c r="E1290">
        <v>4</v>
      </c>
      <c r="F1290">
        <v>4</v>
      </c>
    </row>
    <row r="1291" spans="1:6" x14ac:dyDescent="0.25">
      <c r="A1291">
        <v>1290</v>
      </c>
      <c r="B1291" s="1">
        <v>37451</v>
      </c>
      <c r="C1291" t="s">
        <v>8</v>
      </c>
      <c r="D1291">
        <v>48</v>
      </c>
      <c r="E1291">
        <v>1</v>
      </c>
      <c r="F1291">
        <v>3</v>
      </c>
    </row>
    <row r="1292" spans="1:6" x14ac:dyDescent="0.25">
      <c r="A1292">
        <v>1291</v>
      </c>
      <c r="B1292" s="1">
        <v>37452</v>
      </c>
      <c r="C1292" t="s">
        <v>5</v>
      </c>
      <c r="D1292">
        <v>41</v>
      </c>
      <c r="E1292">
        <v>2</v>
      </c>
      <c r="F1292">
        <v>3</v>
      </c>
    </row>
    <row r="1293" spans="1:6" x14ac:dyDescent="0.25">
      <c r="A1293">
        <v>1292</v>
      </c>
      <c r="B1293" s="1">
        <v>37453</v>
      </c>
      <c r="C1293" t="s">
        <v>6</v>
      </c>
      <c r="D1293">
        <v>66</v>
      </c>
      <c r="E1293">
        <v>8</v>
      </c>
      <c r="F1293">
        <v>4</v>
      </c>
    </row>
    <row r="1294" spans="1:6" x14ac:dyDescent="0.25">
      <c r="A1294">
        <v>1293</v>
      </c>
      <c r="B1294" s="1">
        <v>37454</v>
      </c>
      <c r="C1294" t="s">
        <v>9</v>
      </c>
      <c r="D1294">
        <v>19</v>
      </c>
      <c r="E1294">
        <v>10</v>
      </c>
      <c r="F1294">
        <v>4</v>
      </c>
    </row>
    <row r="1295" spans="1:6" x14ac:dyDescent="0.25">
      <c r="A1295">
        <v>1294</v>
      </c>
      <c r="B1295" s="1">
        <v>37455</v>
      </c>
      <c r="C1295" t="s">
        <v>13</v>
      </c>
      <c r="D1295">
        <v>56</v>
      </c>
      <c r="E1295">
        <v>2</v>
      </c>
      <c r="F1295">
        <v>1</v>
      </c>
    </row>
    <row r="1296" spans="1:6" x14ac:dyDescent="0.25">
      <c r="A1296">
        <v>1295</v>
      </c>
      <c r="B1296" s="1">
        <v>37456</v>
      </c>
      <c r="C1296" t="s">
        <v>11</v>
      </c>
      <c r="D1296">
        <v>63</v>
      </c>
      <c r="E1296">
        <v>4</v>
      </c>
      <c r="F1296">
        <v>3</v>
      </c>
    </row>
    <row r="1297" spans="1:6" x14ac:dyDescent="0.25">
      <c r="A1297">
        <v>1296</v>
      </c>
      <c r="B1297" s="1">
        <v>37457</v>
      </c>
      <c r="C1297" t="s">
        <v>6</v>
      </c>
      <c r="D1297">
        <v>74</v>
      </c>
      <c r="E1297">
        <v>8</v>
      </c>
      <c r="F1297">
        <v>4</v>
      </c>
    </row>
    <row r="1298" spans="1:6" x14ac:dyDescent="0.25">
      <c r="A1298">
        <v>1297</v>
      </c>
      <c r="B1298" s="1">
        <v>37458</v>
      </c>
      <c r="C1298" t="s">
        <v>13</v>
      </c>
      <c r="D1298">
        <v>59</v>
      </c>
      <c r="E1298">
        <v>5</v>
      </c>
      <c r="F1298">
        <v>2</v>
      </c>
    </row>
    <row r="1299" spans="1:6" x14ac:dyDescent="0.25">
      <c r="A1299">
        <v>1298</v>
      </c>
      <c r="B1299" s="1">
        <v>37459</v>
      </c>
      <c r="C1299" t="s">
        <v>6</v>
      </c>
      <c r="D1299">
        <v>63</v>
      </c>
      <c r="E1299">
        <v>4</v>
      </c>
      <c r="F1299">
        <v>3</v>
      </c>
    </row>
    <row r="1300" spans="1:6" x14ac:dyDescent="0.25">
      <c r="A1300">
        <v>1299</v>
      </c>
      <c r="B1300" s="1">
        <v>37460</v>
      </c>
      <c r="C1300" t="s">
        <v>7</v>
      </c>
      <c r="D1300">
        <v>55</v>
      </c>
      <c r="E1300">
        <v>6</v>
      </c>
      <c r="F1300">
        <v>4</v>
      </c>
    </row>
    <row r="1301" spans="1:6" x14ac:dyDescent="0.25">
      <c r="A1301">
        <v>1300</v>
      </c>
      <c r="B1301" s="1">
        <v>37461</v>
      </c>
      <c r="C1301" t="s">
        <v>9</v>
      </c>
      <c r="D1301">
        <v>23</v>
      </c>
      <c r="E1301">
        <v>7</v>
      </c>
      <c r="F1301">
        <v>4</v>
      </c>
    </row>
    <row r="1302" spans="1:6" x14ac:dyDescent="0.25">
      <c r="A1302">
        <v>1301</v>
      </c>
      <c r="B1302" s="1">
        <v>37462</v>
      </c>
      <c r="C1302" t="s">
        <v>6</v>
      </c>
      <c r="D1302">
        <v>68</v>
      </c>
      <c r="E1302">
        <v>5</v>
      </c>
      <c r="F1302">
        <v>4</v>
      </c>
    </row>
    <row r="1303" spans="1:6" x14ac:dyDescent="0.25">
      <c r="A1303">
        <v>1302</v>
      </c>
      <c r="B1303" s="1">
        <v>37463</v>
      </c>
      <c r="C1303" t="s">
        <v>5</v>
      </c>
      <c r="D1303">
        <v>64</v>
      </c>
      <c r="E1303">
        <v>7</v>
      </c>
      <c r="F1303">
        <v>3</v>
      </c>
    </row>
    <row r="1304" spans="1:6" x14ac:dyDescent="0.25">
      <c r="A1304">
        <v>1303</v>
      </c>
      <c r="B1304" s="1">
        <v>37464</v>
      </c>
      <c r="C1304" t="s">
        <v>10</v>
      </c>
      <c r="D1304">
        <v>60</v>
      </c>
      <c r="E1304">
        <v>4</v>
      </c>
      <c r="F1304">
        <v>4</v>
      </c>
    </row>
    <row r="1305" spans="1:6" x14ac:dyDescent="0.25">
      <c r="A1305">
        <v>1304</v>
      </c>
      <c r="B1305" s="1">
        <v>37465</v>
      </c>
      <c r="C1305" t="s">
        <v>12</v>
      </c>
      <c r="D1305">
        <v>58</v>
      </c>
      <c r="E1305">
        <v>6</v>
      </c>
      <c r="F1305">
        <v>1</v>
      </c>
    </row>
    <row r="1306" spans="1:6" x14ac:dyDescent="0.25">
      <c r="A1306">
        <v>1305</v>
      </c>
      <c r="B1306" s="1">
        <v>37466</v>
      </c>
      <c r="C1306" t="s">
        <v>12</v>
      </c>
      <c r="D1306">
        <v>51</v>
      </c>
      <c r="E1306">
        <v>9</v>
      </c>
      <c r="F1306">
        <v>1</v>
      </c>
    </row>
    <row r="1307" spans="1:6" x14ac:dyDescent="0.25">
      <c r="A1307">
        <v>1306</v>
      </c>
      <c r="B1307" s="1">
        <v>37467</v>
      </c>
      <c r="C1307" t="s">
        <v>8</v>
      </c>
      <c r="D1307">
        <v>27</v>
      </c>
      <c r="E1307">
        <v>8</v>
      </c>
      <c r="F1307">
        <v>1</v>
      </c>
    </row>
    <row r="1308" spans="1:6" x14ac:dyDescent="0.25">
      <c r="A1308">
        <v>1307</v>
      </c>
      <c r="B1308" s="1">
        <v>37468</v>
      </c>
      <c r="C1308" t="s">
        <v>11</v>
      </c>
      <c r="D1308">
        <v>77</v>
      </c>
      <c r="E1308">
        <v>5</v>
      </c>
      <c r="F1308">
        <v>3</v>
      </c>
    </row>
    <row r="1309" spans="1:6" x14ac:dyDescent="0.25">
      <c r="A1309">
        <v>1308</v>
      </c>
      <c r="B1309" s="1">
        <v>37469</v>
      </c>
      <c r="C1309" t="s">
        <v>7</v>
      </c>
      <c r="D1309">
        <v>74</v>
      </c>
      <c r="E1309">
        <v>7</v>
      </c>
      <c r="F1309">
        <v>3</v>
      </c>
    </row>
    <row r="1310" spans="1:6" x14ac:dyDescent="0.25">
      <c r="A1310">
        <v>1309</v>
      </c>
      <c r="B1310" s="1">
        <v>37470</v>
      </c>
      <c r="C1310" t="s">
        <v>13</v>
      </c>
      <c r="D1310">
        <v>79</v>
      </c>
      <c r="E1310">
        <v>10</v>
      </c>
      <c r="F1310">
        <v>4</v>
      </c>
    </row>
    <row r="1311" spans="1:6" x14ac:dyDescent="0.25">
      <c r="A1311">
        <v>1310</v>
      </c>
      <c r="B1311" s="1">
        <v>37471</v>
      </c>
      <c r="C1311" t="s">
        <v>6</v>
      </c>
      <c r="D1311">
        <v>49</v>
      </c>
      <c r="E1311">
        <v>3</v>
      </c>
      <c r="F1311">
        <v>2</v>
      </c>
    </row>
    <row r="1312" spans="1:6" x14ac:dyDescent="0.25">
      <c r="A1312">
        <v>1311</v>
      </c>
      <c r="B1312" s="1">
        <v>37472</v>
      </c>
      <c r="C1312" t="s">
        <v>9</v>
      </c>
      <c r="D1312">
        <v>19</v>
      </c>
      <c r="E1312">
        <v>2</v>
      </c>
      <c r="F1312">
        <v>4</v>
      </c>
    </row>
    <row r="1313" spans="1:6" x14ac:dyDescent="0.25">
      <c r="A1313">
        <v>1312</v>
      </c>
      <c r="B1313" s="1">
        <v>37473</v>
      </c>
      <c r="C1313" t="s">
        <v>10</v>
      </c>
      <c r="D1313">
        <v>70</v>
      </c>
      <c r="E1313">
        <v>3</v>
      </c>
      <c r="F1313">
        <v>4</v>
      </c>
    </row>
    <row r="1314" spans="1:6" x14ac:dyDescent="0.25">
      <c r="A1314">
        <v>1313</v>
      </c>
      <c r="B1314" s="1">
        <v>37474</v>
      </c>
      <c r="C1314" t="s">
        <v>5</v>
      </c>
      <c r="D1314">
        <v>55</v>
      </c>
      <c r="E1314">
        <v>6</v>
      </c>
      <c r="F1314">
        <v>3</v>
      </c>
    </row>
    <row r="1315" spans="1:6" x14ac:dyDescent="0.25">
      <c r="A1315">
        <v>1314</v>
      </c>
      <c r="B1315" s="1">
        <v>37475</v>
      </c>
      <c r="C1315" t="s">
        <v>9</v>
      </c>
      <c r="D1315">
        <v>74</v>
      </c>
      <c r="E1315">
        <v>8</v>
      </c>
      <c r="F1315">
        <v>4</v>
      </c>
    </row>
    <row r="1316" spans="1:6" x14ac:dyDescent="0.25">
      <c r="A1316">
        <v>1315</v>
      </c>
      <c r="B1316" s="1">
        <v>37476</v>
      </c>
      <c r="C1316" t="s">
        <v>9</v>
      </c>
      <c r="D1316">
        <v>80</v>
      </c>
      <c r="E1316">
        <v>7</v>
      </c>
      <c r="F1316">
        <v>1</v>
      </c>
    </row>
    <row r="1317" spans="1:6" x14ac:dyDescent="0.25">
      <c r="A1317">
        <v>1316</v>
      </c>
      <c r="B1317" s="1">
        <v>37477</v>
      </c>
      <c r="C1317" t="s">
        <v>8</v>
      </c>
      <c r="D1317">
        <v>57</v>
      </c>
      <c r="E1317">
        <v>10</v>
      </c>
      <c r="F1317">
        <v>3</v>
      </c>
    </row>
    <row r="1318" spans="1:6" x14ac:dyDescent="0.25">
      <c r="A1318">
        <v>1317</v>
      </c>
      <c r="B1318" s="1">
        <v>37478</v>
      </c>
      <c r="C1318" t="s">
        <v>13</v>
      </c>
      <c r="D1318">
        <v>16</v>
      </c>
      <c r="E1318">
        <v>10</v>
      </c>
      <c r="F1318">
        <v>4</v>
      </c>
    </row>
    <row r="1319" spans="1:6" x14ac:dyDescent="0.25">
      <c r="A1319">
        <v>1318</v>
      </c>
      <c r="B1319" s="1">
        <v>37479</v>
      </c>
      <c r="C1319" t="s">
        <v>10</v>
      </c>
      <c r="D1319">
        <v>35</v>
      </c>
      <c r="E1319">
        <v>3</v>
      </c>
      <c r="F1319">
        <v>3</v>
      </c>
    </row>
    <row r="1320" spans="1:6" x14ac:dyDescent="0.25">
      <c r="A1320">
        <v>1319</v>
      </c>
      <c r="B1320" s="1">
        <v>37480</v>
      </c>
      <c r="C1320" t="s">
        <v>7</v>
      </c>
      <c r="D1320">
        <v>38</v>
      </c>
      <c r="E1320">
        <v>7</v>
      </c>
      <c r="F1320">
        <v>4</v>
      </c>
    </row>
    <row r="1321" spans="1:6" x14ac:dyDescent="0.25">
      <c r="A1321">
        <v>1320</v>
      </c>
      <c r="B1321" s="1">
        <v>37481</v>
      </c>
      <c r="C1321" t="s">
        <v>6</v>
      </c>
      <c r="D1321">
        <v>79</v>
      </c>
      <c r="E1321">
        <v>5</v>
      </c>
      <c r="F1321">
        <v>1</v>
      </c>
    </row>
    <row r="1322" spans="1:6" x14ac:dyDescent="0.25">
      <c r="A1322">
        <v>1321</v>
      </c>
      <c r="B1322" s="1">
        <v>37482</v>
      </c>
      <c r="C1322" t="s">
        <v>13</v>
      </c>
      <c r="D1322">
        <v>63</v>
      </c>
      <c r="E1322">
        <v>8</v>
      </c>
      <c r="F1322">
        <v>4</v>
      </c>
    </row>
    <row r="1323" spans="1:6" x14ac:dyDescent="0.25">
      <c r="A1323">
        <v>1322</v>
      </c>
      <c r="B1323" s="1">
        <v>37483</v>
      </c>
      <c r="C1323" t="s">
        <v>6</v>
      </c>
      <c r="D1323">
        <v>54</v>
      </c>
      <c r="E1323">
        <v>6</v>
      </c>
      <c r="F1323">
        <v>3</v>
      </c>
    </row>
    <row r="1324" spans="1:6" x14ac:dyDescent="0.25">
      <c r="A1324">
        <v>1323</v>
      </c>
      <c r="B1324" s="1">
        <v>37484</v>
      </c>
      <c r="C1324" t="s">
        <v>9</v>
      </c>
      <c r="D1324">
        <v>16</v>
      </c>
      <c r="E1324">
        <v>10</v>
      </c>
      <c r="F1324">
        <v>2</v>
      </c>
    </row>
    <row r="1325" spans="1:6" x14ac:dyDescent="0.25">
      <c r="A1325">
        <v>1324</v>
      </c>
      <c r="B1325" s="1">
        <v>37485</v>
      </c>
      <c r="C1325" t="s">
        <v>5</v>
      </c>
      <c r="D1325">
        <v>52</v>
      </c>
      <c r="E1325">
        <v>9</v>
      </c>
      <c r="F1325">
        <v>4</v>
      </c>
    </row>
    <row r="1326" spans="1:6" x14ac:dyDescent="0.25">
      <c r="A1326">
        <v>1325</v>
      </c>
      <c r="B1326" s="1">
        <v>37486</v>
      </c>
      <c r="C1326" t="s">
        <v>5</v>
      </c>
      <c r="D1326">
        <v>16</v>
      </c>
      <c r="E1326">
        <v>8</v>
      </c>
      <c r="F1326">
        <v>1</v>
      </c>
    </row>
    <row r="1327" spans="1:6" x14ac:dyDescent="0.25">
      <c r="A1327">
        <v>1326</v>
      </c>
      <c r="B1327" s="1">
        <v>37487</v>
      </c>
      <c r="C1327" t="s">
        <v>8</v>
      </c>
      <c r="D1327">
        <v>43</v>
      </c>
      <c r="E1327">
        <v>8</v>
      </c>
      <c r="F1327">
        <v>4</v>
      </c>
    </row>
    <row r="1328" spans="1:6" x14ac:dyDescent="0.25">
      <c r="A1328">
        <v>1327</v>
      </c>
      <c r="B1328" s="1">
        <v>37488</v>
      </c>
      <c r="C1328" t="s">
        <v>8</v>
      </c>
      <c r="D1328">
        <v>15</v>
      </c>
      <c r="E1328">
        <v>1</v>
      </c>
      <c r="F1328">
        <v>3</v>
      </c>
    </row>
    <row r="1329" spans="1:6" x14ac:dyDescent="0.25">
      <c r="A1329">
        <v>1328</v>
      </c>
      <c r="B1329" s="1">
        <v>37489</v>
      </c>
      <c r="C1329" t="s">
        <v>10</v>
      </c>
      <c r="D1329">
        <v>58</v>
      </c>
      <c r="E1329">
        <v>4</v>
      </c>
      <c r="F1329">
        <v>3</v>
      </c>
    </row>
    <row r="1330" spans="1:6" x14ac:dyDescent="0.25">
      <c r="A1330">
        <v>1329</v>
      </c>
      <c r="B1330" s="1">
        <v>37490</v>
      </c>
      <c r="C1330" t="s">
        <v>13</v>
      </c>
      <c r="D1330">
        <v>36</v>
      </c>
      <c r="E1330">
        <v>9</v>
      </c>
      <c r="F1330">
        <v>4</v>
      </c>
    </row>
    <row r="1331" spans="1:6" x14ac:dyDescent="0.25">
      <c r="A1331">
        <v>1330</v>
      </c>
      <c r="B1331" s="1">
        <v>37491</v>
      </c>
      <c r="C1331" t="s">
        <v>9</v>
      </c>
      <c r="D1331">
        <v>41</v>
      </c>
      <c r="E1331">
        <v>1</v>
      </c>
      <c r="F1331">
        <v>1</v>
      </c>
    </row>
    <row r="1332" spans="1:6" x14ac:dyDescent="0.25">
      <c r="A1332">
        <v>1331</v>
      </c>
      <c r="B1332" s="1">
        <v>37492</v>
      </c>
      <c r="C1332" t="s">
        <v>7</v>
      </c>
      <c r="D1332">
        <v>24</v>
      </c>
      <c r="E1332">
        <v>10</v>
      </c>
      <c r="F1332">
        <v>4</v>
      </c>
    </row>
    <row r="1333" spans="1:6" x14ac:dyDescent="0.25">
      <c r="A1333">
        <v>1332</v>
      </c>
      <c r="B1333" s="1">
        <v>37493</v>
      </c>
      <c r="C1333" t="s">
        <v>9</v>
      </c>
      <c r="D1333">
        <v>53</v>
      </c>
      <c r="E1333">
        <v>9</v>
      </c>
      <c r="F1333">
        <v>1</v>
      </c>
    </row>
    <row r="1334" spans="1:6" x14ac:dyDescent="0.25">
      <c r="A1334">
        <v>1333</v>
      </c>
      <c r="B1334" s="1">
        <v>37494</v>
      </c>
      <c r="C1334" t="s">
        <v>8</v>
      </c>
      <c r="D1334">
        <v>30</v>
      </c>
      <c r="E1334">
        <v>1</v>
      </c>
      <c r="F1334">
        <v>4</v>
      </c>
    </row>
    <row r="1335" spans="1:6" x14ac:dyDescent="0.25">
      <c r="A1335">
        <v>1334</v>
      </c>
      <c r="B1335" s="1">
        <v>37495</v>
      </c>
      <c r="C1335" t="s">
        <v>5</v>
      </c>
      <c r="D1335">
        <v>76</v>
      </c>
      <c r="E1335">
        <v>8</v>
      </c>
      <c r="F1335">
        <v>3</v>
      </c>
    </row>
    <row r="1336" spans="1:6" x14ac:dyDescent="0.25">
      <c r="A1336">
        <v>1335</v>
      </c>
      <c r="B1336" s="1">
        <v>37496</v>
      </c>
      <c r="C1336" t="s">
        <v>12</v>
      </c>
      <c r="D1336">
        <v>41</v>
      </c>
      <c r="E1336">
        <v>5</v>
      </c>
      <c r="F1336">
        <v>4</v>
      </c>
    </row>
    <row r="1337" spans="1:6" x14ac:dyDescent="0.25">
      <c r="A1337">
        <v>1336</v>
      </c>
      <c r="B1337" s="1">
        <v>37497</v>
      </c>
      <c r="C1337" t="s">
        <v>13</v>
      </c>
      <c r="D1337">
        <v>65</v>
      </c>
      <c r="E1337">
        <v>9</v>
      </c>
      <c r="F1337">
        <v>1</v>
      </c>
    </row>
    <row r="1338" spans="1:6" x14ac:dyDescent="0.25">
      <c r="A1338">
        <v>1337</v>
      </c>
      <c r="B1338" s="1">
        <v>37498</v>
      </c>
      <c r="C1338" t="s">
        <v>7</v>
      </c>
      <c r="D1338">
        <v>80</v>
      </c>
      <c r="E1338">
        <v>6</v>
      </c>
      <c r="F1338">
        <v>4</v>
      </c>
    </row>
    <row r="1339" spans="1:6" x14ac:dyDescent="0.25">
      <c r="A1339">
        <v>1338</v>
      </c>
      <c r="B1339" s="1">
        <v>37499</v>
      </c>
      <c r="C1339" t="s">
        <v>13</v>
      </c>
      <c r="D1339">
        <v>72</v>
      </c>
      <c r="E1339">
        <v>7</v>
      </c>
      <c r="F1339">
        <v>4</v>
      </c>
    </row>
    <row r="1340" spans="1:6" x14ac:dyDescent="0.25">
      <c r="A1340">
        <v>1339</v>
      </c>
      <c r="B1340" s="1">
        <v>37500</v>
      </c>
      <c r="C1340" t="s">
        <v>13</v>
      </c>
      <c r="D1340">
        <v>51</v>
      </c>
      <c r="E1340">
        <v>5</v>
      </c>
      <c r="F1340">
        <v>3</v>
      </c>
    </row>
    <row r="1341" spans="1:6" x14ac:dyDescent="0.25">
      <c r="A1341">
        <v>1340</v>
      </c>
      <c r="B1341" s="1">
        <v>37501</v>
      </c>
      <c r="C1341" t="s">
        <v>11</v>
      </c>
      <c r="D1341">
        <v>59</v>
      </c>
      <c r="E1341">
        <v>3</v>
      </c>
      <c r="F1341">
        <v>2</v>
      </c>
    </row>
    <row r="1342" spans="1:6" x14ac:dyDescent="0.25">
      <c r="A1342">
        <v>1341</v>
      </c>
      <c r="B1342" s="1">
        <v>37502</v>
      </c>
      <c r="C1342" t="s">
        <v>5</v>
      </c>
      <c r="D1342">
        <v>41</v>
      </c>
      <c r="E1342">
        <v>10</v>
      </c>
      <c r="F1342">
        <v>4</v>
      </c>
    </row>
    <row r="1343" spans="1:6" x14ac:dyDescent="0.25">
      <c r="A1343">
        <v>1342</v>
      </c>
      <c r="B1343" s="1">
        <v>37503</v>
      </c>
      <c r="C1343" t="s">
        <v>13</v>
      </c>
      <c r="D1343">
        <v>60</v>
      </c>
      <c r="E1343">
        <v>8</v>
      </c>
      <c r="F1343">
        <v>3</v>
      </c>
    </row>
    <row r="1344" spans="1:6" x14ac:dyDescent="0.25">
      <c r="A1344">
        <v>1343</v>
      </c>
      <c r="B1344" s="1">
        <v>37504</v>
      </c>
      <c r="C1344" t="s">
        <v>8</v>
      </c>
      <c r="D1344">
        <v>62</v>
      </c>
      <c r="E1344">
        <v>5</v>
      </c>
      <c r="F1344">
        <v>1</v>
      </c>
    </row>
    <row r="1345" spans="1:6" x14ac:dyDescent="0.25">
      <c r="A1345">
        <v>1344</v>
      </c>
      <c r="B1345" s="1">
        <v>37505</v>
      </c>
      <c r="C1345" t="s">
        <v>5</v>
      </c>
      <c r="D1345">
        <v>40</v>
      </c>
      <c r="E1345">
        <v>2</v>
      </c>
      <c r="F1345">
        <v>3</v>
      </c>
    </row>
    <row r="1346" spans="1:6" x14ac:dyDescent="0.25">
      <c r="A1346">
        <v>1345</v>
      </c>
      <c r="B1346" s="1">
        <v>37506</v>
      </c>
      <c r="C1346" t="s">
        <v>9</v>
      </c>
      <c r="D1346">
        <v>79</v>
      </c>
      <c r="E1346">
        <v>1</v>
      </c>
      <c r="F1346">
        <v>1</v>
      </c>
    </row>
    <row r="1347" spans="1:6" x14ac:dyDescent="0.25">
      <c r="A1347">
        <v>1346</v>
      </c>
      <c r="B1347" s="1">
        <v>37507</v>
      </c>
      <c r="C1347" t="s">
        <v>8</v>
      </c>
      <c r="D1347">
        <v>63</v>
      </c>
      <c r="E1347">
        <v>1</v>
      </c>
      <c r="F1347">
        <v>4</v>
      </c>
    </row>
    <row r="1348" spans="1:6" x14ac:dyDescent="0.25">
      <c r="A1348">
        <v>1347</v>
      </c>
      <c r="B1348" s="1">
        <v>37508</v>
      </c>
      <c r="C1348" t="s">
        <v>11</v>
      </c>
      <c r="D1348">
        <v>67</v>
      </c>
      <c r="E1348">
        <v>2</v>
      </c>
      <c r="F1348">
        <v>1</v>
      </c>
    </row>
    <row r="1349" spans="1:6" x14ac:dyDescent="0.25">
      <c r="A1349">
        <v>1348</v>
      </c>
      <c r="B1349" s="1">
        <v>37509</v>
      </c>
      <c r="C1349" t="s">
        <v>5</v>
      </c>
      <c r="D1349">
        <v>30</v>
      </c>
      <c r="E1349">
        <v>7</v>
      </c>
      <c r="F1349">
        <v>2</v>
      </c>
    </row>
    <row r="1350" spans="1:6" x14ac:dyDescent="0.25">
      <c r="A1350">
        <v>1349</v>
      </c>
      <c r="B1350" s="1">
        <v>37510</v>
      </c>
      <c r="C1350" t="s">
        <v>7</v>
      </c>
      <c r="D1350">
        <v>38</v>
      </c>
      <c r="E1350">
        <v>7</v>
      </c>
      <c r="F1350">
        <v>3</v>
      </c>
    </row>
    <row r="1351" spans="1:6" x14ac:dyDescent="0.25">
      <c r="A1351">
        <v>1350</v>
      </c>
      <c r="B1351" s="1">
        <v>37511</v>
      </c>
      <c r="C1351" t="s">
        <v>6</v>
      </c>
      <c r="D1351">
        <v>37</v>
      </c>
      <c r="E1351">
        <v>2</v>
      </c>
      <c r="F1351">
        <v>3</v>
      </c>
    </row>
    <row r="1352" spans="1:6" x14ac:dyDescent="0.25">
      <c r="A1352">
        <v>1351</v>
      </c>
      <c r="B1352" s="1">
        <v>37512</v>
      </c>
      <c r="C1352" t="s">
        <v>5</v>
      </c>
      <c r="D1352">
        <v>69</v>
      </c>
      <c r="E1352">
        <v>10</v>
      </c>
      <c r="F1352">
        <v>3</v>
      </c>
    </row>
    <row r="1353" spans="1:6" x14ac:dyDescent="0.25">
      <c r="A1353">
        <v>1352</v>
      </c>
      <c r="B1353" s="1">
        <v>37513</v>
      </c>
      <c r="C1353" t="s">
        <v>7</v>
      </c>
      <c r="D1353">
        <v>60</v>
      </c>
      <c r="E1353">
        <v>4</v>
      </c>
      <c r="F1353">
        <v>1</v>
      </c>
    </row>
    <row r="1354" spans="1:6" x14ac:dyDescent="0.25">
      <c r="A1354">
        <v>1353</v>
      </c>
      <c r="B1354" s="1">
        <v>37514</v>
      </c>
      <c r="C1354" t="s">
        <v>10</v>
      </c>
      <c r="D1354">
        <v>46</v>
      </c>
      <c r="E1354">
        <v>2</v>
      </c>
      <c r="F1354">
        <v>3</v>
      </c>
    </row>
    <row r="1355" spans="1:6" x14ac:dyDescent="0.25">
      <c r="A1355">
        <v>1354</v>
      </c>
      <c r="B1355" s="1">
        <v>37515</v>
      </c>
      <c r="C1355" t="s">
        <v>6</v>
      </c>
      <c r="D1355">
        <v>28</v>
      </c>
      <c r="E1355">
        <v>3</v>
      </c>
      <c r="F1355">
        <v>1</v>
      </c>
    </row>
    <row r="1356" spans="1:6" x14ac:dyDescent="0.25">
      <c r="A1356">
        <v>1355</v>
      </c>
      <c r="B1356" s="1">
        <v>37516</v>
      </c>
      <c r="C1356" t="s">
        <v>10</v>
      </c>
      <c r="D1356">
        <v>17</v>
      </c>
      <c r="E1356">
        <v>7</v>
      </c>
      <c r="F1356">
        <v>2</v>
      </c>
    </row>
    <row r="1357" spans="1:6" x14ac:dyDescent="0.25">
      <c r="A1357">
        <v>1356</v>
      </c>
      <c r="B1357" s="1">
        <v>37517</v>
      </c>
      <c r="C1357" t="s">
        <v>9</v>
      </c>
      <c r="D1357">
        <v>36</v>
      </c>
      <c r="E1357">
        <v>8</v>
      </c>
      <c r="F1357">
        <v>4</v>
      </c>
    </row>
    <row r="1358" spans="1:6" x14ac:dyDescent="0.25">
      <c r="A1358">
        <v>1357</v>
      </c>
      <c r="B1358" s="1">
        <v>37518</v>
      </c>
      <c r="C1358" t="s">
        <v>5</v>
      </c>
      <c r="D1358">
        <v>80</v>
      </c>
      <c r="E1358">
        <v>10</v>
      </c>
      <c r="F1358">
        <v>3</v>
      </c>
    </row>
    <row r="1359" spans="1:6" x14ac:dyDescent="0.25">
      <c r="A1359">
        <v>1358</v>
      </c>
      <c r="B1359" s="1">
        <v>37519</v>
      </c>
      <c r="C1359" t="s">
        <v>8</v>
      </c>
      <c r="D1359">
        <v>49</v>
      </c>
      <c r="E1359">
        <v>5</v>
      </c>
      <c r="F1359">
        <v>4</v>
      </c>
    </row>
    <row r="1360" spans="1:6" x14ac:dyDescent="0.25">
      <c r="A1360">
        <v>1359</v>
      </c>
      <c r="B1360" s="1">
        <v>37520</v>
      </c>
      <c r="C1360" t="s">
        <v>10</v>
      </c>
      <c r="D1360">
        <v>73</v>
      </c>
      <c r="E1360">
        <v>8</v>
      </c>
      <c r="F1360">
        <v>1</v>
      </c>
    </row>
    <row r="1361" spans="1:6" x14ac:dyDescent="0.25">
      <c r="A1361">
        <v>1360</v>
      </c>
      <c r="B1361" s="1">
        <v>37521</v>
      </c>
      <c r="C1361" t="s">
        <v>11</v>
      </c>
      <c r="D1361">
        <v>44</v>
      </c>
      <c r="E1361">
        <v>3</v>
      </c>
      <c r="F1361">
        <v>1</v>
      </c>
    </row>
    <row r="1362" spans="1:6" x14ac:dyDescent="0.25">
      <c r="A1362">
        <v>1361</v>
      </c>
      <c r="B1362" s="1">
        <v>37522</v>
      </c>
      <c r="C1362" t="s">
        <v>8</v>
      </c>
      <c r="D1362">
        <v>39</v>
      </c>
      <c r="E1362">
        <v>2</v>
      </c>
      <c r="F1362">
        <v>3</v>
      </c>
    </row>
    <row r="1363" spans="1:6" x14ac:dyDescent="0.25">
      <c r="A1363">
        <v>1362</v>
      </c>
      <c r="B1363" s="1">
        <v>37523</v>
      </c>
      <c r="C1363" t="s">
        <v>9</v>
      </c>
      <c r="D1363">
        <v>19</v>
      </c>
      <c r="E1363">
        <v>8</v>
      </c>
      <c r="F1363">
        <v>1</v>
      </c>
    </row>
    <row r="1364" spans="1:6" x14ac:dyDescent="0.25">
      <c r="A1364">
        <v>1363</v>
      </c>
      <c r="B1364" s="1">
        <v>37524</v>
      </c>
      <c r="C1364" t="s">
        <v>6</v>
      </c>
      <c r="D1364">
        <v>51</v>
      </c>
      <c r="E1364">
        <v>9</v>
      </c>
      <c r="F1364">
        <v>1</v>
      </c>
    </row>
    <row r="1365" spans="1:6" x14ac:dyDescent="0.25">
      <c r="A1365">
        <v>1364</v>
      </c>
      <c r="B1365" s="1">
        <v>37525</v>
      </c>
      <c r="C1365" t="s">
        <v>12</v>
      </c>
      <c r="D1365">
        <v>56</v>
      </c>
      <c r="E1365">
        <v>8</v>
      </c>
      <c r="F1365">
        <v>2</v>
      </c>
    </row>
    <row r="1366" spans="1:6" x14ac:dyDescent="0.25">
      <c r="A1366">
        <v>1365</v>
      </c>
      <c r="B1366" s="1">
        <v>37526</v>
      </c>
      <c r="C1366" t="s">
        <v>12</v>
      </c>
      <c r="D1366">
        <v>76</v>
      </c>
      <c r="E1366">
        <v>4</v>
      </c>
      <c r="F1366">
        <v>3</v>
      </c>
    </row>
    <row r="1367" spans="1:6" x14ac:dyDescent="0.25">
      <c r="A1367">
        <v>1366</v>
      </c>
      <c r="B1367" s="1">
        <v>37527</v>
      </c>
      <c r="C1367" t="s">
        <v>5</v>
      </c>
      <c r="D1367">
        <v>79</v>
      </c>
      <c r="E1367">
        <v>5</v>
      </c>
      <c r="F1367">
        <v>2</v>
      </c>
    </row>
    <row r="1368" spans="1:6" x14ac:dyDescent="0.25">
      <c r="A1368">
        <v>1367</v>
      </c>
      <c r="B1368" s="1">
        <v>37528</v>
      </c>
      <c r="C1368" t="s">
        <v>7</v>
      </c>
      <c r="D1368">
        <v>53</v>
      </c>
      <c r="E1368">
        <v>5</v>
      </c>
      <c r="F1368">
        <v>3</v>
      </c>
    </row>
    <row r="1369" spans="1:6" x14ac:dyDescent="0.25">
      <c r="A1369">
        <v>1368</v>
      </c>
      <c r="B1369" s="1">
        <v>37529</v>
      </c>
      <c r="C1369" t="s">
        <v>12</v>
      </c>
      <c r="D1369">
        <v>27</v>
      </c>
      <c r="E1369">
        <v>8</v>
      </c>
      <c r="F1369">
        <v>3</v>
      </c>
    </row>
    <row r="1370" spans="1:6" x14ac:dyDescent="0.25">
      <c r="A1370">
        <v>1369</v>
      </c>
      <c r="B1370" s="1">
        <v>37530</v>
      </c>
      <c r="C1370" t="s">
        <v>9</v>
      </c>
      <c r="D1370">
        <v>79</v>
      </c>
      <c r="E1370">
        <v>6</v>
      </c>
      <c r="F1370">
        <v>3</v>
      </c>
    </row>
    <row r="1371" spans="1:6" x14ac:dyDescent="0.25">
      <c r="A1371">
        <v>1370</v>
      </c>
      <c r="B1371" s="1">
        <v>37531</v>
      </c>
      <c r="C1371" t="s">
        <v>8</v>
      </c>
      <c r="D1371">
        <v>37</v>
      </c>
      <c r="E1371">
        <v>2</v>
      </c>
      <c r="F1371">
        <v>1</v>
      </c>
    </row>
    <row r="1372" spans="1:6" x14ac:dyDescent="0.25">
      <c r="A1372">
        <v>1371</v>
      </c>
      <c r="B1372" s="1">
        <v>37532</v>
      </c>
      <c r="C1372" t="s">
        <v>10</v>
      </c>
      <c r="D1372">
        <v>61</v>
      </c>
      <c r="E1372">
        <v>8</v>
      </c>
      <c r="F1372">
        <v>2</v>
      </c>
    </row>
    <row r="1373" spans="1:6" x14ac:dyDescent="0.25">
      <c r="A1373">
        <v>1372</v>
      </c>
      <c r="B1373" s="1">
        <v>37533</v>
      </c>
      <c r="C1373" t="s">
        <v>6</v>
      </c>
      <c r="D1373">
        <v>66</v>
      </c>
      <c r="E1373">
        <v>3</v>
      </c>
      <c r="F1373">
        <v>3</v>
      </c>
    </row>
    <row r="1374" spans="1:6" x14ac:dyDescent="0.25">
      <c r="A1374">
        <v>1373</v>
      </c>
      <c r="B1374" s="1">
        <v>37534</v>
      </c>
      <c r="C1374" t="s">
        <v>13</v>
      </c>
      <c r="D1374">
        <v>60</v>
      </c>
      <c r="E1374">
        <v>10</v>
      </c>
      <c r="F1374">
        <v>2</v>
      </c>
    </row>
    <row r="1375" spans="1:6" x14ac:dyDescent="0.25">
      <c r="A1375">
        <v>1374</v>
      </c>
      <c r="B1375" s="1">
        <v>37535</v>
      </c>
      <c r="C1375" t="s">
        <v>8</v>
      </c>
      <c r="D1375">
        <v>75</v>
      </c>
      <c r="E1375">
        <v>1</v>
      </c>
      <c r="F1375">
        <v>1</v>
      </c>
    </row>
    <row r="1376" spans="1:6" x14ac:dyDescent="0.25">
      <c r="A1376">
        <v>1375</v>
      </c>
      <c r="B1376" s="1">
        <v>37536</v>
      </c>
      <c r="C1376" t="s">
        <v>11</v>
      </c>
      <c r="D1376">
        <v>16</v>
      </c>
      <c r="E1376">
        <v>5</v>
      </c>
      <c r="F1376">
        <v>1</v>
      </c>
    </row>
    <row r="1377" spans="1:6" x14ac:dyDescent="0.25">
      <c r="A1377">
        <v>1376</v>
      </c>
      <c r="B1377" s="1">
        <v>37537</v>
      </c>
      <c r="C1377" t="s">
        <v>9</v>
      </c>
      <c r="D1377">
        <v>75</v>
      </c>
      <c r="E1377">
        <v>8</v>
      </c>
      <c r="F1377">
        <v>2</v>
      </c>
    </row>
    <row r="1378" spans="1:6" x14ac:dyDescent="0.25">
      <c r="A1378">
        <v>1377</v>
      </c>
      <c r="B1378" s="1">
        <v>37538</v>
      </c>
      <c r="C1378" t="s">
        <v>5</v>
      </c>
      <c r="D1378">
        <v>29</v>
      </c>
      <c r="E1378">
        <v>6</v>
      </c>
      <c r="F1378">
        <v>3</v>
      </c>
    </row>
    <row r="1379" spans="1:6" x14ac:dyDescent="0.25">
      <c r="A1379">
        <v>1378</v>
      </c>
      <c r="B1379" s="1">
        <v>37539</v>
      </c>
      <c r="C1379" t="s">
        <v>7</v>
      </c>
      <c r="D1379">
        <v>67</v>
      </c>
      <c r="E1379">
        <v>2</v>
      </c>
      <c r="F1379">
        <v>4</v>
      </c>
    </row>
    <row r="1380" spans="1:6" x14ac:dyDescent="0.25">
      <c r="A1380">
        <v>1379</v>
      </c>
      <c r="B1380" s="1">
        <v>37540</v>
      </c>
      <c r="C1380" t="s">
        <v>7</v>
      </c>
      <c r="D1380">
        <v>58</v>
      </c>
      <c r="E1380">
        <v>6</v>
      </c>
      <c r="F1380">
        <v>3</v>
      </c>
    </row>
    <row r="1381" spans="1:6" x14ac:dyDescent="0.25">
      <c r="A1381">
        <v>1380</v>
      </c>
      <c r="B1381" s="1">
        <v>37541</v>
      </c>
      <c r="C1381" t="s">
        <v>8</v>
      </c>
      <c r="D1381">
        <v>37</v>
      </c>
      <c r="E1381">
        <v>10</v>
      </c>
      <c r="F1381">
        <v>3</v>
      </c>
    </row>
    <row r="1382" spans="1:6" x14ac:dyDescent="0.25">
      <c r="A1382">
        <v>1381</v>
      </c>
      <c r="B1382" s="1">
        <v>37542</v>
      </c>
      <c r="C1382" t="s">
        <v>6</v>
      </c>
      <c r="D1382">
        <v>75</v>
      </c>
      <c r="E1382">
        <v>8</v>
      </c>
      <c r="F1382">
        <v>4</v>
      </c>
    </row>
    <row r="1383" spans="1:6" x14ac:dyDescent="0.25">
      <c r="A1383">
        <v>1382</v>
      </c>
      <c r="B1383" s="1">
        <v>37543</v>
      </c>
      <c r="C1383" t="s">
        <v>5</v>
      </c>
      <c r="D1383">
        <v>24</v>
      </c>
      <c r="E1383">
        <v>5</v>
      </c>
      <c r="F1383">
        <v>2</v>
      </c>
    </row>
    <row r="1384" spans="1:6" x14ac:dyDescent="0.25">
      <c r="A1384">
        <v>1383</v>
      </c>
      <c r="B1384" s="1">
        <v>37544</v>
      </c>
      <c r="C1384" t="s">
        <v>10</v>
      </c>
      <c r="D1384">
        <v>18</v>
      </c>
      <c r="E1384">
        <v>6</v>
      </c>
      <c r="F1384">
        <v>2</v>
      </c>
    </row>
    <row r="1385" spans="1:6" x14ac:dyDescent="0.25">
      <c r="A1385">
        <v>1384</v>
      </c>
      <c r="B1385" s="1">
        <v>37545</v>
      </c>
      <c r="C1385" t="s">
        <v>6</v>
      </c>
      <c r="D1385">
        <v>48</v>
      </c>
      <c r="E1385">
        <v>9</v>
      </c>
      <c r="F1385">
        <v>3</v>
      </c>
    </row>
    <row r="1386" spans="1:6" x14ac:dyDescent="0.25">
      <c r="A1386">
        <v>1385</v>
      </c>
      <c r="B1386" s="1">
        <v>37546</v>
      </c>
      <c r="C1386" t="s">
        <v>13</v>
      </c>
      <c r="D1386">
        <v>57</v>
      </c>
      <c r="E1386">
        <v>6</v>
      </c>
      <c r="F1386">
        <v>1</v>
      </c>
    </row>
    <row r="1387" spans="1:6" x14ac:dyDescent="0.25">
      <c r="A1387">
        <v>1386</v>
      </c>
      <c r="B1387" s="1">
        <v>37547</v>
      </c>
      <c r="C1387" t="s">
        <v>11</v>
      </c>
      <c r="D1387">
        <v>23</v>
      </c>
      <c r="E1387">
        <v>9</v>
      </c>
      <c r="F1387">
        <v>1</v>
      </c>
    </row>
    <row r="1388" spans="1:6" x14ac:dyDescent="0.25">
      <c r="A1388">
        <v>1387</v>
      </c>
      <c r="B1388" s="1">
        <v>37548</v>
      </c>
      <c r="C1388" t="s">
        <v>7</v>
      </c>
      <c r="D1388">
        <v>44</v>
      </c>
      <c r="E1388">
        <v>1</v>
      </c>
      <c r="F1388">
        <v>4</v>
      </c>
    </row>
    <row r="1389" spans="1:6" x14ac:dyDescent="0.25">
      <c r="A1389">
        <v>1388</v>
      </c>
      <c r="B1389" s="1">
        <v>37549</v>
      </c>
      <c r="C1389" t="s">
        <v>7</v>
      </c>
      <c r="D1389">
        <v>18</v>
      </c>
      <c r="E1389">
        <v>5</v>
      </c>
      <c r="F1389">
        <v>1</v>
      </c>
    </row>
    <row r="1390" spans="1:6" x14ac:dyDescent="0.25">
      <c r="A1390">
        <v>1389</v>
      </c>
      <c r="B1390" s="1">
        <v>37550</v>
      </c>
      <c r="C1390" t="s">
        <v>5</v>
      </c>
      <c r="D1390">
        <v>22</v>
      </c>
      <c r="E1390">
        <v>2</v>
      </c>
      <c r="F1390">
        <v>4</v>
      </c>
    </row>
    <row r="1391" spans="1:6" x14ac:dyDescent="0.25">
      <c r="A1391">
        <v>1390</v>
      </c>
      <c r="B1391" s="1">
        <v>37551</v>
      </c>
      <c r="C1391" t="s">
        <v>9</v>
      </c>
      <c r="D1391">
        <v>78</v>
      </c>
      <c r="E1391">
        <v>6</v>
      </c>
      <c r="F1391">
        <v>2</v>
      </c>
    </row>
    <row r="1392" spans="1:6" x14ac:dyDescent="0.25">
      <c r="A1392">
        <v>1391</v>
      </c>
      <c r="B1392" s="1">
        <v>37552</v>
      </c>
      <c r="C1392" t="s">
        <v>6</v>
      </c>
      <c r="D1392">
        <v>66</v>
      </c>
      <c r="E1392">
        <v>2</v>
      </c>
      <c r="F1392">
        <v>3</v>
      </c>
    </row>
    <row r="1393" spans="1:6" x14ac:dyDescent="0.25">
      <c r="A1393">
        <v>1392</v>
      </c>
      <c r="B1393" s="1">
        <v>37553</v>
      </c>
      <c r="C1393" t="s">
        <v>7</v>
      </c>
      <c r="D1393">
        <v>64</v>
      </c>
      <c r="E1393">
        <v>3</v>
      </c>
      <c r="F1393">
        <v>4</v>
      </c>
    </row>
    <row r="1394" spans="1:6" x14ac:dyDescent="0.25">
      <c r="A1394">
        <v>1393</v>
      </c>
      <c r="B1394" s="1">
        <v>37554</v>
      </c>
      <c r="C1394" t="s">
        <v>6</v>
      </c>
      <c r="D1394">
        <v>74</v>
      </c>
      <c r="E1394">
        <v>6</v>
      </c>
      <c r="F1394">
        <v>1</v>
      </c>
    </row>
    <row r="1395" spans="1:6" x14ac:dyDescent="0.25">
      <c r="A1395">
        <v>1394</v>
      </c>
      <c r="B1395" s="1">
        <v>37555</v>
      </c>
      <c r="C1395" t="s">
        <v>8</v>
      </c>
      <c r="D1395">
        <v>66</v>
      </c>
      <c r="E1395">
        <v>5</v>
      </c>
      <c r="F1395">
        <v>2</v>
      </c>
    </row>
    <row r="1396" spans="1:6" x14ac:dyDescent="0.25">
      <c r="A1396">
        <v>1395</v>
      </c>
      <c r="B1396" s="1">
        <v>37556</v>
      </c>
      <c r="C1396" t="s">
        <v>6</v>
      </c>
      <c r="D1396">
        <v>37</v>
      </c>
      <c r="E1396">
        <v>5</v>
      </c>
      <c r="F1396">
        <v>3</v>
      </c>
    </row>
    <row r="1397" spans="1:6" x14ac:dyDescent="0.25">
      <c r="A1397">
        <v>1396</v>
      </c>
      <c r="B1397" s="1">
        <v>37557</v>
      </c>
      <c r="C1397" t="s">
        <v>9</v>
      </c>
      <c r="D1397">
        <v>41</v>
      </c>
      <c r="E1397">
        <v>2</v>
      </c>
      <c r="F1397">
        <v>4</v>
      </c>
    </row>
    <row r="1398" spans="1:6" x14ac:dyDescent="0.25">
      <c r="A1398">
        <v>1397</v>
      </c>
      <c r="B1398" s="1">
        <v>37558</v>
      </c>
      <c r="C1398" t="s">
        <v>9</v>
      </c>
      <c r="D1398">
        <v>77</v>
      </c>
      <c r="E1398">
        <v>2</v>
      </c>
      <c r="F1398">
        <v>2</v>
      </c>
    </row>
    <row r="1399" spans="1:6" x14ac:dyDescent="0.25">
      <c r="A1399">
        <v>1398</v>
      </c>
      <c r="B1399" s="1">
        <v>37559</v>
      </c>
      <c r="C1399" t="s">
        <v>6</v>
      </c>
      <c r="D1399">
        <v>72</v>
      </c>
      <c r="E1399">
        <v>9</v>
      </c>
      <c r="F1399">
        <v>3</v>
      </c>
    </row>
    <row r="1400" spans="1:6" x14ac:dyDescent="0.25">
      <c r="A1400">
        <v>1399</v>
      </c>
      <c r="B1400" s="1">
        <v>37560</v>
      </c>
      <c r="C1400" t="s">
        <v>5</v>
      </c>
      <c r="D1400">
        <v>42</v>
      </c>
      <c r="E1400">
        <v>7</v>
      </c>
      <c r="F1400">
        <v>4</v>
      </c>
    </row>
    <row r="1401" spans="1:6" x14ac:dyDescent="0.25">
      <c r="A1401">
        <v>1400</v>
      </c>
      <c r="B1401" s="1">
        <v>37561</v>
      </c>
      <c r="C1401" t="s">
        <v>8</v>
      </c>
      <c r="D1401">
        <v>31</v>
      </c>
      <c r="E1401">
        <v>4</v>
      </c>
      <c r="F1401">
        <v>1</v>
      </c>
    </row>
    <row r="1402" spans="1:6" x14ac:dyDescent="0.25">
      <c r="A1402">
        <v>1401</v>
      </c>
      <c r="B1402" s="1">
        <v>37562</v>
      </c>
      <c r="C1402" t="s">
        <v>7</v>
      </c>
      <c r="D1402">
        <v>23</v>
      </c>
      <c r="E1402">
        <v>2</v>
      </c>
      <c r="F1402">
        <v>2</v>
      </c>
    </row>
    <row r="1403" spans="1:6" x14ac:dyDescent="0.25">
      <c r="A1403">
        <v>1402</v>
      </c>
      <c r="B1403" s="1">
        <v>37563</v>
      </c>
      <c r="C1403" t="s">
        <v>7</v>
      </c>
      <c r="D1403">
        <v>38</v>
      </c>
      <c r="E1403">
        <v>6</v>
      </c>
      <c r="F1403">
        <v>3</v>
      </c>
    </row>
    <row r="1404" spans="1:6" x14ac:dyDescent="0.25">
      <c r="A1404">
        <v>1403</v>
      </c>
      <c r="B1404" s="1">
        <v>37564</v>
      </c>
      <c r="C1404" t="s">
        <v>8</v>
      </c>
      <c r="D1404">
        <v>62</v>
      </c>
      <c r="E1404">
        <v>9</v>
      </c>
      <c r="F1404">
        <v>1</v>
      </c>
    </row>
    <row r="1405" spans="1:6" x14ac:dyDescent="0.25">
      <c r="A1405">
        <v>1404</v>
      </c>
      <c r="B1405" s="1">
        <v>37565</v>
      </c>
      <c r="C1405" t="s">
        <v>8</v>
      </c>
      <c r="D1405">
        <v>42</v>
      </c>
      <c r="E1405">
        <v>5</v>
      </c>
      <c r="F1405">
        <v>4</v>
      </c>
    </row>
    <row r="1406" spans="1:6" x14ac:dyDescent="0.25">
      <c r="A1406">
        <v>1405</v>
      </c>
      <c r="B1406" s="1">
        <v>37566</v>
      </c>
      <c r="C1406" t="s">
        <v>5</v>
      </c>
      <c r="D1406">
        <v>59</v>
      </c>
      <c r="E1406">
        <v>8</v>
      </c>
      <c r="F1406">
        <v>4</v>
      </c>
    </row>
    <row r="1407" spans="1:6" x14ac:dyDescent="0.25">
      <c r="A1407">
        <v>1406</v>
      </c>
      <c r="B1407" s="1">
        <v>37567</v>
      </c>
      <c r="C1407" t="s">
        <v>6</v>
      </c>
      <c r="D1407">
        <v>20</v>
      </c>
      <c r="E1407">
        <v>4</v>
      </c>
      <c r="F1407">
        <v>2</v>
      </c>
    </row>
    <row r="1408" spans="1:6" x14ac:dyDescent="0.25">
      <c r="A1408">
        <v>1407</v>
      </c>
      <c r="B1408" s="1">
        <v>37568</v>
      </c>
      <c r="C1408" t="s">
        <v>11</v>
      </c>
      <c r="D1408">
        <v>48</v>
      </c>
      <c r="E1408">
        <v>8</v>
      </c>
      <c r="F1408">
        <v>4</v>
      </c>
    </row>
    <row r="1409" spans="1:6" x14ac:dyDescent="0.25">
      <c r="A1409">
        <v>1408</v>
      </c>
      <c r="B1409" s="1">
        <v>37569</v>
      </c>
      <c r="C1409" t="s">
        <v>11</v>
      </c>
      <c r="D1409">
        <v>21</v>
      </c>
      <c r="E1409">
        <v>3</v>
      </c>
      <c r="F1409">
        <v>1</v>
      </c>
    </row>
    <row r="1410" spans="1:6" x14ac:dyDescent="0.25">
      <c r="A1410">
        <v>1409</v>
      </c>
      <c r="B1410" s="1">
        <v>37570</v>
      </c>
      <c r="C1410" t="s">
        <v>7</v>
      </c>
      <c r="D1410">
        <v>52</v>
      </c>
      <c r="E1410">
        <v>2</v>
      </c>
      <c r="F1410">
        <v>4</v>
      </c>
    </row>
    <row r="1411" spans="1:6" x14ac:dyDescent="0.25">
      <c r="A1411">
        <v>1410</v>
      </c>
      <c r="B1411" s="1">
        <v>37571</v>
      </c>
      <c r="C1411" t="s">
        <v>5</v>
      </c>
      <c r="D1411">
        <v>30</v>
      </c>
      <c r="E1411">
        <v>3</v>
      </c>
      <c r="F1411">
        <v>2</v>
      </c>
    </row>
    <row r="1412" spans="1:6" x14ac:dyDescent="0.25">
      <c r="A1412">
        <v>1411</v>
      </c>
      <c r="B1412" s="1">
        <v>37572</v>
      </c>
      <c r="C1412" t="s">
        <v>8</v>
      </c>
      <c r="D1412">
        <v>31</v>
      </c>
      <c r="E1412">
        <v>7</v>
      </c>
      <c r="F1412">
        <v>1</v>
      </c>
    </row>
    <row r="1413" spans="1:6" x14ac:dyDescent="0.25">
      <c r="A1413">
        <v>1412</v>
      </c>
      <c r="B1413" s="1">
        <v>37573</v>
      </c>
      <c r="C1413" t="s">
        <v>11</v>
      </c>
      <c r="D1413">
        <v>72</v>
      </c>
      <c r="E1413">
        <v>10</v>
      </c>
      <c r="F1413">
        <v>4</v>
      </c>
    </row>
    <row r="1414" spans="1:6" x14ac:dyDescent="0.25">
      <c r="A1414">
        <v>1413</v>
      </c>
      <c r="B1414" s="1">
        <v>37574</v>
      </c>
      <c r="C1414" t="s">
        <v>6</v>
      </c>
      <c r="D1414">
        <v>77</v>
      </c>
      <c r="E1414">
        <v>2</v>
      </c>
      <c r="F1414">
        <v>1</v>
      </c>
    </row>
    <row r="1415" spans="1:6" x14ac:dyDescent="0.25">
      <c r="A1415">
        <v>1414</v>
      </c>
      <c r="B1415" s="1">
        <v>37575</v>
      </c>
      <c r="C1415" t="s">
        <v>13</v>
      </c>
      <c r="D1415">
        <v>51</v>
      </c>
      <c r="E1415">
        <v>9</v>
      </c>
      <c r="F1415">
        <v>1</v>
      </c>
    </row>
    <row r="1416" spans="1:6" x14ac:dyDescent="0.25">
      <c r="A1416">
        <v>1415</v>
      </c>
      <c r="B1416" s="1">
        <v>37576</v>
      </c>
      <c r="C1416" t="s">
        <v>5</v>
      </c>
      <c r="D1416">
        <v>21</v>
      </c>
      <c r="E1416">
        <v>7</v>
      </c>
      <c r="F1416">
        <v>4</v>
      </c>
    </row>
    <row r="1417" spans="1:6" x14ac:dyDescent="0.25">
      <c r="A1417">
        <v>1416</v>
      </c>
      <c r="B1417" s="1">
        <v>37577</v>
      </c>
      <c r="C1417" t="s">
        <v>7</v>
      </c>
      <c r="D1417">
        <v>65</v>
      </c>
      <c r="E1417">
        <v>3</v>
      </c>
      <c r="F1417">
        <v>1</v>
      </c>
    </row>
    <row r="1418" spans="1:6" x14ac:dyDescent="0.25">
      <c r="A1418">
        <v>1417</v>
      </c>
      <c r="B1418" s="1">
        <v>37578</v>
      </c>
      <c r="C1418" t="s">
        <v>6</v>
      </c>
      <c r="D1418">
        <v>63</v>
      </c>
      <c r="E1418">
        <v>3</v>
      </c>
      <c r="F1418">
        <v>3</v>
      </c>
    </row>
    <row r="1419" spans="1:6" x14ac:dyDescent="0.25">
      <c r="A1419">
        <v>1418</v>
      </c>
      <c r="B1419" s="1">
        <v>37579</v>
      </c>
      <c r="C1419" t="s">
        <v>9</v>
      </c>
      <c r="D1419">
        <v>52</v>
      </c>
      <c r="E1419">
        <v>9</v>
      </c>
      <c r="F1419">
        <v>3</v>
      </c>
    </row>
    <row r="1420" spans="1:6" x14ac:dyDescent="0.25">
      <c r="A1420">
        <v>1419</v>
      </c>
      <c r="B1420" s="1">
        <v>37580</v>
      </c>
      <c r="C1420" t="s">
        <v>6</v>
      </c>
      <c r="D1420">
        <v>34</v>
      </c>
      <c r="E1420">
        <v>5</v>
      </c>
      <c r="F1420">
        <v>3</v>
      </c>
    </row>
    <row r="1421" spans="1:6" x14ac:dyDescent="0.25">
      <c r="A1421">
        <v>1420</v>
      </c>
      <c r="B1421" s="1">
        <v>37581</v>
      </c>
      <c r="C1421" t="s">
        <v>5</v>
      </c>
      <c r="D1421">
        <v>46</v>
      </c>
      <c r="E1421">
        <v>5</v>
      </c>
      <c r="F1421">
        <v>3</v>
      </c>
    </row>
    <row r="1422" spans="1:6" x14ac:dyDescent="0.25">
      <c r="A1422">
        <v>1421</v>
      </c>
      <c r="B1422" s="1">
        <v>37582</v>
      </c>
      <c r="C1422" t="s">
        <v>11</v>
      </c>
      <c r="D1422">
        <v>54</v>
      </c>
      <c r="E1422">
        <v>1</v>
      </c>
      <c r="F1422">
        <v>1</v>
      </c>
    </row>
    <row r="1423" spans="1:6" x14ac:dyDescent="0.25">
      <c r="A1423">
        <v>1422</v>
      </c>
      <c r="B1423" s="1">
        <v>37583</v>
      </c>
      <c r="C1423" t="s">
        <v>13</v>
      </c>
      <c r="D1423">
        <v>59</v>
      </c>
      <c r="E1423">
        <v>6</v>
      </c>
      <c r="F1423">
        <v>4</v>
      </c>
    </row>
    <row r="1424" spans="1:6" x14ac:dyDescent="0.25">
      <c r="A1424">
        <v>1423</v>
      </c>
      <c r="B1424" s="1">
        <v>37584</v>
      </c>
      <c r="C1424" t="s">
        <v>5</v>
      </c>
      <c r="D1424">
        <v>46</v>
      </c>
      <c r="E1424">
        <v>4</v>
      </c>
      <c r="F1424">
        <v>3</v>
      </c>
    </row>
    <row r="1425" spans="1:6" x14ac:dyDescent="0.25">
      <c r="A1425">
        <v>1424</v>
      </c>
      <c r="B1425" s="1">
        <v>37585</v>
      </c>
      <c r="C1425" t="s">
        <v>8</v>
      </c>
      <c r="D1425">
        <v>66</v>
      </c>
      <c r="E1425">
        <v>1</v>
      </c>
      <c r="F1425">
        <v>4</v>
      </c>
    </row>
    <row r="1426" spans="1:6" x14ac:dyDescent="0.25">
      <c r="A1426">
        <v>1425</v>
      </c>
      <c r="B1426" s="1">
        <v>37586</v>
      </c>
      <c r="C1426" t="s">
        <v>13</v>
      </c>
      <c r="D1426">
        <v>51</v>
      </c>
      <c r="E1426">
        <v>3</v>
      </c>
      <c r="F1426">
        <v>3</v>
      </c>
    </row>
    <row r="1427" spans="1:6" x14ac:dyDescent="0.25">
      <c r="A1427">
        <v>1426</v>
      </c>
      <c r="B1427" s="1">
        <v>37587</v>
      </c>
      <c r="C1427" t="s">
        <v>5</v>
      </c>
      <c r="D1427">
        <v>18</v>
      </c>
      <c r="E1427">
        <v>3</v>
      </c>
      <c r="F1427">
        <v>4</v>
      </c>
    </row>
    <row r="1428" spans="1:6" x14ac:dyDescent="0.25">
      <c r="A1428">
        <v>1427</v>
      </c>
      <c r="B1428" s="1">
        <v>37588</v>
      </c>
      <c r="C1428" t="s">
        <v>5</v>
      </c>
      <c r="D1428">
        <v>54</v>
      </c>
      <c r="E1428">
        <v>5</v>
      </c>
      <c r="F1428">
        <v>1</v>
      </c>
    </row>
    <row r="1429" spans="1:6" x14ac:dyDescent="0.25">
      <c r="A1429">
        <v>1428</v>
      </c>
      <c r="B1429" s="1">
        <v>37589</v>
      </c>
      <c r="C1429" t="s">
        <v>10</v>
      </c>
      <c r="D1429">
        <v>23</v>
      </c>
      <c r="E1429">
        <v>2</v>
      </c>
      <c r="F1429">
        <v>1</v>
      </c>
    </row>
    <row r="1430" spans="1:6" x14ac:dyDescent="0.25">
      <c r="A1430">
        <v>1429</v>
      </c>
      <c r="B1430" s="1">
        <v>37590</v>
      </c>
      <c r="C1430" t="s">
        <v>11</v>
      </c>
      <c r="D1430">
        <v>80</v>
      </c>
      <c r="E1430">
        <v>10</v>
      </c>
      <c r="F1430">
        <v>1</v>
      </c>
    </row>
    <row r="1431" spans="1:6" x14ac:dyDescent="0.25">
      <c r="A1431">
        <v>1430</v>
      </c>
      <c r="B1431" s="1">
        <v>37591</v>
      </c>
      <c r="C1431" t="s">
        <v>7</v>
      </c>
      <c r="D1431">
        <v>49</v>
      </c>
      <c r="E1431">
        <v>4</v>
      </c>
      <c r="F1431">
        <v>1</v>
      </c>
    </row>
    <row r="1432" spans="1:6" x14ac:dyDescent="0.25">
      <c r="A1432">
        <v>1431</v>
      </c>
      <c r="B1432" s="1">
        <v>37592</v>
      </c>
      <c r="C1432" t="s">
        <v>8</v>
      </c>
      <c r="D1432">
        <v>31</v>
      </c>
      <c r="E1432">
        <v>6</v>
      </c>
      <c r="F1432">
        <v>1</v>
      </c>
    </row>
    <row r="1433" spans="1:6" x14ac:dyDescent="0.25">
      <c r="A1433">
        <v>1432</v>
      </c>
      <c r="B1433" s="1">
        <v>37593</v>
      </c>
      <c r="C1433" t="s">
        <v>10</v>
      </c>
      <c r="D1433">
        <v>48</v>
      </c>
      <c r="E1433">
        <v>8</v>
      </c>
      <c r="F1433">
        <v>4</v>
      </c>
    </row>
    <row r="1434" spans="1:6" x14ac:dyDescent="0.25">
      <c r="A1434">
        <v>1433</v>
      </c>
      <c r="B1434" s="1">
        <v>37594</v>
      </c>
      <c r="C1434" t="s">
        <v>8</v>
      </c>
      <c r="D1434">
        <v>20</v>
      </c>
      <c r="E1434">
        <v>1</v>
      </c>
      <c r="F1434">
        <v>1</v>
      </c>
    </row>
    <row r="1435" spans="1:6" x14ac:dyDescent="0.25">
      <c r="A1435">
        <v>1434</v>
      </c>
      <c r="B1435" s="1">
        <v>37595</v>
      </c>
      <c r="C1435" t="s">
        <v>13</v>
      </c>
      <c r="D1435">
        <v>41</v>
      </c>
      <c r="E1435">
        <v>6</v>
      </c>
      <c r="F1435">
        <v>2</v>
      </c>
    </row>
    <row r="1436" spans="1:6" x14ac:dyDescent="0.25">
      <c r="A1436">
        <v>1435</v>
      </c>
      <c r="B1436" s="1">
        <v>37596</v>
      </c>
      <c r="C1436" t="s">
        <v>9</v>
      </c>
      <c r="D1436">
        <v>35</v>
      </c>
      <c r="E1436">
        <v>8</v>
      </c>
      <c r="F1436">
        <v>1</v>
      </c>
    </row>
    <row r="1437" spans="1:6" x14ac:dyDescent="0.25">
      <c r="A1437">
        <v>1436</v>
      </c>
      <c r="B1437" s="1">
        <v>37597</v>
      </c>
      <c r="C1437" t="s">
        <v>13</v>
      </c>
      <c r="D1437">
        <v>25</v>
      </c>
      <c r="E1437">
        <v>7</v>
      </c>
      <c r="F1437">
        <v>3</v>
      </c>
    </row>
    <row r="1438" spans="1:6" x14ac:dyDescent="0.25">
      <c r="A1438">
        <v>1437</v>
      </c>
      <c r="B1438" s="1">
        <v>37598</v>
      </c>
      <c r="C1438" t="s">
        <v>6</v>
      </c>
      <c r="D1438">
        <v>27</v>
      </c>
      <c r="E1438">
        <v>7</v>
      </c>
      <c r="F1438">
        <v>3</v>
      </c>
    </row>
    <row r="1439" spans="1:6" x14ac:dyDescent="0.25">
      <c r="A1439">
        <v>1438</v>
      </c>
      <c r="B1439" s="1">
        <v>37599</v>
      </c>
      <c r="C1439" t="s">
        <v>9</v>
      </c>
      <c r="D1439">
        <v>36</v>
      </c>
      <c r="E1439">
        <v>6</v>
      </c>
      <c r="F1439">
        <v>1</v>
      </c>
    </row>
    <row r="1440" spans="1:6" x14ac:dyDescent="0.25">
      <c r="A1440">
        <v>1439</v>
      </c>
      <c r="B1440" s="1">
        <v>37600</v>
      </c>
      <c r="C1440" t="s">
        <v>11</v>
      </c>
      <c r="D1440">
        <v>35</v>
      </c>
      <c r="E1440">
        <v>10</v>
      </c>
      <c r="F1440">
        <v>4</v>
      </c>
    </row>
    <row r="1441" spans="1:6" x14ac:dyDescent="0.25">
      <c r="A1441">
        <v>1440</v>
      </c>
      <c r="B1441" s="1">
        <v>37601</v>
      </c>
      <c r="C1441" t="s">
        <v>9</v>
      </c>
      <c r="D1441">
        <v>36</v>
      </c>
      <c r="E1441">
        <v>7</v>
      </c>
      <c r="F1441">
        <v>3</v>
      </c>
    </row>
    <row r="1442" spans="1:6" x14ac:dyDescent="0.25">
      <c r="A1442">
        <v>1441</v>
      </c>
      <c r="B1442" s="1">
        <v>37602</v>
      </c>
      <c r="C1442" t="s">
        <v>5</v>
      </c>
      <c r="D1442">
        <v>59</v>
      </c>
      <c r="E1442">
        <v>3</v>
      </c>
      <c r="F1442">
        <v>4</v>
      </c>
    </row>
    <row r="1443" spans="1:6" x14ac:dyDescent="0.25">
      <c r="A1443">
        <v>1442</v>
      </c>
      <c r="B1443" s="1">
        <v>37603</v>
      </c>
      <c r="C1443" t="s">
        <v>12</v>
      </c>
      <c r="D1443">
        <v>39</v>
      </c>
      <c r="E1443">
        <v>6</v>
      </c>
      <c r="F1443">
        <v>1</v>
      </c>
    </row>
    <row r="1444" spans="1:6" x14ac:dyDescent="0.25">
      <c r="A1444">
        <v>1443</v>
      </c>
      <c r="B1444" s="1">
        <v>37604</v>
      </c>
      <c r="C1444" t="s">
        <v>11</v>
      </c>
      <c r="D1444">
        <v>75</v>
      </c>
      <c r="E1444">
        <v>6</v>
      </c>
      <c r="F1444">
        <v>2</v>
      </c>
    </row>
    <row r="1445" spans="1:6" x14ac:dyDescent="0.25">
      <c r="A1445">
        <v>1444</v>
      </c>
      <c r="B1445" s="1">
        <v>37605</v>
      </c>
      <c r="C1445" t="s">
        <v>6</v>
      </c>
      <c r="D1445">
        <v>19</v>
      </c>
      <c r="E1445">
        <v>3</v>
      </c>
      <c r="F1445">
        <v>1</v>
      </c>
    </row>
    <row r="1446" spans="1:6" x14ac:dyDescent="0.25">
      <c r="A1446">
        <v>1445</v>
      </c>
      <c r="B1446" s="1">
        <v>37606</v>
      </c>
      <c r="C1446" t="s">
        <v>10</v>
      </c>
      <c r="D1446">
        <v>29</v>
      </c>
      <c r="E1446">
        <v>9</v>
      </c>
      <c r="F1446">
        <v>1</v>
      </c>
    </row>
    <row r="1447" spans="1:6" x14ac:dyDescent="0.25">
      <c r="A1447">
        <v>1446</v>
      </c>
      <c r="B1447" s="1">
        <v>37607</v>
      </c>
      <c r="C1447" t="s">
        <v>9</v>
      </c>
      <c r="D1447">
        <v>55</v>
      </c>
      <c r="E1447">
        <v>6</v>
      </c>
      <c r="F1447">
        <v>2</v>
      </c>
    </row>
    <row r="1448" spans="1:6" x14ac:dyDescent="0.25">
      <c r="A1448">
        <v>1447</v>
      </c>
      <c r="B1448" s="1">
        <v>37608</v>
      </c>
      <c r="C1448" t="s">
        <v>8</v>
      </c>
      <c r="D1448">
        <v>62</v>
      </c>
      <c r="E1448">
        <v>1</v>
      </c>
      <c r="F1448">
        <v>4</v>
      </c>
    </row>
    <row r="1449" spans="1:6" x14ac:dyDescent="0.25">
      <c r="A1449">
        <v>1448</v>
      </c>
      <c r="B1449" s="1">
        <v>37609</v>
      </c>
      <c r="C1449" t="s">
        <v>12</v>
      </c>
      <c r="D1449">
        <v>68</v>
      </c>
      <c r="E1449">
        <v>8</v>
      </c>
      <c r="F1449">
        <v>2</v>
      </c>
    </row>
    <row r="1450" spans="1:6" x14ac:dyDescent="0.25">
      <c r="A1450">
        <v>1449</v>
      </c>
      <c r="B1450" s="1">
        <v>37610</v>
      </c>
      <c r="C1450" t="s">
        <v>5</v>
      </c>
      <c r="D1450">
        <v>26</v>
      </c>
      <c r="E1450">
        <v>9</v>
      </c>
      <c r="F1450">
        <v>3</v>
      </c>
    </row>
    <row r="1451" spans="1:6" x14ac:dyDescent="0.25">
      <c r="A1451">
        <v>1450</v>
      </c>
      <c r="B1451" s="1">
        <v>37611</v>
      </c>
      <c r="C1451" t="s">
        <v>10</v>
      </c>
      <c r="D1451">
        <v>70</v>
      </c>
      <c r="E1451">
        <v>7</v>
      </c>
      <c r="F1451">
        <v>4</v>
      </c>
    </row>
    <row r="1452" spans="1:6" x14ac:dyDescent="0.25">
      <c r="A1452">
        <v>1451</v>
      </c>
      <c r="B1452" s="1">
        <v>37612</v>
      </c>
      <c r="C1452" t="s">
        <v>10</v>
      </c>
      <c r="D1452">
        <v>66</v>
      </c>
      <c r="E1452">
        <v>9</v>
      </c>
      <c r="F1452">
        <v>4</v>
      </c>
    </row>
    <row r="1453" spans="1:6" x14ac:dyDescent="0.25">
      <c r="A1453">
        <v>1452</v>
      </c>
      <c r="B1453" s="1">
        <v>37613</v>
      </c>
      <c r="C1453" t="s">
        <v>13</v>
      </c>
      <c r="D1453">
        <v>65</v>
      </c>
      <c r="E1453">
        <v>7</v>
      </c>
      <c r="F1453">
        <v>2</v>
      </c>
    </row>
    <row r="1454" spans="1:6" x14ac:dyDescent="0.25">
      <c r="A1454">
        <v>1453</v>
      </c>
      <c r="B1454" s="1">
        <v>37614</v>
      </c>
      <c r="C1454" t="s">
        <v>9</v>
      </c>
      <c r="D1454">
        <v>49</v>
      </c>
      <c r="E1454">
        <v>5</v>
      </c>
      <c r="F1454">
        <v>2</v>
      </c>
    </row>
    <row r="1455" spans="1:6" x14ac:dyDescent="0.25">
      <c r="A1455">
        <v>1454</v>
      </c>
      <c r="B1455" s="1">
        <v>37615</v>
      </c>
      <c r="C1455" t="s">
        <v>6</v>
      </c>
      <c r="D1455">
        <v>61</v>
      </c>
      <c r="E1455">
        <v>10</v>
      </c>
      <c r="F1455">
        <v>4</v>
      </c>
    </row>
    <row r="1456" spans="1:6" x14ac:dyDescent="0.25">
      <c r="A1456">
        <v>1455</v>
      </c>
      <c r="B1456" s="1">
        <v>37616</v>
      </c>
      <c r="C1456" t="s">
        <v>11</v>
      </c>
      <c r="D1456">
        <v>23</v>
      </c>
      <c r="E1456">
        <v>1</v>
      </c>
      <c r="F1456">
        <v>1</v>
      </c>
    </row>
    <row r="1457" spans="1:6" x14ac:dyDescent="0.25">
      <c r="A1457">
        <v>1456</v>
      </c>
      <c r="B1457" s="1">
        <v>37617</v>
      </c>
      <c r="C1457" t="s">
        <v>10</v>
      </c>
      <c r="D1457">
        <v>27</v>
      </c>
      <c r="E1457">
        <v>5</v>
      </c>
      <c r="F1457">
        <v>1</v>
      </c>
    </row>
    <row r="1458" spans="1:6" x14ac:dyDescent="0.25">
      <c r="A1458">
        <v>1457</v>
      </c>
      <c r="B1458" s="1">
        <v>37618</v>
      </c>
      <c r="C1458" t="s">
        <v>9</v>
      </c>
      <c r="D1458">
        <v>24</v>
      </c>
      <c r="E1458">
        <v>5</v>
      </c>
      <c r="F1458">
        <v>3</v>
      </c>
    </row>
    <row r="1459" spans="1:6" x14ac:dyDescent="0.25">
      <c r="A1459">
        <v>1458</v>
      </c>
      <c r="B1459" s="1">
        <v>37619</v>
      </c>
      <c r="C1459" t="s">
        <v>11</v>
      </c>
      <c r="D1459">
        <v>56</v>
      </c>
      <c r="E1459">
        <v>2</v>
      </c>
      <c r="F1459">
        <v>3</v>
      </c>
    </row>
    <row r="1460" spans="1:6" x14ac:dyDescent="0.25">
      <c r="A1460">
        <v>1459</v>
      </c>
      <c r="B1460" s="1">
        <v>37620</v>
      </c>
      <c r="C1460" t="s">
        <v>12</v>
      </c>
      <c r="D1460">
        <v>66</v>
      </c>
      <c r="E1460">
        <v>3</v>
      </c>
      <c r="F1460">
        <v>2</v>
      </c>
    </row>
    <row r="1461" spans="1:6" x14ac:dyDescent="0.25">
      <c r="A1461">
        <v>1460</v>
      </c>
      <c r="B1461" s="1">
        <v>37621</v>
      </c>
      <c r="C1461" t="s">
        <v>10</v>
      </c>
      <c r="D1461">
        <v>67</v>
      </c>
      <c r="E1461">
        <v>8</v>
      </c>
      <c r="F1461">
        <v>3</v>
      </c>
    </row>
    <row r="1462" spans="1:6" x14ac:dyDescent="0.25">
      <c r="A1462">
        <v>1461</v>
      </c>
      <c r="B1462" s="1">
        <v>37622</v>
      </c>
      <c r="C1462" t="s">
        <v>9</v>
      </c>
      <c r="D1462">
        <v>51</v>
      </c>
      <c r="E1462">
        <v>8</v>
      </c>
      <c r="F1462">
        <v>4</v>
      </c>
    </row>
    <row r="1463" spans="1:6" x14ac:dyDescent="0.25">
      <c r="A1463">
        <v>1462</v>
      </c>
      <c r="B1463" s="1">
        <v>37623</v>
      </c>
      <c r="C1463" t="s">
        <v>6</v>
      </c>
      <c r="D1463">
        <v>66</v>
      </c>
      <c r="E1463">
        <v>5</v>
      </c>
      <c r="F1463">
        <v>3</v>
      </c>
    </row>
    <row r="1464" spans="1:6" x14ac:dyDescent="0.25">
      <c r="A1464">
        <v>1463</v>
      </c>
      <c r="B1464" s="1">
        <v>37624</v>
      </c>
      <c r="C1464" t="s">
        <v>8</v>
      </c>
      <c r="D1464">
        <v>23</v>
      </c>
      <c r="E1464">
        <v>10</v>
      </c>
      <c r="F1464">
        <v>1</v>
      </c>
    </row>
    <row r="1465" spans="1:6" x14ac:dyDescent="0.25">
      <c r="A1465">
        <v>1464</v>
      </c>
      <c r="B1465" s="1">
        <v>37625</v>
      </c>
      <c r="C1465" t="s">
        <v>6</v>
      </c>
      <c r="D1465">
        <v>51</v>
      </c>
      <c r="E1465">
        <v>3</v>
      </c>
      <c r="F1465">
        <v>3</v>
      </c>
    </row>
    <row r="1466" spans="1:6" x14ac:dyDescent="0.25">
      <c r="A1466">
        <v>1465</v>
      </c>
      <c r="B1466" s="1">
        <v>37626</v>
      </c>
      <c r="C1466" t="s">
        <v>8</v>
      </c>
      <c r="D1466">
        <v>30</v>
      </c>
      <c r="E1466">
        <v>10</v>
      </c>
      <c r="F1466">
        <v>3</v>
      </c>
    </row>
    <row r="1467" spans="1:6" x14ac:dyDescent="0.25">
      <c r="A1467">
        <v>1466</v>
      </c>
      <c r="B1467" s="1">
        <v>37627</v>
      </c>
      <c r="C1467" t="s">
        <v>5</v>
      </c>
      <c r="D1467">
        <v>51</v>
      </c>
      <c r="E1467">
        <v>7</v>
      </c>
      <c r="F1467">
        <v>3</v>
      </c>
    </row>
    <row r="1468" spans="1:6" x14ac:dyDescent="0.25">
      <c r="A1468">
        <v>1467</v>
      </c>
      <c r="B1468" s="1">
        <v>37628</v>
      </c>
      <c r="C1468" t="s">
        <v>11</v>
      </c>
      <c r="D1468">
        <v>25</v>
      </c>
      <c r="E1468">
        <v>2</v>
      </c>
      <c r="F1468">
        <v>2</v>
      </c>
    </row>
    <row r="1469" spans="1:6" x14ac:dyDescent="0.25">
      <c r="A1469">
        <v>1468</v>
      </c>
      <c r="B1469" s="1">
        <v>37629</v>
      </c>
      <c r="C1469" t="s">
        <v>6</v>
      </c>
      <c r="D1469">
        <v>23</v>
      </c>
      <c r="E1469">
        <v>6</v>
      </c>
      <c r="F1469">
        <v>2</v>
      </c>
    </row>
    <row r="1470" spans="1:6" x14ac:dyDescent="0.25">
      <c r="A1470">
        <v>1469</v>
      </c>
      <c r="B1470" s="1">
        <v>37630</v>
      </c>
      <c r="C1470" t="s">
        <v>13</v>
      </c>
      <c r="D1470">
        <v>66</v>
      </c>
      <c r="E1470">
        <v>6</v>
      </c>
      <c r="F1470">
        <v>4</v>
      </c>
    </row>
    <row r="1471" spans="1:6" x14ac:dyDescent="0.25">
      <c r="A1471">
        <v>1470</v>
      </c>
      <c r="B1471" s="1">
        <v>37631</v>
      </c>
      <c r="C1471" t="s">
        <v>11</v>
      </c>
      <c r="D1471">
        <v>60</v>
      </c>
      <c r="E1471">
        <v>2</v>
      </c>
      <c r="F1471">
        <v>2</v>
      </c>
    </row>
    <row r="1472" spans="1:6" x14ac:dyDescent="0.25">
      <c r="A1472">
        <v>1471</v>
      </c>
      <c r="B1472" s="1">
        <v>37632</v>
      </c>
      <c r="C1472" t="s">
        <v>9</v>
      </c>
      <c r="D1472">
        <v>56</v>
      </c>
      <c r="E1472">
        <v>10</v>
      </c>
      <c r="F1472">
        <v>2</v>
      </c>
    </row>
    <row r="1473" spans="1:6" x14ac:dyDescent="0.25">
      <c r="A1473">
        <v>1472</v>
      </c>
      <c r="B1473" s="1">
        <v>37633</v>
      </c>
      <c r="C1473" t="s">
        <v>8</v>
      </c>
      <c r="D1473">
        <v>72</v>
      </c>
      <c r="E1473">
        <v>8</v>
      </c>
      <c r="F1473">
        <v>2</v>
      </c>
    </row>
    <row r="1474" spans="1:6" x14ac:dyDescent="0.25">
      <c r="A1474">
        <v>1473</v>
      </c>
      <c r="B1474" s="1">
        <v>37634</v>
      </c>
      <c r="C1474" t="s">
        <v>7</v>
      </c>
      <c r="D1474">
        <v>78</v>
      </c>
      <c r="E1474">
        <v>10</v>
      </c>
      <c r="F1474">
        <v>1</v>
      </c>
    </row>
    <row r="1475" spans="1:6" x14ac:dyDescent="0.25">
      <c r="A1475">
        <v>1474</v>
      </c>
      <c r="B1475" s="1">
        <v>37635</v>
      </c>
      <c r="C1475" t="s">
        <v>11</v>
      </c>
      <c r="D1475">
        <v>63</v>
      </c>
      <c r="E1475">
        <v>9</v>
      </c>
      <c r="F1475">
        <v>1</v>
      </c>
    </row>
    <row r="1476" spans="1:6" x14ac:dyDescent="0.25">
      <c r="A1476">
        <v>1475</v>
      </c>
      <c r="B1476" s="1">
        <v>37636</v>
      </c>
      <c r="C1476" t="s">
        <v>12</v>
      </c>
      <c r="D1476">
        <v>34</v>
      </c>
      <c r="E1476">
        <v>8</v>
      </c>
      <c r="F1476">
        <v>2</v>
      </c>
    </row>
    <row r="1477" spans="1:6" x14ac:dyDescent="0.25">
      <c r="A1477">
        <v>1476</v>
      </c>
      <c r="B1477" s="1">
        <v>37637</v>
      </c>
      <c r="C1477" t="s">
        <v>11</v>
      </c>
      <c r="D1477">
        <v>29</v>
      </c>
      <c r="E1477">
        <v>8</v>
      </c>
      <c r="F1477">
        <v>1</v>
      </c>
    </row>
    <row r="1478" spans="1:6" x14ac:dyDescent="0.25">
      <c r="A1478">
        <v>1477</v>
      </c>
      <c r="B1478" s="1">
        <v>37638</v>
      </c>
      <c r="C1478" t="s">
        <v>8</v>
      </c>
      <c r="D1478">
        <v>63</v>
      </c>
      <c r="E1478">
        <v>8</v>
      </c>
      <c r="F1478">
        <v>1</v>
      </c>
    </row>
    <row r="1479" spans="1:6" x14ac:dyDescent="0.25">
      <c r="A1479">
        <v>1478</v>
      </c>
      <c r="B1479" s="1">
        <v>37639</v>
      </c>
      <c r="C1479" t="s">
        <v>7</v>
      </c>
      <c r="D1479">
        <v>56</v>
      </c>
      <c r="E1479">
        <v>4</v>
      </c>
      <c r="F1479">
        <v>2</v>
      </c>
    </row>
    <row r="1480" spans="1:6" x14ac:dyDescent="0.25">
      <c r="A1480">
        <v>1479</v>
      </c>
      <c r="B1480" s="1">
        <v>37640</v>
      </c>
      <c r="C1480" t="s">
        <v>9</v>
      </c>
      <c r="D1480">
        <v>74</v>
      </c>
      <c r="E1480">
        <v>10</v>
      </c>
      <c r="F1480">
        <v>3</v>
      </c>
    </row>
    <row r="1481" spans="1:6" x14ac:dyDescent="0.25">
      <c r="A1481">
        <v>1480</v>
      </c>
      <c r="B1481" s="1">
        <v>37641</v>
      </c>
      <c r="C1481" t="s">
        <v>13</v>
      </c>
      <c r="D1481">
        <v>71</v>
      </c>
      <c r="E1481">
        <v>3</v>
      </c>
      <c r="F1481">
        <v>2</v>
      </c>
    </row>
    <row r="1482" spans="1:6" x14ac:dyDescent="0.25">
      <c r="A1482">
        <v>1481</v>
      </c>
      <c r="B1482" s="1">
        <v>37642</v>
      </c>
      <c r="C1482" t="s">
        <v>13</v>
      </c>
      <c r="D1482">
        <v>73</v>
      </c>
      <c r="E1482">
        <v>10</v>
      </c>
      <c r="F1482">
        <v>1</v>
      </c>
    </row>
    <row r="1483" spans="1:6" x14ac:dyDescent="0.25">
      <c r="A1483">
        <v>1482</v>
      </c>
      <c r="B1483" s="1">
        <v>37643</v>
      </c>
      <c r="C1483" t="s">
        <v>5</v>
      </c>
      <c r="D1483">
        <v>26</v>
      </c>
      <c r="E1483">
        <v>8</v>
      </c>
      <c r="F1483">
        <v>3</v>
      </c>
    </row>
    <row r="1484" spans="1:6" x14ac:dyDescent="0.25">
      <c r="A1484">
        <v>1483</v>
      </c>
      <c r="B1484" s="1">
        <v>37644</v>
      </c>
      <c r="C1484" t="s">
        <v>8</v>
      </c>
      <c r="D1484">
        <v>25</v>
      </c>
      <c r="E1484">
        <v>3</v>
      </c>
      <c r="F1484">
        <v>3</v>
      </c>
    </row>
    <row r="1485" spans="1:6" x14ac:dyDescent="0.25">
      <c r="A1485">
        <v>1484</v>
      </c>
      <c r="B1485" s="1">
        <v>37645</v>
      </c>
      <c r="C1485" t="s">
        <v>5</v>
      </c>
      <c r="D1485">
        <v>43</v>
      </c>
      <c r="E1485">
        <v>6</v>
      </c>
      <c r="F1485">
        <v>3</v>
      </c>
    </row>
    <row r="1486" spans="1:6" x14ac:dyDescent="0.25">
      <c r="A1486">
        <v>1485</v>
      </c>
      <c r="B1486" s="1">
        <v>37646</v>
      </c>
      <c r="C1486" t="s">
        <v>8</v>
      </c>
      <c r="D1486">
        <v>56</v>
      </c>
      <c r="E1486">
        <v>8</v>
      </c>
      <c r="F1486">
        <v>1</v>
      </c>
    </row>
    <row r="1487" spans="1:6" x14ac:dyDescent="0.25">
      <c r="A1487">
        <v>1486</v>
      </c>
      <c r="B1487" s="1">
        <v>37647</v>
      </c>
      <c r="C1487" t="s">
        <v>5</v>
      </c>
      <c r="D1487">
        <v>25</v>
      </c>
      <c r="E1487">
        <v>3</v>
      </c>
      <c r="F1487">
        <v>1</v>
      </c>
    </row>
    <row r="1488" spans="1:6" x14ac:dyDescent="0.25">
      <c r="A1488">
        <v>1487</v>
      </c>
      <c r="B1488" s="1">
        <v>37648</v>
      </c>
      <c r="C1488" t="s">
        <v>12</v>
      </c>
      <c r="D1488">
        <v>29</v>
      </c>
      <c r="E1488">
        <v>10</v>
      </c>
      <c r="F1488">
        <v>4</v>
      </c>
    </row>
    <row r="1489" spans="1:6" x14ac:dyDescent="0.25">
      <c r="A1489">
        <v>1488</v>
      </c>
      <c r="B1489" s="1">
        <v>37649</v>
      </c>
      <c r="C1489" t="s">
        <v>8</v>
      </c>
      <c r="D1489">
        <v>59</v>
      </c>
      <c r="E1489">
        <v>9</v>
      </c>
      <c r="F1489">
        <v>3</v>
      </c>
    </row>
    <row r="1490" spans="1:6" x14ac:dyDescent="0.25">
      <c r="A1490">
        <v>1489</v>
      </c>
      <c r="B1490" s="1">
        <v>37650</v>
      </c>
      <c r="C1490" t="s">
        <v>6</v>
      </c>
      <c r="D1490">
        <v>33</v>
      </c>
      <c r="E1490">
        <v>8</v>
      </c>
      <c r="F1490">
        <v>3</v>
      </c>
    </row>
    <row r="1491" spans="1:6" x14ac:dyDescent="0.25">
      <c r="A1491">
        <v>1490</v>
      </c>
      <c r="B1491" s="1">
        <v>37651</v>
      </c>
      <c r="C1491" t="s">
        <v>6</v>
      </c>
      <c r="D1491">
        <v>61</v>
      </c>
      <c r="E1491">
        <v>9</v>
      </c>
      <c r="F1491">
        <v>2</v>
      </c>
    </row>
    <row r="1492" spans="1:6" x14ac:dyDescent="0.25">
      <c r="A1492">
        <v>1491</v>
      </c>
      <c r="B1492" s="1">
        <v>37652</v>
      </c>
      <c r="C1492" t="s">
        <v>7</v>
      </c>
      <c r="D1492">
        <v>16</v>
      </c>
      <c r="E1492">
        <v>2</v>
      </c>
      <c r="F1492">
        <v>1</v>
      </c>
    </row>
    <row r="1493" spans="1:6" x14ac:dyDescent="0.25">
      <c r="A1493">
        <v>1492</v>
      </c>
      <c r="B1493" s="1">
        <v>37653</v>
      </c>
      <c r="C1493" t="s">
        <v>7</v>
      </c>
      <c r="D1493">
        <v>61</v>
      </c>
      <c r="E1493">
        <v>10</v>
      </c>
      <c r="F1493">
        <v>3</v>
      </c>
    </row>
    <row r="1494" spans="1:6" x14ac:dyDescent="0.25">
      <c r="A1494">
        <v>1493</v>
      </c>
      <c r="B1494" s="1">
        <v>37654</v>
      </c>
      <c r="C1494" t="s">
        <v>9</v>
      </c>
      <c r="D1494">
        <v>72</v>
      </c>
      <c r="E1494">
        <v>5</v>
      </c>
      <c r="F1494">
        <v>3</v>
      </c>
    </row>
    <row r="1495" spans="1:6" x14ac:dyDescent="0.25">
      <c r="A1495">
        <v>1494</v>
      </c>
      <c r="B1495" s="1">
        <v>37655</v>
      </c>
      <c r="C1495" t="s">
        <v>10</v>
      </c>
      <c r="D1495">
        <v>34</v>
      </c>
      <c r="E1495">
        <v>8</v>
      </c>
      <c r="F1495">
        <v>1</v>
      </c>
    </row>
    <row r="1496" spans="1:6" x14ac:dyDescent="0.25">
      <c r="A1496">
        <v>1495</v>
      </c>
      <c r="B1496" s="1">
        <v>37656</v>
      </c>
      <c r="C1496" t="s">
        <v>11</v>
      </c>
      <c r="D1496">
        <v>27</v>
      </c>
      <c r="E1496">
        <v>6</v>
      </c>
      <c r="F1496">
        <v>3</v>
      </c>
    </row>
    <row r="1497" spans="1:6" x14ac:dyDescent="0.25">
      <c r="A1497">
        <v>1496</v>
      </c>
      <c r="B1497" s="1">
        <v>37657</v>
      </c>
      <c r="C1497" t="s">
        <v>11</v>
      </c>
      <c r="D1497">
        <v>68</v>
      </c>
      <c r="E1497">
        <v>5</v>
      </c>
      <c r="F1497">
        <v>4</v>
      </c>
    </row>
    <row r="1498" spans="1:6" x14ac:dyDescent="0.25">
      <c r="A1498">
        <v>1497</v>
      </c>
      <c r="B1498" s="1">
        <v>37658</v>
      </c>
      <c r="C1498" t="s">
        <v>10</v>
      </c>
      <c r="D1498">
        <v>21</v>
      </c>
      <c r="E1498">
        <v>8</v>
      </c>
      <c r="F1498">
        <v>2</v>
      </c>
    </row>
    <row r="1499" spans="1:6" x14ac:dyDescent="0.25">
      <c r="A1499">
        <v>1498</v>
      </c>
      <c r="B1499" s="1">
        <v>37659</v>
      </c>
      <c r="C1499" t="s">
        <v>7</v>
      </c>
      <c r="D1499">
        <v>77</v>
      </c>
      <c r="E1499">
        <v>5</v>
      </c>
      <c r="F1499">
        <v>3</v>
      </c>
    </row>
    <row r="1500" spans="1:6" x14ac:dyDescent="0.25">
      <c r="A1500">
        <v>1499</v>
      </c>
      <c r="B1500" s="1">
        <v>37660</v>
      </c>
      <c r="C1500" t="s">
        <v>13</v>
      </c>
      <c r="D1500">
        <v>35</v>
      </c>
      <c r="E1500">
        <v>2</v>
      </c>
      <c r="F1500">
        <v>2</v>
      </c>
    </row>
    <row r="1501" spans="1:6" x14ac:dyDescent="0.25">
      <c r="A1501">
        <v>1500</v>
      </c>
      <c r="B1501" s="1">
        <v>37661</v>
      </c>
      <c r="C1501" t="s">
        <v>5</v>
      </c>
      <c r="D1501">
        <v>80</v>
      </c>
      <c r="E1501">
        <v>2</v>
      </c>
      <c r="F1501">
        <v>4</v>
      </c>
    </row>
    <row r="1502" spans="1:6" x14ac:dyDescent="0.25">
      <c r="A1502">
        <v>1501</v>
      </c>
      <c r="B1502" s="1">
        <v>37662</v>
      </c>
      <c r="C1502" t="s">
        <v>5</v>
      </c>
      <c r="D1502">
        <v>24</v>
      </c>
      <c r="E1502">
        <v>2</v>
      </c>
      <c r="F1502">
        <v>3</v>
      </c>
    </row>
    <row r="1503" spans="1:6" x14ac:dyDescent="0.25">
      <c r="A1503">
        <v>1502</v>
      </c>
      <c r="B1503" s="1">
        <v>37663</v>
      </c>
      <c r="C1503" t="s">
        <v>7</v>
      </c>
      <c r="D1503">
        <v>75</v>
      </c>
      <c r="E1503">
        <v>4</v>
      </c>
      <c r="F1503">
        <v>3</v>
      </c>
    </row>
    <row r="1504" spans="1:6" x14ac:dyDescent="0.25">
      <c r="A1504">
        <v>1503</v>
      </c>
      <c r="B1504" s="1">
        <v>37664</v>
      </c>
      <c r="C1504" t="s">
        <v>6</v>
      </c>
      <c r="D1504">
        <v>67</v>
      </c>
      <c r="E1504">
        <v>1</v>
      </c>
      <c r="F1504">
        <v>4</v>
      </c>
    </row>
    <row r="1505" spans="1:6" x14ac:dyDescent="0.25">
      <c r="A1505">
        <v>1504</v>
      </c>
      <c r="B1505" s="1">
        <v>37665</v>
      </c>
      <c r="C1505" t="s">
        <v>10</v>
      </c>
      <c r="D1505">
        <v>35</v>
      </c>
      <c r="E1505">
        <v>9</v>
      </c>
      <c r="F1505">
        <v>3</v>
      </c>
    </row>
    <row r="1506" spans="1:6" x14ac:dyDescent="0.25">
      <c r="A1506">
        <v>1505</v>
      </c>
      <c r="B1506" s="1">
        <v>37666</v>
      </c>
      <c r="C1506" t="s">
        <v>13</v>
      </c>
      <c r="D1506">
        <v>52</v>
      </c>
      <c r="E1506">
        <v>9</v>
      </c>
      <c r="F1506">
        <v>2</v>
      </c>
    </row>
    <row r="1507" spans="1:6" x14ac:dyDescent="0.25">
      <c r="A1507">
        <v>1506</v>
      </c>
      <c r="B1507" s="1">
        <v>37667</v>
      </c>
      <c r="C1507" t="s">
        <v>6</v>
      </c>
      <c r="D1507">
        <v>63</v>
      </c>
      <c r="E1507">
        <v>1</v>
      </c>
      <c r="F1507">
        <v>4</v>
      </c>
    </row>
    <row r="1508" spans="1:6" x14ac:dyDescent="0.25">
      <c r="A1508">
        <v>1507</v>
      </c>
      <c r="B1508" s="1">
        <v>37668</v>
      </c>
      <c r="C1508" t="s">
        <v>6</v>
      </c>
      <c r="D1508">
        <v>62</v>
      </c>
      <c r="E1508">
        <v>1</v>
      </c>
      <c r="F1508">
        <v>3</v>
      </c>
    </row>
    <row r="1509" spans="1:6" x14ac:dyDescent="0.25">
      <c r="A1509">
        <v>1508</v>
      </c>
      <c r="B1509" s="1">
        <v>37669</v>
      </c>
      <c r="C1509" t="s">
        <v>10</v>
      </c>
      <c r="D1509">
        <v>46</v>
      </c>
      <c r="E1509">
        <v>10</v>
      </c>
      <c r="F1509">
        <v>4</v>
      </c>
    </row>
    <row r="1510" spans="1:6" x14ac:dyDescent="0.25">
      <c r="A1510">
        <v>1509</v>
      </c>
      <c r="B1510" s="1">
        <v>37670</v>
      </c>
      <c r="C1510" t="s">
        <v>11</v>
      </c>
      <c r="D1510">
        <v>75</v>
      </c>
      <c r="E1510">
        <v>5</v>
      </c>
      <c r="F1510">
        <v>4</v>
      </c>
    </row>
    <row r="1511" spans="1:6" x14ac:dyDescent="0.25">
      <c r="A1511">
        <v>1510</v>
      </c>
      <c r="B1511" s="1">
        <v>37671</v>
      </c>
      <c r="C1511" t="s">
        <v>6</v>
      </c>
      <c r="D1511">
        <v>18</v>
      </c>
      <c r="E1511">
        <v>6</v>
      </c>
      <c r="F1511">
        <v>1</v>
      </c>
    </row>
    <row r="1512" spans="1:6" x14ac:dyDescent="0.25">
      <c r="A1512">
        <v>1511</v>
      </c>
      <c r="B1512" s="1">
        <v>37672</v>
      </c>
      <c r="C1512" t="s">
        <v>5</v>
      </c>
      <c r="D1512">
        <v>75</v>
      </c>
      <c r="E1512">
        <v>3</v>
      </c>
      <c r="F1512">
        <v>2</v>
      </c>
    </row>
    <row r="1513" spans="1:6" x14ac:dyDescent="0.25">
      <c r="A1513">
        <v>1512</v>
      </c>
      <c r="B1513" s="1">
        <v>37673</v>
      </c>
      <c r="C1513" t="s">
        <v>8</v>
      </c>
      <c r="D1513">
        <v>21</v>
      </c>
      <c r="E1513">
        <v>1</v>
      </c>
      <c r="F1513">
        <v>1</v>
      </c>
    </row>
    <row r="1514" spans="1:6" x14ac:dyDescent="0.25">
      <c r="A1514">
        <v>1513</v>
      </c>
      <c r="B1514" s="1">
        <v>37674</v>
      </c>
      <c r="C1514" t="s">
        <v>8</v>
      </c>
      <c r="D1514">
        <v>24</v>
      </c>
      <c r="E1514">
        <v>9</v>
      </c>
      <c r="F1514">
        <v>2</v>
      </c>
    </row>
    <row r="1515" spans="1:6" x14ac:dyDescent="0.25">
      <c r="A1515">
        <v>1514</v>
      </c>
      <c r="B1515" s="1">
        <v>37675</v>
      </c>
      <c r="C1515" t="s">
        <v>8</v>
      </c>
      <c r="D1515">
        <v>69</v>
      </c>
      <c r="E1515">
        <v>10</v>
      </c>
      <c r="F1515">
        <v>2</v>
      </c>
    </row>
    <row r="1516" spans="1:6" x14ac:dyDescent="0.25">
      <c r="A1516">
        <v>1515</v>
      </c>
      <c r="B1516" s="1">
        <v>37676</v>
      </c>
      <c r="C1516" t="s">
        <v>12</v>
      </c>
      <c r="D1516">
        <v>64</v>
      </c>
      <c r="E1516">
        <v>1</v>
      </c>
      <c r="F1516">
        <v>1</v>
      </c>
    </row>
    <row r="1517" spans="1:6" x14ac:dyDescent="0.25">
      <c r="A1517">
        <v>1516</v>
      </c>
      <c r="B1517" s="1">
        <v>37677</v>
      </c>
      <c r="C1517" t="s">
        <v>7</v>
      </c>
      <c r="D1517">
        <v>65</v>
      </c>
      <c r="E1517">
        <v>10</v>
      </c>
      <c r="F1517">
        <v>3</v>
      </c>
    </row>
    <row r="1518" spans="1:6" x14ac:dyDescent="0.25">
      <c r="A1518">
        <v>1517</v>
      </c>
      <c r="B1518" s="1">
        <v>37678</v>
      </c>
      <c r="C1518" t="s">
        <v>5</v>
      </c>
      <c r="D1518">
        <v>32</v>
      </c>
      <c r="E1518">
        <v>9</v>
      </c>
      <c r="F1518">
        <v>4</v>
      </c>
    </row>
    <row r="1519" spans="1:6" x14ac:dyDescent="0.25">
      <c r="A1519">
        <v>1518</v>
      </c>
      <c r="B1519" s="1">
        <v>37679</v>
      </c>
      <c r="C1519" t="s">
        <v>5</v>
      </c>
      <c r="D1519">
        <v>33</v>
      </c>
      <c r="E1519">
        <v>2</v>
      </c>
      <c r="F1519">
        <v>4</v>
      </c>
    </row>
    <row r="1520" spans="1:6" x14ac:dyDescent="0.25">
      <c r="A1520">
        <v>1519</v>
      </c>
      <c r="B1520" s="1">
        <v>37680</v>
      </c>
      <c r="C1520" t="s">
        <v>6</v>
      </c>
      <c r="D1520">
        <v>61</v>
      </c>
      <c r="E1520">
        <v>4</v>
      </c>
      <c r="F1520">
        <v>4</v>
      </c>
    </row>
    <row r="1521" spans="1:6" x14ac:dyDescent="0.25">
      <c r="A1521">
        <v>1520</v>
      </c>
      <c r="B1521" s="1">
        <v>37681</v>
      </c>
      <c r="C1521" t="s">
        <v>7</v>
      </c>
      <c r="D1521">
        <v>55</v>
      </c>
      <c r="E1521">
        <v>4</v>
      </c>
      <c r="F1521">
        <v>4</v>
      </c>
    </row>
    <row r="1522" spans="1:6" x14ac:dyDescent="0.25">
      <c r="A1522">
        <v>1521</v>
      </c>
      <c r="B1522" s="1">
        <v>37682</v>
      </c>
      <c r="C1522" t="s">
        <v>9</v>
      </c>
      <c r="D1522">
        <v>42</v>
      </c>
      <c r="E1522">
        <v>8</v>
      </c>
      <c r="F1522">
        <v>4</v>
      </c>
    </row>
    <row r="1523" spans="1:6" x14ac:dyDescent="0.25">
      <c r="A1523">
        <v>1522</v>
      </c>
      <c r="B1523" s="1">
        <v>37683</v>
      </c>
      <c r="C1523" t="s">
        <v>13</v>
      </c>
      <c r="D1523">
        <v>21</v>
      </c>
      <c r="E1523">
        <v>10</v>
      </c>
      <c r="F1523">
        <v>4</v>
      </c>
    </row>
    <row r="1524" spans="1:6" x14ac:dyDescent="0.25">
      <c r="A1524">
        <v>1523</v>
      </c>
      <c r="B1524" s="1">
        <v>37684</v>
      </c>
      <c r="C1524" t="s">
        <v>13</v>
      </c>
      <c r="D1524">
        <v>60</v>
      </c>
      <c r="E1524">
        <v>5</v>
      </c>
      <c r="F1524">
        <v>3</v>
      </c>
    </row>
    <row r="1525" spans="1:6" x14ac:dyDescent="0.25">
      <c r="A1525">
        <v>1524</v>
      </c>
      <c r="B1525" s="1">
        <v>37685</v>
      </c>
      <c r="C1525" t="s">
        <v>7</v>
      </c>
      <c r="D1525">
        <v>71</v>
      </c>
      <c r="E1525">
        <v>7</v>
      </c>
      <c r="F1525">
        <v>2</v>
      </c>
    </row>
    <row r="1526" spans="1:6" x14ac:dyDescent="0.25">
      <c r="A1526">
        <v>1525</v>
      </c>
      <c r="B1526" s="1">
        <v>37686</v>
      </c>
      <c r="C1526" t="s">
        <v>5</v>
      </c>
      <c r="D1526">
        <v>42</v>
      </c>
      <c r="E1526">
        <v>1</v>
      </c>
      <c r="F1526">
        <v>4</v>
      </c>
    </row>
    <row r="1527" spans="1:6" x14ac:dyDescent="0.25">
      <c r="A1527">
        <v>1526</v>
      </c>
      <c r="B1527" s="1">
        <v>37687</v>
      </c>
      <c r="C1527" t="s">
        <v>5</v>
      </c>
      <c r="D1527">
        <v>36</v>
      </c>
      <c r="E1527">
        <v>2</v>
      </c>
      <c r="F1527">
        <v>2</v>
      </c>
    </row>
    <row r="1528" spans="1:6" x14ac:dyDescent="0.25">
      <c r="A1528">
        <v>1527</v>
      </c>
      <c r="B1528" s="1">
        <v>37688</v>
      </c>
      <c r="C1528" t="s">
        <v>9</v>
      </c>
      <c r="D1528">
        <v>71</v>
      </c>
      <c r="E1528">
        <v>1</v>
      </c>
      <c r="F1528">
        <v>3</v>
      </c>
    </row>
    <row r="1529" spans="1:6" x14ac:dyDescent="0.25">
      <c r="A1529">
        <v>1528</v>
      </c>
      <c r="B1529" s="1">
        <v>37689</v>
      </c>
      <c r="C1529" t="s">
        <v>7</v>
      </c>
      <c r="D1529">
        <v>20</v>
      </c>
      <c r="E1529">
        <v>10</v>
      </c>
      <c r="F1529">
        <v>2</v>
      </c>
    </row>
    <row r="1530" spans="1:6" x14ac:dyDescent="0.25">
      <c r="A1530">
        <v>1529</v>
      </c>
      <c r="B1530" s="1">
        <v>37690</v>
      </c>
      <c r="C1530" t="s">
        <v>6</v>
      </c>
      <c r="D1530">
        <v>70</v>
      </c>
      <c r="E1530">
        <v>2</v>
      </c>
      <c r="F1530">
        <v>4</v>
      </c>
    </row>
    <row r="1531" spans="1:6" x14ac:dyDescent="0.25">
      <c r="A1531">
        <v>1530</v>
      </c>
      <c r="B1531" s="1">
        <v>37691</v>
      </c>
      <c r="C1531" t="s">
        <v>11</v>
      </c>
      <c r="D1531">
        <v>71</v>
      </c>
      <c r="E1531">
        <v>2</v>
      </c>
      <c r="F1531">
        <v>4</v>
      </c>
    </row>
    <row r="1532" spans="1:6" x14ac:dyDescent="0.25">
      <c r="A1532">
        <v>1531</v>
      </c>
      <c r="B1532" s="1">
        <v>37692</v>
      </c>
      <c r="C1532" t="s">
        <v>5</v>
      </c>
      <c r="D1532">
        <v>24</v>
      </c>
      <c r="E1532">
        <v>1</v>
      </c>
      <c r="F1532">
        <v>4</v>
      </c>
    </row>
    <row r="1533" spans="1:6" x14ac:dyDescent="0.25">
      <c r="A1533">
        <v>1532</v>
      </c>
      <c r="B1533" s="1">
        <v>37693</v>
      </c>
      <c r="C1533" t="s">
        <v>7</v>
      </c>
      <c r="D1533">
        <v>49</v>
      </c>
      <c r="E1533">
        <v>1</v>
      </c>
      <c r="F1533">
        <v>3</v>
      </c>
    </row>
    <row r="1534" spans="1:6" x14ac:dyDescent="0.25">
      <c r="A1534">
        <v>1533</v>
      </c>
      <c r="B1534" s="1">
        <v>37694</v>
      </c>
      <c r="C1534" t="s">
        <v>6</v>
      </c>
      <c r="D1534">
        <v>26</v>
      </c>
      <c r="E1534">
        <v>10</v>
      </c>
      <c r="F1534">
        <v>3</v>
      </c>
    </row>
    <row r="1535" spans="1:6" x14ac:dyDescent="0.25">
      <c r="A1535">
        <v>1534</v>
      </c>
      <c r="B1535" s="1">
        <v>37695</v>
      </c>
      <c r="C1535" t="s">
        <v>5</v>
      </c>
      <c r="D1535">
        <v>60</v>
      </c>
      <c r="E1535">
        <v>3</v>
      </c>
      <c r="F1535">
        <v>3</v>
      </c>
    </row>
    <row r="1536" spans="1:6" x14ac:dyDescent="0.25">
      <c r="A1536">
        <v>1535</v>
      </c>
      <c r="B1536" s="1">
        <v>37696</v>
      </c>
      <c r="C1536" t="s">
        <v>8</v>
      </c>
      <c r="D1536">
        <v>15</v>
      </c>
      <c r="E1536">
        <v>4</v>
      </c>
      <c r="F1536">
        <v>3</v>
      </c>
    </row>
    <row r="1537" spans="1:6" x14ac:dyDescent="0.25">
      <c r="A1537">
        <v>1536</v>
      </c>
      <c r="B1537" s="1">
        <v>37697</v>
      </c>
      <c r="C1537" t="s">
        <v>13</v>
      </c>
      <c r="D1537">
        <v>63</v>
      </c>
      <c r="E1537">
        <v>10</v>
      </c>
      <c r="F1537">
        <v>3</v>
      </c>
    </row>
    <row r="1538" spans="1:6" x14ac:dyDescent="0.25">
      <c r="A1538">
        <v>1537</v>
      </c>
      <c r="B1538" s="1">
        <v>37698</v>
      </c>
      <c r="C1538" t="s">
        <v>9</v>
      </c>
      <c r="D1538">
        <v>63</v>
      </c>
      <c r="E1538">
        <v>1</v>
      </c>
      <c r="F1538">
        <v>3</v>
      </c>
    </row>
    <row r="1539" spans="1:6" x14ac:dyDescent="0.25">
      <c r="A1539">
        <v>1538</v>
      </c>
      <c r="B1539" s="1">
        <v>37699</v>
      </c>
      <c r="C1539" t="s">
        <v>9</v>
      </c>
      <c r="D1539">
        <v>70</v>
      </c>
      <c r="E1539">
        <v>1</v>
      </c>
      <c r="F1539">
        <v>2</v>
      </c>
    </row>
    <row r="1540" spans="1:6" x14ac:dyDescent="0.25">
      <c r="A1540">
        <v>1539</v>
      </c>
      <c r="B1540" s="1">
        <v>37700</v>
      </c>
      <c r="C1540" t="s">
        <v>5</v>
      </c>
      <c r="D1540">
        <v>39</v>
      </c>
      <c r="E1540">
        <v>9</v>
      </c>
      <c r="F1540">
        <v>2</v>
      </c>
    </row>
    <row r="1541" spans="1:6" x14ac:dyDescent="0.25">
      <c r="A1541">
        <v>1540</v>
      </c>
      <c r="B1541" s="1">
        <v>37701</v>
      </c>
      <c r="C1541" t="s">
        <v>7</v>
      </c>
      <c r="D1541">
        <v>74</v>
      </c>
      <c r="E1541">
        <v>7</v>
      </c>
      <c r="F1541">
        <v>4</v>
      </c>
    </row>
    <row r="1542" spans="1:6" x14ac:dyDescent="0.25">
      <c r="A1542">
        <v>1541</v>
      </c>
      <c r="B1542" s="1">
        <v>37702</v>
      </c>
      <c r="C1542" t="s">
        <v>8</v>
      </c>
      <c r="D1542">
        <v>57</v>
      </c>
      <c r="E1542">
        <v>3</v>
      </c>
      <c r="F1542">
        <v>1</v>
      </c>
    </row>
    <row r="1543" spans="1:6" x14ac:dyDescent="0.25">
      <c r="A1543">
        <v>1542</v>
      </c>
      <c r="B1543" s="1">
        <v>37703</v>
      </c>
      <c r="C1543" t="s">
        <v>10</v>
      </c>
      <c r="D1543">
        <v>53</v>
      </c>
      <c r="E1543">
        <v>9</v>
      </c>
      <c r="F1543">
        <v>1</v>
      </c>
    </row>
    <row r="1544" spans="1:6" x14ac:dyDescent="0.25">
      <c r="A1544">
        <v>1543</v>
      </c>
      <c r="B1544" s="1">
        <v>37704</v>
      </c>
      <c r="C1544" t="s">
        <v>9</v>
      </c>
      <c r="D1544">
        <v>71</v>
      </c>
      <c r="E1544">
        <v>7</v>
      </c>
      <c r="F1544">
        <v>4</v>
      </c>
    </row>
    <row r="1545" spans="1:6" x14ac:dyDescent="0.25">
      <c r="A1545">
        <v>1544</v>
      </c>
      <c r="B1545" s="1">
        <v>37705</v>
      </c>
      <c r="C1545" t="s">
        <v>6</v>
      </c>
      <c r="D1545">
        <v>54</v>
      </c>
      <c r="E1545">
        <v>9</v>
      </c>
      <c r="F1545">
        <v>3</v>
      </c>
    </row>
    <row r="1546" spans="1:6" x14ac:dyDescent="0.25">
      <c r="A1546">
        <v>1545</v>
      </c>
      <c r="B1546" s="1">
        <v>37706</v>
      </c>
      <c r="C1546" t="s">
        <v>12</v>
      </c>
      <c r="D1546">
        <v>25</v>
      </c>
      <c r="E1546">
        <v>4</v>
      </c>
      <c r="F1546">
        <v>3</v>
      </c>
    </row>
    <row r="1547" spans="1:6" x14ac:dyDescent="0.25">
      <c r="A1547">
        <v>1546</v>
      </c>
      <c r="B1547" s="1">
        <v>37707</v>
      </c>
      <c r="C1547" t="s">
        <v>6</v>
      </c>
      <c r="D1547">
        <v>39</v>
      </c>
      <c r="E1547">
        <v>8</v>
      </c>
      <c r="F1547">
        <v>2</v>
      </c>
    </row>
    <row r="1548" spans="1:6" x14ac:dyDescent="0.25">
      <c r="A1548">
        <v>1547</v>
      </c>
      <c r="B1548" s="1">
        <v>37708</v>
      </c>
      <c r="C1548" t="s">
        <v>10</v>
      </c>
      <c r="D1548">
        <v>78</v>
      </c>
      <c r="E1548">
        <v>2</v>
      </c>
      <c r="F1548">
        <v>2</v>
      </c>
    </row>
    <row r="1549" spans="1:6" x14ac:dyDescent="0.25">
      <c r="A1549">
        <v>1548</v>
      </c>
      <c r="B1549" s="1">
        <v>37709</v>
      </c>
      <c r="C1549" t="s">
        <v>8</v>
      </c>
      <c r="D1549">
        <v>73</v>
      </c>
      <c r="E1549">
        <v>6</v>
      </c>
      <c r="F1549">
        <v>4</v>
      </c>
    </row>
    <row r="1550" spans="1:6" x14ac:dyDescent="0.25">
      <c r="A1550">
        <v>1549</v>
      </c>
      <c r="B1550" s="1">
        <v>37710</v>
      </c>
      <c r="C1550" t="s">
        <v>13</v>
      </c>
      <c r="D1550">
        <v>30</v>
      </c>
      <c r="E1550">
        <v>9</v>
      </c>
      <c r="F1550">
        <v>4</v>
      </c>
    </row>
    <row r="1551" spans="1:6" x14ac:dyDescent="0.25">
      <c r="A1551">
        <v>1550</v>
      </c>
      <c r="B1551" s="1">
        <v>37711</v>
      </c>
      <c r="C1551" t="s">
        <v>6</v>
      </c>
      <c r="D1551">
        <v>73</v>
      </c>
      <c r="E1551">
        <v>7</v>
      </c>
      <c r="F1551">
        <v>4</v>
      </c>
    </row>
    <row r="1552" spans="1:6" x14ac:dyDescent="0.25">
      <c r="A1552">
        <v>1551</v>
      </c>
      <c r="B1552" s="1">
        <v>37712</v>
      </c>
      <c r="C1552" t="s">
        <v>13</v>
      </c>
      <c r="D1552">
        <v>54</v>
      </c>
      <c r="E1552">
        <v>10</v>
      </c>
      <c r="F1552">
        <v>1</v>
      </c>
    </row>
    <row r="1553" spans="1:6" x14ac:dyDescent="0.25">
      <c r="A1553">
        <v>1552</v>
      </c>
      <c r="B1553" s="1">
        <v>37713</v>
      </c>
      <c r="C1553" t="s">
        <v>5</v>
      </c>
      <c r="D1553">
        <v>72</v>
      </c>
      <c r="E1553">
        <v>6</v>
      </c>
      <c r="F1553">
        <v>1</v>
      </c>
    </row>
    <row r="1554" spans="1:6" x14ac:dyDescent="0.25">
      <c r="A1554">
        <v>1553</v>
      </c>
      <c r="B1554" s="1">
        <v>37714</v>
      </c>
      <c r="C1554" t="s">
        <v>6</v>
      </c>
      <c r="D1554">
        <v>45</v>
      </c>
      <c r="E1554">
        <v>4</v>
      </c>
      <c r="F1554">
        <v>1</v>
      </c>
    </row>
    <row r="1555" spans="1:6" x14ac:dyDescent="0.25">
      <c r="A1555">
        <v>1554</v>
      </c>
      <c r="B1555" s="1">
        <v>37715</v>
      </c>
      <c r="C1555" t="s">
        <v>11</v>
      </c>
      <c r="D1555">
        <v>47</v>
      </c>
      <c r="E1555">
        <v>3</v>
      </c>
      <c r="F1555">
        <v>3</v>
      </c>
    </row>
    <row r="1556" spans="1:6" x14ac:dyDescent="0.25">
      <c r="A1556">
        <v>1555</v>
      </c>
      <c r="B1556" s="1">
        <v>37716</v>
      </c>
      <c r="C1556" t="s">
        <v>11</v>
      </c>
      <c r="D1556">
        <v>78</v>
      </c>
      <c r="E1556">
        <v>8</v>
      </c>
      <c r="F1556">
        <v>3</v>
      </c>
    </row>
    <row r="1557" spans="1:6" x14ac:dyDescent="0.25">
      <c r="A1557">
        <v>1556</v>
      </c>
      <c r="B1557" s="1">
        <v>37717</v>
      </c>
      <c r="C1557" t="s">
        <v>8</v>
      </c>
      <c r="D1557">
        <v>48</v>
      </c>
      <c r="E1557">
        <v>10</v>
      </c>
      <c r="F1557">
        <v>1</v>
      </c>
    </row>
    <row r="1558" spans="1:6" x14ac:dyDescent="0.25">
      <c r="A1558">
        <v>1557</v>
      </c>
      <c r="B1558" s="1">
        <v>37718</v>
      </c>
      <c r="C1558" t="s">
        <v>8</v>
      </c>
      <c r="D1558">
        <v>58</v>
      </c>
      <c r="E1558">
        <v>5</v>
      </c>
      <c r="F1558">
        <v>2</v>
      </c>
    </row>
    <row r="1559" spans="1:6" x14ac:dyDescent="0.25">
      <c r="A1559">
        <v>1558</v>
      </c>
      <c r="B1559" s="1">
        <v>37719</v>
      </c>
      <c r="C1559" t="s">
        <v>6</v>
      </c>
      <c r="D1559">
        <v>70</v>
      </c>
      <c r="E1559">
        <v>6</v>
      </c>
      <c r="F1559">
        <v>3</v>
      </c>
    </row>
    <row r="1560" spans="1:6" x14ac:dyDescent="0.25">
      <c r="A1560">
        <v>1559</v>
      </c>
      <c r="B1560" s="1">
        <v>37720</v>
      </c>
      <c r="C1560" t="s">
        <v>13</v>
      </c>
      <c r="D1560">
        <v>65</v>
      </c>
      <c r="E1560">
        <v>7</v>
      </c>
      <c r="F1560">
        <v>3</v>
      </c>
    </row>
    <row r="1561" spans="1:6" x14ac:dyDescent="0.25">
      <c r="A1561">
        <v>1560</v>
      </c>
      <c r="B1561" s="1">
        <v>37721</v>
      </c>
      <c r="C1561" t="s">
        <v>13</v>
      </c>
      <c r="D1561">
        <v>43</v>
      </c>
      <c r="E1561">
        <v>10</v>
      </c>
      <c r="F1561">
        <v>3</v>
      </c>
    </row>
    <row r="1562" spans="1:6" x14ac:dyDescent="0.25">
      <c r="A1562">
        <v>1561</v>
      </c>
      <c r="B1562" s="1">
        <v>37722</v>
      </c>
      <c r="C1562" t="s">
        <v>11</v>
      </c>
      <c r="D1562">
        <v>80</v>
      </c>
      <c r="E1562">
        <v>2</v>
      </c>
      <c r="F1562">
        <v>2</v>
      </c>
    </row>
    <row r="1563" spans="1:6" x14ac:dyDescent="0.25">
      <c r="A1563">
        <v>1562</v>
      </c>
      <c r="B1563" s="1">
        <v>37723</v>
      </c>
      <c r="C1563" t="s">
        <v>11</v>
      </c>
      <c r="D1563">
        <v>49</v>
      </c>
      <c r="E1563">
        <v>10</v>
      </c>
      <c r="F1563">
        <v>3</v>
      </c>
    </row>
    <row r="1564" spans="1:6" x14ac:dyDescent="0.25">
      <c r="A1564">
        <v>1563</v>
      </c>
      <c r="B1564" s="1">
        <v>37724</v>
      </c>
      <c r="C1564" t="s">
        <v>6</v>
      </c>
      <c r="D1564">
        <v>74</v>
      </c>
      <c r="E1564">
        <v>2</v>
      </c>
      <c r="F1564">
        <v>4</v>
      </c>
    </row>
    <row r="1565" spans="1:6" x14ac:dyDescent="0.25">
      <c r="A1565">
        <v>1564</v>
      </c>
      <c r="B1565" s="1">
        <v>37725</v>
      </c>
      <c r="C1565" t="s">
        <v>11</v>
      </c>
      <c r="D1565">
        <v>33</v>
      </c>
      <c r="E1565">
        <v>10</v>
      </c>
      <c r="F1565">
        <v>4</v>
      </c>
    </row>
    <row r="1566" spans="1:6" x14ac:dyDescent="0.25">
      <c r="A1566">
        <v>1565</v>
      </c>
      <c r="B1566" s="1">
        <v>37726</v>
      </c>
      <c r="C1566" t="s">
        <v>6</v>
      </c>
      <c r="D1566">
        <v>55</v>
      </c>
      <c r="E1566">
        <v>2</v>
      </c>
      <c r="F1566">
        <v>4</v>
      </c>
    </row>
    <row r="1567" spans="1:6" x14ac:dyDescent="0.25">
      <c r="A1567">
        <v>1566</v>
      </c>
      <c r="B1567" s="1">
        <v>37727</v>
      </c>
      <c r="C1567" t="s">
        <v>6</v>
      </c>
      <c r="D1567">
        <v>64</v>
      </c>
      <c r="E1567">
        <v>1</v>
      </c>
      <c r="F1567">
        <v>1</v>
      </c>
    </row>
    <row r="1568" spans="1:6" x14ac:dyDescent="0.25">
      <c r="A1568">
        <v>1567</v>
      </c>
      <c r="B1568" s="1">
        <v>37728</v>
      </c>
      <c r="C1568" t="s">
        <v>7</v>
      </c>
      <c r="D1568">
        <v>21</v>
      </c>
      <c r="E1568">
        <v>2</v>
      </c>
      <c r="F1568">
        <v>1</v>
      </c>
    </row>
    <row r="1569" spans="1:6" x14ac:dyDescent="0.25">
      <c r="A1569">
        <v>1568</v>
      </c>
      <c r="B1569" s="1">
        <v>37729</v>
      </c>
      <c r="C1569" t="s">
        <v>11</v>
      </c>
      <c r="D1569">
        <v>28</v>
      </c>
      <c r="E1569">
        <v>5</v>
      </c>
      <c r="F1569">
        <v>3</v>
      </c>
    </row>
    <row r="1570" spans="1:6" x14ac:dyDescent="0.25">
      <c r="A1570">
        <v>1569</v>
      </c>
      <c r="B1570" s="1">
        <v>37730</v>
      </c>
      <c r="C1570" t="s">
        <v>7</v>
      </c>
      <c r="D1570">
        <v>79</v>
      </c>
      <c r="E1570">
        <v>7</v>
      </c>
      <c r="F1570">
        <v>4</v>
      </c>
    </row>
    <row r="1571" spans="1:6" x14ac:dyDescent="0.25">
      <c r="A1571">
        <v>1570</v>
      </c>
      <c r="B1571" s="1">
        <v>37731</v>
      </c>
      <c r="C1571" t="s">
        <v>6</v>
      </c>
      <c r="D1571">
        <v>58</v>
      </c>
      <c r="E1571">
        <v>7</v>
      </c>
      <c r="F1571">
        <v>2</v>
      </c>
    </row>
    <row r="1572" spans="1:6" x14ac:dyDescent="0.25">
      <c r="A1572">
        <v>1571</v>
      </c>
      <c r="B1572" s="1">
        <v>37732</v>
      </c>
      <c r="C1572" t="s">
        <v>13</v>
      </c>
      <c r="D1572">
        <v>34</v>
      </c>
      <c r="E1572">
        <v>1</v>
      </c>
      <c r="F1572">
        <v>1</v>
      </c>
    </row>
    <row r="1573" spans="1:6" x14ac:dyDescent="0.25">
      <c r="A1573">
        <v>1572</v>
      </c>
      <c r="B1573" s="1">
        <v>37733</v>
      </c>
      <c r="C1573" t="s">
        <v>5</v>
      </c>
      <c r="D1573">
        <v>67</v>
      </c>
      <c r="E1573">
        <v>10</v>
      </c>
      <c r="F1573">
        <v>1</v>
      </c>
    </row>
    <row r="1574" spans="1:6" x14ac:dyDescent="0.25">
      <c r="A1574">
        <v>1573</v>
      </c>
      <c r="B1574" s="1">
        <v>37734</v>
      </c>
      <c r="C1574" t="s">
        <v>6</v>
      </c>
      <c r="D1574">
        <v>61</v>
      </c>
      <c r="E1574">
        <v>8</v>
      </c>
      <c r="F1574">
        <v>1</v>
      </c>
    </row>
    <row r="1575" spans="1:6" x14ac:dyDescent="0.25">
      <c r="A1575">
        <v>1574</v>
      </c>
      <c r="B1575" s="1">
        <v>37735</v>
      </c>
      <c r="C1575" t="s">
        <v>7</v>
      </c>
      <c r="D1575">
        <v>40</v>
      </c>
      <c r="E1575">
        <v>4</v>
      </c>
      <c r="F1575">
        <v>3</v>
      </c>
    </row>
    <row r="1576" spans="1:6" x14ac:dyDescent="0.25">
      <c r="A1576">
        <v>1575</v>
      </c>
      <c r="B1576" s="1">
        <v>37736</v>
      </c>
      <c r="C1576" t="s">
        <v>11</v>
      </c>
      <c r="D1576">
        <v>23</v>
      </c>
      <c r="E1576">
        <v>6</v>
      </c>
      <c r="F1576">
        <v>2</v>
      </c>
    </row>
    <row r="1577" spans="1:6" x14ac:dyDescent="0.25">
      <c r="A1577">
        <v>1576</v>
      </c>
      <c r="B1577" s="1">
        <v>37737</v>
      </c>
      <c r="C1577" t="s">
        <v>10</v>
      </c>
      <c r="D1577">
        <v>68</v>
      </c>
      <c r="E1577">
        <v>6</v>
      </c>
      <c r="F1577">
        <v>3</v>
      </c>
    </row>
    <row r="1578" spans="1:6" x14ac:dyDescent="0.25">
      <c r="A1578">
        <v>1577</v>
      </c>
      <c r="B1578" s="1">
        <v>37738</v>
      </c>
      <c r="C1578" t="s">
        <v>8</v>
      </c>
      <c r="D1578">
        <v>51</v>
      </c>
      <c r="E1578">
        <v>1</v>
      </c>
      <c r="F1578">
        <v>1</v>
      </c>
    </row>
    <row r="1579" spans="1:6" x14ac:dyDescent="0.25">
      <c r="A1579">
        <v>1578</v>
      </c>
      <c r="B1579" s="1">
        <v>37739</v>
      </c>
      <c r="C1579" t="s">
        <v>11</v>
      </c>
      <c r="D1579">
        <v>20</v>
      </c>
      <c r="E1579">
        <v>1</v>
      </c>
      <c r="F1579">
        <v>3</v>
      </c>
    </row>
    <row r="1580" spans="1:6" x14ac:dyDescent="0.25">
      <c r="A1580">
        <v>1579</v>
      </c>
      <c r="B1580" s="1">
        <v>37740</v>
      </c>
      <c r="C1580" t="s">
        <v>8</v>
      </c>
      <c r="D1580">
        <v>51</v>
      </c>
      <c r="E1580">
        <v>3</v>
      </c>
      <c r="F1580">
        <v>2</v>
      </c>
    </row>
    <row r="1581" spans="1:6" x14ac:dyDescent="0.25">
      <c r="A1581">
        <v>1580</v>
      </c>
      <c r="B1581" s="1">
        <v>37741</v>
      </c>
      <c r="C1581" t="s">
        <v>7</v>
      </c>
      <c r="D1581">
        <v>76</v>
      </c>
      <c r="E1581">
        <v>10</v>
      </c>
      <c r="F1581">
        <v>2</v>
      </c>
    </row>
    <row r="1582" spans="1:6" x14ac:dyDescent="0.25">
      <c r="A1582">
        <v>1581</v>
      </c>
      <c r="B1582" s="1">
        <v>37742</v>
      </c>
      <c r="C1582" t="s">
        <v>11</v>
      </c>
      <c r="D1582">
        <v>68</v>
      </c>
      <c r="E1582">
        <v>5</v>
      </c>
      <c r="F1582">
        <v>2</v>
      </c>
    </row>
    <row r="1583" spans="1:6" x14ac:dyDescent="0.25">
      <c r="A1583">
        <v>1582</v>
      </c>
      <c r="B1583" s="1">
        <v>37743</v>
      </c>
      <c r="C1583" t="s">
        <v>11</v>
      </c>
      <c r="D1583">
        <v>68</v>
      </c>
      <c r="E1583">
        <v>1</v>
      </c>
      <c r="F1583">
        <v>2</v>
      </c>
    </row>
    <row r="1584" spans="1:6" x14ac:dyDescent="0.25">
      <c r="A1584">
        <v>1583</v>
      </c>
      <c r="B1584" s="1">
        <v>37744</v>
      </c>
      <c r="C1584" t="s">
        <v>12</v>
      </c>
      <c r="D1584">
        <v>34</v>
      </c>
      <c r="E1584">
        <v>10</v>
      </c>
      <c r="F1584">
        <v>2</v>
      </c>
    </row>
    <row r="1585" spans="1:6" x14ac:dyDescent="0.25">
      <c r="A1585">
        <v>1584</v>
      </c>
      <c r="B1585" s="1">
        <v>37745</v>
      </c>
      <c r="C1585" t="s">
        <v>6</v>
      </c>
      <c r="D1585">
        <v>48</v>
      </c>
      <c r="E1585">
        <v>8</v>
      </c>
      <c r="F1585">
        <v>1</v>
      </c>
    </row>
    <row r="1586" spans="1:6" x14ac:dyDescent="0.25">
      <c r="A1586">
        <v>1585</v>
      </c>
      <c r="B1586" s="1">
        <v>37746</v>
      </c>
      <c r="C1586" t="s">
        <v>7</v>
      </c>
      <c r="D1586">
        <v>19</v>
      </c>
      <c r="E1586">
        <v>7</v>
      </c>
      <c r="F1586">
        <v>3</v>
      </c>
    </row>
    <row r="1587" spans="1:6" x14ac:dyDescent="0.25">
      <c r="A1587">
        <v>1586</v>
      </c>
      <c r="B1587" s="1">
        <v>37747</v>
      </c>
      <c r="C1587" t="s">
        <v>10</v>
      </c>
      <c r="D1587">
        <v>56</v>
      </c>
      <c r="E1587">
        <v>8</v>
      </c>
      <c r="F1587">
        <v>3</v>
      </c>
    </row>
    <row r="1588" spans="1:6" x14ac:dyDescent="0.25">
      <c r="A1588">
        <v>1587</v>
      </c>
      <c r="B1588" s="1">
        <v>37748</v>
      </c>
      <c r="C1588" t="s">
        <v>8</v>
      </c>
      <c r="D1588">
        <v>15</v>
      </c>
      <c r="E1588">
        <v>6</v>
      </c>
      <c r="F1588">
        <v>4</v>
      </c>
    </row>
    <row r="1589" spans="1:6" x14ac:dyDescent="0.25">
      <c r="A1589">
        <v>1588</v>
      </c>
      <c r="B1589" s="1">
        <v>37749</v>
      </c>
      <c r="C1589" t="s">
        <v>9</v>
      </c>
      <c r="D1589">
        <v>47</v>
      </c>
      <c r="E1589">
        <v>10</v>
      </c>
      <c r="F1589">
        <v>1</v>
      </c>
    </row>
    <row r="1590" spans="1:6" x14ac:dyDescent="0.25">
      <c r="A1590">
        <v>1589</v>
      </c>
      <c r="B1590" s="1">
        <v>37750</v>
      </c>
      <c r="C1590" t="s">
        <v>5</v>
      </c>
      <c r="D1590">
        <v>23</v>
      </c>
      <c r="E1590">
        <v>3</v>
      </c>
      <c r="F1590">
        <v>3</v>
      </c>
    </row>
    <row r="1591" spans="1:6" x14ac:dyDescent="0.25">
      <c r="A1591">
        <v>1590</v>
      </c>
      <c r="B1591" s="1">
        <v>37751</v>
      </c>
      <c r="C1591" t="s">
        <v>13</v>
      </c>
      <c r="D1591">
        <v>51</v>
      </c>
      <c r="E1591">
        <v>2</v>
      </c>
      <c r="F1591">
        <v>1</v>
      </c>
    </row>
    <row r="1592" spans="1:6" x14ac:dyDescent="0.25">
      <c r="A1592">
        <v>1591</v>
      </c>
      <c r="B1592" s="1">
        <v>37752</v>
      </c>
      <c r="C1592" t="s">
        <v>6</v>
      </c>
      <c r="D1592">
        <v>42</v>
      </c>
      <c r="E1592">
        <v>5</v>
      </c>
      <c r="F1592">
        <v>3</v>
      </c>
    </row>
    <row r="1593" spans="1:6" x14ac:dyDescent="0.25">
      <c r="A1593">
        <v>1592</v>
      </c>
      <c r="B1593" s="1">
        <v>37753</v>
      </c>
      <c r="C1593" t="s">
        <v>13</v>
      </c>
      <c r="D1593">
        <v>54</v>
      </c>
      <c r="E1593">
        <v>1</v>
      </c>
      <c r="F1593">
        <v>2</v>
      </c>
    </row>
    <row r="1594" spans="1:6" x14ac:dyDescent="0.25">
      <c r="A1594">
        <v>1593</v>
      </c>
      <c r="B1594" s="1">
        <v>37754</v>
      </c>
      <c r="C1594" t="s">
        <v>11</v>
      </c>
      <c r="D1594">
        <v>57</v>
      </c>
      <c r="E1594">
        <v>5</v>
      </c>
      <c r="F1594">
        <v>1</v>
      </c>
    </row>
    <row r="1595" spans="1:6" x14ac:dyDescent="0.25">
      <c r="A1595">
        <v>1594</v>
      </c>
      <c r="B1595" s="1">
        <v>37755</v>
      </c>
      <c r="C1595" t="s">
        <v>12</v>
      </c>
      <c r="D1595">
        <v>19</v>
      </c>
      <c r="E1595">
        <v>6</v>
      </c>
      <c r="F1595">
        <v>1</v>
      </c>
    </row>
    <row r="1596" spans="1:6" x14ac:dyDescent="0.25">
      <c r="A1596">
        <v>1595</v>
      </c>
      <c r="B1596" s="1">
        <v>37756</v>
      </c>
      <c r="C1596" t="s">
        <v>8</v>
      </c>
      <c r="D1596">
        <v>16</v>
      </c>
      <c r="E1596">
        <v>9</v>
      </c>
      <c r="F1596">
        <v>2</v>
      </c>
    </row>
    <row r="1597" spans="1:6" x14ac:dyDescent="0.25">
      <c r="A1597">
        <v>1596</v>
      </c>
      <c r="B1597" s="1">
        <v>37757</v>
      </c>
      <c r="C1597" t="s">
        <v>5</v>
      </c>
      <c r="D1597">
        <v>76</v>
      </c>
      <c r="E1597">
        <v>3</v>
      </c>
      <c r="F1597">
        <v>1</v>
      </c>
    </row>
    <row r="1598" spans="1:6" x14ac:dyDescent="0.25">
      <c r="A1598">
        <v>1597</v>
      </c>
      <c r="B1598" s="1">
        <v>37758</v>
      </c>
      <c r="C1598" t="s">
        <v>5</v>
      </c>
      <c r="D1598">
        <v>72</v>
      </c>
      <c r="E1598">
        <v>10</v>
      </c>
      <c r="F1598">
        <v>4</v>
      </c>
    </row>
    <row r="1599" spans="1:6" x14ac:dyDescent="0.25">
      <c r="A1599">
        <v>1598</v>
      </c>
      <c r="B1599" s="1">
        <v>37759</v>
      </c>
      <c r="C1599" t="s">
        <v>11</v>
      </c>
      <c r="D1599">
        <v>26</v>
      </c>
      <c r="E1599">
        <v>4</v>
      </c>
      <c r="F1599">
        <v>1</v>
      </c>
    </row>
    <row r="1600" spans="1:6" x14ac:dyDescent="0.25">
      <c r="A1600">
        <v>1599</v>
      </c>
      <c r="B1600" s="1">
        <v>37760</v>
      </c>
      <c r="C1600" t="s">
        <v>12</v>
      </c>
      <c r="D1600">
        <v>41</v>
      </c>
      <c r="E1600">
        <v>10</v>
      </c>
      <c r="F1600">
        <v>1</v>
      </c>
    </row>
    <row r="1601" spans="1:6" x14ac:dyDescent="0.25">
      <c r="A1601">
        <v>1600</v>
      </c>
      <c r="B1601" s="1">
        <v>37761</v>
      </c>
      <c r="C1601" t="s">
        <v>5</v>
      </c>
      <c r="D1601">
        <v>62</v>
      </c>
      <c r="E1601">
        <v>1</v>
      </c>
      <c r="F1601">
        <v>4</v>
      </c>
    </row>
    <row r="1602" spans="1:6" x14ac:dyDescent="0.25">
      <c r="A1602">
        <v>1601</v>
      </c>
      <c r="B1602" s="1">
        <v>37762</v>
      </c>
      <c r="C1602" t="s">
        <v>8</v>
      </c>
      <c r="D1602">
        <v>62</v>
      </c>
      <c r="E1602">
        <v>4</v>
      </c>
      <c r="F1602">
        <v>4</v>
      </c>
    </row>
    <row r="1603" spans="1:6" x14ac:dyDescent="0.25">
      <c r="A1603">
        <v>1602</v>
      </c>
      <c r="B1603" s="1">
        <v>37763</v>
      </c>
      <c r="C1603" t="s">
        <v>7</v>
      </c>
      <c r="D1603">
        <v>80</v>
      </c>
      <c r="E1603">
        <v>5</v>
      </c>
      <c r="F1603">
        <v>4</v>
      </c>
    </row>
    <row r="1604" spans="1:6" x14ac:dyDescent="0.25">
      <c r="A1604">
        <v>1603</v>
      </c>
      <c r="B1604" s="1">
        <v>37764</v>
      </c>
      <c r="C1604" t="s">
        <v>8</v>
      </c>
      <c r="D1604">
        <v>65</v>
      </c>
      <c r="E1604">
        <v>1</v>
      </c>
      <c r="F1604">
        <v>2</v>
      </c>
    </row>
    <row r="1605" spans="1:6" x14ac:dyDescent="0.25">
      <c r="A1605">
        <v>1604</v>
      </c>
      <c r="B1605" s="1">
        <v>37765</v>
      </c>
      <c r="C1605" t="s">
        <v>8</v>
      </c>
      <c r="D1605">
        <v>70</v>
      </c>
      <c r="E1605">
        <v>7</v>
      </c>
      <c r="F1605">
        <v>1</v>
      </c>
    </row>
    <row r="1606" spans="1:6" x14ac:dyDescent="0.25">
      <c r="A1606">
        <v>1605</v>
      </c>
      <c r="B1606" s="1">
        <v>37766</v>
      </c>
      <c r="C1606" t="s">
        <v>11</v>
      </c>
      <c r="D1606">
        <v>43</v>
      </c>
      <c r="E1606">
        <v>3</v>
      </c>
      <c r="F1606">
        <v>3</v>
      </c>
    </row>
    <row r="1607" spans="1:6" x14ac:dyDescent="0.25">
      <c r="A1607">
        <v>1606</v>
      </c>
      <c r="B1607" s="1">
        <v>37767</v>
      </c>
      <c r="C1607" t="s">
        <v>11</v>
      </c>
      <c r="D1607">
        <v>30</v>
      </c>
      <c r="E1607">
        <v>3</v>
      </c>
      <c r="F1607">
        <v>2</v>
      </c>
    </row>
    <row r="1608" spans="1:6" x14ac:dyDescent="0.25">
      <c r="A1608">
        <v>1607</v>
      </c>
      <c r="B1608" s="1">
        <v>37768</v>
      </c>
      <c r="C1608" t="s">
        <v>6</v>
      </c>
      <c r="D1608">
        <v>25</v>
      </c>
      <c r="E1608">
        <v>1</v>
      </c>
      <c r="F1608">
        <v>4</v>
      </c>
    </row>
    <row r="1609" spans="1:6" x14ac:dyDescent="0.25">
      <c r="A1609">
        <v>1608</v>
      </c>
      <c r="B1609" s="1">
        <v>37769</v>
      </c>
      <c r="C1609" t="s">
        <v>6</v>
      </c>
      <c r="D1609">
        <v>16</v>
      </c>
      <c r="E1609">
        <v>5</v>
      </c>
      <c r="F1609">
        <v>3</v>
      </c>
    </row>
    <row r="1610" spans="1:6" x14ac:dyDescent="0.25">
      <c r="A1610">
        <v>1609</v>
      </c>
      <c r="B1610" s="1">
        <v>37770</v>
      </c>
      <c r="C1610" t="s">
        <v>10</v>
      </c>
      <c r="D1610">
        <v>17</v>
      </c>
      <c r="E1610">
        <v>1</v>
      </c>
      <c r="F1610">
        <v>4</v>
      </c>
    </row>
    <row r="1611" spans="1:6" x14ac:dyDescent="0.25">
      <c r="A1611">
        <v>1610</v>
      </c>
      <c r="B1611" s="1">
        <v>37771</v>
      </c>
      <c r="C1611" t="s">
        <v>11</v>
      </c>
      <c r="D1611">
        <v>80</v>
      </c>
      <c r="E1611">
        <v>7</v>
      </c>
      <c r="F1611">
        <v>2</v>
      </c>
    </row>
    <row r="1612" spans="1:6" x14ac:dyDescent="0.25">
      <c r="A1612">
        <v>1611</v>
      </c>
      <c r="B1612" s="1">
        <v>37772</v>
      </c>
      <c r="C1612" t="s">
        <v>11</v>
      </c>
      <c r="D1612">
        <v>26</v>
      </c>
      <c r="E1612">
        <v>4</v>
      </c>
      <c r="F1612">
        <v>4</v>
      </c>
    </row>
    <row r="1613" spans="1:6" x14ac:dyDescent="0.25">
      <c r="A1613">
        <v>1612</v>
      </c>
      <c r="B1613" s="1">
        <v>37773</v>
      </c>
      <c r="C1613" t="s">
        <v>10</v>
      </c>
      <c r="D1613">
        <v>20</v>
      </c>
      <c r="E1613">
        <v>10</v>
      </c>
      <c r="F1613">
        <v>2</v>
      </c>
    </row>
    <row r="1614" spans="1:6" x14ac:dyDescent="0.25">
      <c r="A1614">
        <v>1613</v>
      </c>
      <c r="B1614" s="1">
        <v>37774</v>
      </c>
      <c r="C1614" t="s">
        <v>9</v>
      </c>
      <c r="D1614">
        <v>67</v>
      </c>
      <c r="E1614">
        <v>1</v>
      </c>
      <c r="F1614">
        <v>1</v>
      </c>
    </row>
    <row r="1615" spans="1:6" x14ac:dyDescent="0.25">
      <c r="A1615">
        <v>1614</v>
      </c>
      <c r="B1615" s="1">
        <v>37775</v>
      </c>
      <c r="C1615" t="s">
        <v>13</v>
      </c>
      <c r="D1615">
        <v>65</v>
      </c>
      <c r="E1615">
        <v>6</v>
      </c>
      <c r="F1615">
        <v>2</v>
      </c>
    </row>
    <row r="1616" spans="1:6" x14ac:dyDescent="0.25">
      <c r="A1616">
        <v>1615</v>
      </c>
      <c r="B1616" s="1">
        <v>37776</v>
      </c>
      <c r="C1616" t="s">
        <v>13</v>
      </c>
      <c r="D1616">
        <v>22</v>
      </c>
      <c r="E1616">
        <v>5</v>
      </c>
      <c r="F1616">
        <v>1</v>
      </c>
    </row>
    <row r="1617" spans="1:6" x14ac:dyDescent="0.25">
      <c r="A1617">
        <v>1616</v>
      </c>
      <c r="B1617" s="1">
        <v>37777</v>
      </c>
      <c r="C1617" t="s">
        <v>10</v>
      </c>
      <c r="D1617">
        <v>59</v>
      </c>
      <c r="E1617">
        <v>10</v>
      </c>
      <c r="F1617">
        <v>4</v>
      </c>
    </row>
    <row r="1618" spans="1:6" x14ac:dyDescent="0.25">
      <c r="A1618">
        <v>1617</v>
      </c>
      <c r="B1618" s="1">
        <v>37778</v>
      </c>
      <c r="C1618" t="s">
        <v>6</v>
      </c>
      <c r="D1618">
        <v>57</v>
      </c>
      <c r="E1618">
        <v>4</v>
      </c>
      <c r="F1618">
        <v>3</v>
      </c>
    </row>
    <row r="1619" spans="1:6" x14ac:dyDescent="0.25">
      <c r="A1619">
        <v>1618</v>
      </c>
      <c r="B1619" s="1">
        <v>37779</v>
      </c>
      <c r="C1619" t="s">
        <v>8</v>
      </c>
      <c r="D1619">
        <v>23</v>
      </c>
      <c r="E1619">
        <v>5</v>
      </c>
      <c r="F1619">
        <v>4</v>
      </c>
    </row>
    <row r="1620" spans="1:6" x14ac:dyDescent="0.25">
      <c r="A1620">
        <v>1619</v>
      </c>
      <c r="B1620" s="1">
        <v>37780</v>
      </c>
      <c r="C1620" t="s">
        <v>13</v>
      </c>
      <c r="D1620">
        <v>72</v>
      </c>
      <c r="E1620">
        <v>5</v>
      </c>
      <c r="F1620">
        <v>1</v>
      </c>
    </row>
    <row r="1621" spans="1:6" x14ac:dyDescent="0.25">
      <c r="A1621">
        <v>1620</v>
      </c>
      <c r="B1621" s="1">
        <v>37781</v>
      </c>
      <c r="C1621" t="s">
        <v>6</v>
      </c>
      <c r="D1621">
        <v>60</v>
      </c>
      <c r="E1621">
        <v>8</v>
      </c>
      <c r="F1621">
        <v>1</v>
      </c>
    </row>
    <row r="1622" spans="1:6" x14ac:dyDescent="0.25">
      <c r="A1622">
        <v>1621</v>
      </c>
      <c r="B1622" s="1">
        <v>37782</v>
      </c>
      <c r="C1622" t="s">
        <v>13</v>
      </c>
      <c r="D1622">
        <v>27</v>
      </c>
      <c r="E1622">
        <v>7</v>
      </c>
      <c r="F1622">
        <v>1</v>
      </c>
    </row>
    <row r="1623" spans="1:6" x14ac:dyDescent="0.25">
      <c r="A1623">
        <v>1622</v>
      </c>
      <c r="B1623" s="1">
        <v>37783</v>
      </c>
      <c r="C1623" t="s">
        <v>10</v>
      </c>
      <c r="D1623">
        <v>37</v>
      </c>
      <c r="E1623">
        <v>2</v>
      </c>
      <c r="F1623">
        <v>2</v>
      </c>
    </row>
    <row r="1624" spans="1:6" x14ac:dyDescent="0.25">
      <c r="A1624">
        <v>1623</v>
      </c>
      <c r="B1624" s="1">
        <v>37784</v>
      </c>
      <c r="C1624" t="s">
        <v>8</v>
      </c>
      <c r="D1624">
        <v>36</v>
      </c>
      <c r="E1624">
        <v>10</v>
      </c>
      <c r="F1624">
        <v>1</v>
      </c>
    </row>
    <row r="1625" spans="1:6" x14ac:dyDescent="0.25">
      <c r="A1625">
        <v>1624</v>
      </c>
      <c r="B1625" s="1">
        <v>37785</v>
      </c>
      <c r="C1625" t="s">
        <v>10</v>
      </c>
      <c r="D1625">
        <v>35</v>
      </c>
      <c r="E1625">
        <v>10</v>
      </c>
      <c r="F1625">
        <v>1</v>
      </c>
    </row>
    <row r="1626" spans="1:6" x14ac:dyDescent="0.25">
      <c r="A1626">
        <v>1625</v>
      </c>
      <c r="B1626" s="1">
        <v>37786</v>
      </c>
      <c r="C1626" t="s">
        <v>5</v>
      </c>
      <c r="D1626">
        <v>54</v>
      </c>
      <c r="E1626">
        <v>8</v>
      </c>
      <c r="F1626">
        <v>4</v>
      </c>
    </row>
    <row r="1627" spans="1:6" x14ac:dyDescent="0.25">
      <c r="A1627">
        <v>1626</v>
      </c>
      <c r="B1627" s="1">
        <v>37787</v>
      </c>
      <c r="C1627" t="s">
        <v>13</v>
      </c>
      <c r="D1627">
        <v>74</v>
      </c>
      <c r="E1627">
        <v>6</v>
      </c>
      <c r="F1627">
        <v>3</v>
      </c>
    </row>
    <row r="1628" spans="1:6" x14ac:dyDescent="0.25">
      <c r="A1628">
        <v>1627</v>
      </c>
      <c r="B1628" s="1">
        <v>37788</v>
      </c>
      <c r="C1628" t="s">
        <v>11</v>
      </c>
      <c r="D1628">
        <v>43</v>
      </c>
      <c r="E1628">
        <v>2</v>
      </c>
      <c r="F1628">
        <v>1</v>
      </c>
    </row>
    <row r="1629" spans="1:6" x14ac:dyDescent="0.25">
      <c r="A1629">
        <v>1628</v>
      </c>
      <c r="B1629" s="1">
        <v>37789</v>
      </c>
      <c r="C1629" t="s">
        <v>12</v>
      </c>
      <c r="D1629">
        <v>50</v>
      </c>
      <c r="E1629">
        <v>2</v>
      </c>
      <c r="F1629">
        <v>2</v>
      </c>
    </row>
    <row r="1630" spans="1:6" x14ac:dyDescent="0.25">
      <c r="A1630">
        <v>1629</v>
      </c>
      <c r="B1630" s="1">
        <v>37790</v>
      </c>
      <c r="C1630" t="s">
        <v>13</v>
      </c>
      <c r="D1630">
        <v>65</v>
      </c>
      <c r="E1630">
        <v>9</v>
      </c>
      <c r="F1630">
        <v>4</v>
      </c>
    </row>
    <row r="1631" spans="1:6" x14ac:dyDescent="0.25">
      <c r="A1631">
        <v>1630</v>
      </c>
      <c r="B1631" s="1">
        <v>37791</v>
      </c>
      <c r="C1631" t="s">
        <v>10</v>
      </c>
      <c r="D1631">
        <v>23</v>
      </c>
      <c r="E1631">
        <v>7</v>
      </c>
      <c r="F1631">
        <v>3</v>
      </c>
    </row>
    <row r="1632" spans="1:6" x14ac:dyDescent="0.25">
      <c r="A1632">
        <v>1631</v>
      </c>
      <c r="B1632" s="1">
        <v>37792</v>
      </c>
      <c r="C1632" t="s">
        <v>13</v>
      </c>
      <c r="D1632">
        <v>32</v>
      </c>
      <c r="E1632">
        <v>7</v>
      </c>
      <c r="F1632">
        <v>1</v>
      </c>
    </row>
    <row r="1633" spans="1:6" x14ac:dyDescent="0.25">
      <c r="A1633">
        <v>1632</v>
      </c>
      <c r="B1633" s="1">
        <v>37793</v>
      </c>
      <c r="C1633" t="s">
        <v>8</v>
      </c>
      <c r="D1633">
        <v>75</v>
      </c>
      <c r="E1633">
        <v>1</v>
      </c>
      <c r="F1633">
        <v>2</v>
      </c>
    </row>
    <row r="1634" spans="1:6" x14ac:dyDescent="0.25">
      <c r="A1634">
        <v>1633</v>
      </c>
      <c r="B1634" s="1">
        <v>37794</v>
      </c>
      <c r="C1634" t="s">
        <v>10</v>
      </c>
      <c r="D1634">
        <v>63</v>
      </c>
      <c r="E1634">
        <v>9</v>
      </c>
      <c r="F1634">
        <v>1</v>
      </c>
    </row>
    <row r="1635" spans="1:6" x14ac:dyDescent="0.25">
      <c r="A1635">
        <v>1634</v>
      </c>
      <c r="B1635" s="1">
        <v>37795</v>
      </c>
      <c r="C1635" t="s">
        <v>12</v>
      </c>
      <c r="D1635">
        <v>40</v>
      </c>
      <c r="E1635">
        <v>4</v>
      </c>
      <c r="F1635">
        <v>4</v>
      </c>
    </row>
    <row r="1636" spans="1:6" x14ac:dyDescent="0.25">
      <c r="A1636">
        <v>1635</v>
      </c>
      <c r="B1636" s="1">
        <v>37796</v>
      </c>
      <c r="C1636" t="s">
        <v>9</v>
      </c>
      <c r="D1636">
        <v>42</v>
      </c>
      <c r="E1636">
        <v>10</v>
      </c>
      <c r="F1636">
        <v>4</v>
      </c>
    </row>
    <row r="1637" spans="1:6" x14ac:dyDescent="0.25">
      <c r="A1637">
        <v>1636</v>
      </c>
      <c r="B1637" s="1">
        <v>37797</v>
      </c>
      <c r="C1637" t="s">
        <v>11</v>
      </c>
      <c r="D1637">
        <v>44</v>
      </c>
      <c r="E1637">
        <v>5</v>
      </c>
      <c r="F1637">
        <v>1</v>
      </c>
    </row>
    <row r="1638" spans="1:6" x14ac:dyDescent="0.25">
      <c r="A1638">
        <v>1637</v>
      </c>
      <c r="B1638" s="1">
        <v>37798</v>
      </c>
      <c r="C1638" t="s">
        <v>11</v>
      </c>
      <c r="D1638">
        <v>76</v>
      </c>
      <c r="E1638">
        <v>1</v>
      </c>
      <c r="F1638">
        <v>1</v>
      </c>
    </row>
    <row r="1639" spans="1:6" x14ac:dyDescent="0.25">
      <c r="A1639">
        <v>1638</v>
      </c>
      <c r="B1639" s="1">
        <v>37799</v>
      </c>
      <c r="C1639" t="s">
        <v>6</v>
      </c>
      <c r="D1639">
        <v>69</v>
      </c>
      <c r="E1639">
        <v>1</v>
      </c>
      <c r="F1639">
        <v>2</v>
      </c>
    </row>
    <row r="1640" spans="1:6" x14ac:dyDescent="0.25">
      <c r="A1640">
        <v>1639</v>
      </c>
      <c r="B1640" s="1">
        <v>37800</v>
      </c>
      <c r="C1640" t="s">
        <v>7</v>
      </c>
      <c r="D1640">
        <v>29</v>
      </c>
      <c r="E1640">
        <v>4</v>
      </c>
      <c r="F1640">
        <v>2</v>
      </c>
    </row>
    <row r="1641" spans="1:6" x14ac:dyDescent="0.25">
      <c r="A1641">
        <v>1640</v>
      </c>
      <c r="B1641" s="1">
        <v>37801</v>
      </c>
      <c r="C1641" t="s">
        <v>5</v>
      </c>
      <c r="D1641">
        <v>74</v>
      </c>
      <c r="E1641">
        <v>4</v>
      </c>
      <c r="F1641">
        <v>2</v>
      </c>
    </row>
    <row r="1642" spans="1:6" x14ac:dyDescent="0.25">
      <c r="A1642">
        <v>1641</v>
      </c>
      <c r="B1642" s="1">
        <v>37802</v>
      </c>
      <c r="C1642" t="s">
        <v>5</v>
      </c>
      <c r="D1642">
        <v>56</v>
      </c>
      <c r="E1642">
        <v>4</v>
      </c>
      <c r="F1642">
        <v>2</v>
      </c>
    </row>
    <row r="1643" spans="1:6" x14ac:dyDescent="0.25">
      <c r="A1643">
        <v>1642</v>
      </c>
      <c r="B1643" s="1">
        <v>37803</v>
      </c>
      <c r="C1643" t="s">
        <v>6</v>
      </c>
      <c r="D1643">
        <v>19</v>
      </c>
      <c r="E1643">
        <v>3</v>
      </c>
      <c r="F1643">
        <v>4</v>
      </c>
    </row>
    <row r="1644" spans="1:6" x14ac:dyDescent="0.25">
      <c r="A1644">
        <v>1643</v>
      </c>
      <c r="B1644" s="1">
        <v>37804</v>
      </c>
      <c r="C1644" t="s">
        <v>8</v>
      </c>
      <c r="D1644">
        <v>46</v>
      </c>
      <c r="E1644">
        <v>5</v>
      </c>
      <c r="F1644">
        <v>2</v>
      </c>
    </row>
    <row r="1645" spans="1:6" x14ac:dyDescent="0.25">
      <c r="A1645">
        <v>1644</v>
      </c>
      <c r="B1645" s="1">
        <v>37805</v>
      </c>
      <c r="C1645" t="s">
        <v>9</v>
      </c>
      <c r="D1645">
        <v>80</v>
      </c>
      <c r="E1645">
        <v>3</v>
      </c>
      <c r="F1645">
        <v>2</v>
      </c>
    </row>
    <row r="1646" spans="1:6" x14ac:dyDescent="0.25">
      <c r="A1646">
        <v>1645</v>
      </c>
      <c r="B1646" s="1">
        <v>37806</v>
      </c>
      <c r="C1646" t="s">
        <v>11</v>
      </c>
      <c r="D1646">
        <v>65</v>
      </c>
      <c r="E1646">
        <v>8</v>
      </c>
      <c r="F1646">
        <v>3</v>
      </c>
    </row>
    <row r="1647" spans="1:6" x14ac:dyDescent="0.25">
      <c r="A1647">
        <v>1646</v>
      </c>
      <c r="B1647" s="1">
        <v>37807</v>
      </c>
      <c r="C1647" t="s">
        <v>9</v>
      </c>
      <c r="D1647">
        <v>39</v>
      </c>
      <c r="E1647">
        <v>2</v>
      </c>
      <c r="F1647">
        <v>3</v>
      </c>
    </row>
    <row r="1648" spans="1:6" x14ac:dyDescent="0.25">
      <c r="A1648">
        <v>1647</v>
      </c>
      <c r="B1648" s="1">
        <v>37808</v>
      </c>
      <c r="C1648" t="s">
        <v>5</v>
      </c>
      <c r="D1648">
        <v>52</v>
      </c>
      <c r="E1648">
        <v>2</v>
      </c>
      <c r="F1648">
        <v>4</v>
      </c>
    </row>
    <row r="1649" spans="1:6" x14ac:dyDescent="0.25">
      <c r="A1649">
        <v>1648</v>
      </c>
      <c r="B1649" s="1">
        <v>37809</v>
      </c>
      <c r="C1649" t="s">
        <v>5</v>
      </c>
      <c r="D1649">
        <v>55</v>
      </c>
      <c r="E1649">
        <v>1</v>
      </c>
      <c r="F1649">
        <v>4</v>
      </c>
    </row>
    <row r="1650" spans="1:6" x14ac:dyDescent="0.25">
      <c r="A1650">
        <v>1649</v>
      </c>
      <c r="B1650" s="1">
        <v>37810</v>
      </c>
      <c r="C1650" t="s">
        <v>6</v>
      </c>
      <c r="D1650">
        <v>28</v>
      </c>
      <c r="E1650">
        <v>2</v>
      </c>
      <c r="F1650">
        <v>2</v>
      </c>
    </row>
    <row r="1651" spans="1:6" x14ac:dyDescent="0.25">
      <c r="A1651">
        <v>1650</v>
      </c>
      <c r="B1651" s="1">
        <v>37811</v>
      </c>
      <c r="C1651" t="s">
        <v>9</v>
      </c>
      <c r="D1651">
        <v>27</v>
      </c>
      <c r="E1651">
        <v>6</v>
      </c>
      <c r="F1651">
        <v>2</v>
      </c>
    </row>
    <row r="1652" spans="1:6" x14ac:dyDescent="0.25">
      <c r="A1652">
        <v>1651</v>
      </c>
      <c r="B1652" s="1">
        <v>37812</v>
      </c>
      <c r="C1652" t="s">
        <v>5</v>
      </c>
      <c r="D1652">
        <v>60</v>
      </c>
      <c r="E1652">
        <v>7</v>
      </c>
      <c r="F1652">
        <v>2</v>
      </c>
    </row>
    <row r="1653" spans="1:6" x14ac:dyDescent="0.25">
      <c r="A1653">
        <v>1652</v>
      </c>
      <c r="B1653" s="1">
        <v>37813</v>
      </c>
      <c r="C1653" t="s">
        <v>7</v>
      </c>
      <c r="D1653">
        <v>24</v>
      </c>
      <c r="E1653">
        <v>2</v>
      </c>
      <c r="F1653">
        <v>1</v>
      </c>
    </row>
    <row r="1654" spans="1:6" x14ac:dyDescent="0.25">
      <c r="A1654">
        <v>1653</v>
      </c>
      <c r="B1654" s="1">
        <v>37814</v>
      </c>
      <c r="C1654" t="s">
        <v>10</v>
      </c>
      <c r="D1654">
        <v>73</v>
      </c>
      <c r="E1654">
        <v>5</v>
      </c>
      <c r="F1654">
        <v>4</v>
      </c>
    </row>
    <row r="1655" spans="1:6" x14ac:dyDescent="0.25">
      <c r="A1655">
        <v>1654</v>
      </c>
      <c r="B1655" s="1">
        <v>37815</v>
      </c>
      <c r="C1655" t="s">
        <v>11</v>
      </c>
      <c r="D1655">
        <v>49</v>
      </c>
      <c r="E1655">
        <v>2</v>
      </c>
      <c r="F1655">
        <v>1</v>
      </c>
    </row>
    <row r="1656" spans="1:6" x14ac:dyDescent="0.25">
      <c r="A1656">
        <v>1655</v>
      </c>
      <c r="B1656" s="1">
        <v>37816</v>
      </c>
      <c r="C1656" t="s">
        <v>11</v>
      </c>
      <c r="D1656">
        <v>35</v>
      </c>
      <c r="E1656">
        <v>9</v>
      </c>
      <c r="F1656">
        <v>4</v>
      </c>
    </row>
    <row r="1657" spans="1:6" x14ac:dyDescent="0.25">
      <c r="A1657">
        <v>1656</v>
      </c>
      <c r="B1657" s="1">
        <v>37817</v>
      </c>
      <c r="C1657" t="s">
        <v>10</v>
      </c>
      <c r="D1657">
        <v>51</v>
      </c>
      <c r="E1657">
        <v>9</v>
      </c>
      <c r="F1657">
        <v>3</v>
      </c>
    </row>
    <row r="1658" spans="1:6" x14ac:dyDescent="0.25">
      <c r="A1658">
        <v>1657</v>
      </c>
      <c r="B1658" s="1">
        <v>37818</v>
      </c>
      <c r="C1658" t="s">
        <v>7</v>
      </c>
      <c r="D1658">
        <v>73</v>
      </c>
      <c r="E1658">
        <v>8</v>
      </c>
      <c r="F1658">
        <v>1</v>
      </c>
    </row>
    <row r="1659" spans="1:6" x14ac:dyDescent="0.25">
      <c r="A1659">
        <v>1658</v>
      </c>
      <c r="B1659" s="1">
        <v>37819</v>
      </c>
      <c r="C1659" t="s">
        <v>6</v>
      </c>
      <c r="D1659">
        <v>66</v>
      </c>
      <c r="E1659">
        <v>10</v>
      </c>
      <c r="F1659">
        <v>1</v>
      </c>
    </row>
    <row r="1660" spans="1:6" x14ac:dyDescent="0.25">
      <c r="A1660">
        <v>1659</v>
      </c>
      <c r="B1660" s="1">
        <v>37820</v>
      </c>
      <c r="C1660" t="s">
        <v>10</v>
      </c>
      <c r="D1660">
        <v>53</v>
      </c>
      <c r="E1660">
        <v>6</v>
      </c>
      <c r="F1660">
        <v>3</v>
      </c>
    </row>
    <row r="1661" spans="1:6" x14ac:dyDescent="0.25">
      <c r="A1661">
        <v>1660</v>
      </c>
      <c r="B1661" s="1">
        <v>37821</v>
      </c>
      <c r="C1661" t="s">
        <v>8</v>
      </c>
      <c r="D1661">
        <v>59</v>
      </c>
      <c r="E1661">
        <v>3</v>
      </c>
      <c r="F1661">
        <v>4</v>
      </c>
    </row>
    <row r="1662" spans="1:6" x14ac:dyDescent="0.25">
      <c r="A1662">
        <v>1661</v>
      </c>
      <c r="B1662" s="1">
        <v>37822</v>
      </c>
      <c r="C1662" t="s">
        <v>9</v>
      </c>
      <c r="D1662">
        <v>56</v>
      </c>
      <c r="E1662">
        <v>8</v>
      </c>
      <c r="F1662">
        <v>1</v>
      </c>
    </row>
    <row r="1663" spans="1:6" x14ac:dyDescent="0.25">
      <c r="A1663">
        <v>1662</v>
      </c>
      <c r="B1663" s="1">
        <v>37823</v>
      </c>
      <c r="C1663" t="s">
        <v>6</v>
      </c>
      <c r="D1663">
        <v>68</v>
      </c>
      <c r="E1663">
        <v>7</v>
      </c>
      <c r="F1663">
        <v>1</v>
      </c>
    </row>
    <row r="1664" spans="1:6" x14ac:dyDescent="0.25">
      <c r="A1664">
        <v>1663</v>
      </c>
      <c r="B1664" s="1">
        <v>37824</v>
      </c>
      <c r="C1664" t="s">
        <v>9</v>
      </c>
      <c r="D1664">
        <v>17</v>
      </c>
      <c r="E1664">
        <v>9</v>
      </c>
      <c r="F1664">
        <v>3</v>
      </c>
    </row>
    <row r="1665" spans="1:6" x14ac:dyDescent="0.25">
      <c r="A1665">
        <v>1664</v>
      </c>
      <c r="B1665" s="1">
        <v>37825</v>
      </c>
      <c r="C1665" t="s">
        <v>13</v>
      </c>
      <c r="D1665">
        <v>56</v>
      </c>
      <c r="E1665">
        <v>10</v>
      </c>
      <c r="F1665">
        <v>2</v>
      </c>
    </row>
    <row r="1666" spans="1:6" x14ac:dyDescent="0.25">
      <c r="A1666">
        <v>1665</v>
      </c>
      <c r="B1666" s="1">
        <v>37826</v>
      </c>
      <c r="C1666" t="s">
        <v>5</v>
      </c>
      <c r="D1666">
        <v>65</v>
      </c>
      <c r="E1666">
        <v>6</v>
      </c>
      <c r="F1666">
        <v>4</v>
      </c>
    </row>
    <row r="1667" spans="1:6" x14ac:dyDescent="0.25">
      <c r="A1667">
        <v>1666</v>
      </c>
      <c r="B1667" s="1">
        <v>37827</v>
      </c>
      <c r="C1667" t="s">
        <v>9</v>
      </c>
      <c r="D1667">
        <v>79</v>
      </c>
      <c r="E1667">
        <v>9</v>
      </c>
      <c r="F1667">
        <v>1</v>
      </c>
    </row>
    <row r="1668" spans="1:6" x14ac:dyDescent="0.25">
      <c r="A1668">
        <v>1667</v>
      </c>
      <c r="B1668" s="1">
        <v>37828</v>
      </c>
      <c r="C1668" t="s">
        <v>13</v>
      </c>
      <c r="D1668">
        <v>73</v>
      </c>
      <c r="E1668">
        <v>8</v>
      </c>
      <c r="F1668">
        <v>1</v>
      </c>
    </row>
    <row r="1669" spans="1:6" x14ac:dyDescent="0.25">
      <c r="A1669">
        <v>1668</v>
      </c>
      <c r="B1669" s="1">
        <v>37829</v>
      </c>
      <c r="C1669" t="s">
        <v>11</v>
      </c>
      <c r="D1669">
        <v>28</v>
      </c>
      <c r="E1669">
        <v>7</v>
      </c>
      <c r="F1669">
        <v>4</v>
      </c>
    </row>
    <row r="1670" spans="1:6" x14ac:dyDescent="0.25">
      <c r="A1670">
        <v>1669</v>
      </c>
      <c r="B1670" s="1">
        <v>37830</v>
      </c>
      <c r="C1670" t="s">
        <v>8</v>
      </c>
      <c r="D1670">
        <v>42</v>
      </c>
      <c r="E1670">
        <v>7</v>
      </c>
      <c r="F1670">
        <v>1</v>
      </c>
    </row>
    <row r="1671" spans="1:6" x14ac:dyDescent="0.25">
      <c r="A1671">
        <v>1670</v>
      </c>
      <c r="B1671" s="1">
        <v>37831</v>
      </c>
      <c r="C1671" t="s">
        <v>9</v>
      </c>
      <c r="D1671">
        <v>72</v>
      </c>
      <c r="E1671">
        <v>6</v>
      </c>
      <c r="F1671">
        <v>3</v>
      </c>
    </row>
    <row r="1672" spans="1:6" x14ac:dyDescent="0.25">
      <c r="A1672">
        <v>1671</v>
      </c>
      <c r="B1672" s="1">
        <v>37832</v>
      </c>
      <c r="C1672" t="s">
        <v>5</v>
      </c>
      <c r="D1672">
        <v>40</v>
      </c>
      <c r="E1672">
        <v>9</v>
      </c>
      <c r="F1672">
        <v>1</v>
      </c>
    </row>
    <row r="1673" spans="1:6" x14ac:dyDescent="0.25">
      <c r="A1673">
        <v>1672</v>
      </c>
      <c r="B1673" s="1">
        <v>37833</v>
      </c>
      <c r="C1673" t="s">
        <v>9</v>
      </c>
      <c r="D1673">
        <v>34</v>
      </c>
      <c r="E1673">
        <v>2</v>
      </c>
      <c r="F1673">
        <v>4</v>
      </c>
    </row>
    <row r="1674" spans="1:6" x14ac:dyDescent="0.25">
      <c r="A1674">
        <v>1673</v>
      </c>
      <c r="B1674" s="1">
        <v>37834</v>
      </c>
      <c r="C1674" t="s">
        <v>11</v>
      </c>
      <c r="D1674">
        <v>76</v>
      </c>
      <c r="E1674">
        <v>8</v>
      </c>
      <c r="F1674">
        <v>1</v>
      </c>
    </row>
    <row r="1675" spans="1:6" x14ac:dyDescent="0.25">
      <c r="A1675">
        <v>1674</v>
      </c>
      <c r="B1675" s="1">
        <v>37835</v>
      </c>
      <c r="C1675" t="s">
        <v>11</v>
      </c>
      <c r="D1675">
        <v>48</v>
      </c>
      <c r="E1675">
        <v>4</v>
      </c>
      <c r="F1675">
        <v>2</v>
      </c>
    </row>
    <row r="1676" spans="1:6" x14ac:dyDescent="0.25">
      <c r="A1676">
        <v>1675</v>
      </c>
      <c r="B1676" s="1">
        <v>37836</v>
      </c>
      <c r="C1676" t="s">
        <v>7</v>
      </c>
      <c r="D1676">
        <v>30</v>
      </c>
      <c r="E1676">
        <v>2</v>
      </c>
      <c r="F1676">
        <v>2</v>
      </c>
    </row>
    <row r="1677" spans="1:6" x14ac:dyDescent="0.25">
      <c r="A1677">
        <v>1676</v>
      </c>
      <c r="B1677" s="1">
        <v>37837</v>
      </c>
      <c r="C1677" t="s">
        <v>10</v>
      </c>
      <c r="D1677">
        <v>24</v>
      </c>
      <c r="E1677">
        <v>8</v>
      </c>
      <c r="F1677">
        <v>3</v>
      </c>
    </row>
    <row r="1678" spans="1:6" x14ac:dyDescent="0.25">
      <c r="A1678">
        <v>1677</v>
      </c>
      <c r="B1678" s="1">
        <v>37838</v>
      </c>
      <c r="C1678" t="s">
        <v>7</v>
      </c>
      <c r="D1678">
        <v>42</v>
      </c>
      <c r="E1678">
        <v>1</v>
      </c>
      <c r="F1678">
        <v>2</v>
      </c>
    </row>
    <row r="1679" spans="1:6" x14ac:dyDescent="0.25">
      <c r="A1679">
        <v>1678</v>
      </c>
      <c r="B1679" s="1">
        <v>37839</v>
      </c>
      <c r="C1679" t="s">
        <v>9</v>
      </c>
      <c r="D1679">
        <v>41</v>
      </c>
      <c r="E1679">
        <v>8</v>
      </c>
      <c r="F1679">
        <v>1</v>
      </c>
    </row>
    <row r="1680" spans="1:6" x14ac:dyDescent="0.25">
      <c r="A1680">
        <v>1679</v>
      </c>
      <c r="B1680" s="1">
        <v>37840</v>
      </c>
      <c r="C1680" t="s">
        <v>13</v>
      </c>
      <c r="D1680">
        <v>34</v>
      </c>
      <c r="E1680">
        <v>6</v>
      </c>
      <c r="F1680">
        <v>3</v>
      </c>
    </row>
    <row r="1681" spans="1:6" x14ac:dyDescent="0.25">
      <c r="A1681">
        <v>1680</v>
      </c>
      <c r="B1681" s="1">
        <v>37841</v>
      </c>
      <c r="C1681" t="s">
        <v>6</v>
      </c>
      <c r="D1681">
        <v>38</v>
      </c>
      <c r="E1681">
        <v>5</v>
      </c>
      <c r="F1681">
        <v>4</v>
      </c>
    </row>
    <row r="1682" spans="1:6" x14ac:dyDescent="0.25">
      <c r="A1682">
        <v>1681</v>
      </c>
      <c r="B1682" s="1">
        <v>37842</v>
      </c>
      <c r="C1682" t="s">
        <v>9</v>
      </c>
      <c r="D1682">
        <v>47</v>
      </c>
      <c r="E1682">
        <v>4</v>
      </c>
      <c r="F1682">
        <v>4</v>
      </c>
    </row>
    <row r="1683" spans="1:6" x14ac:dyDescent="0.25">
      <c r="A1683">
        <v>1682</v>
      </c>
      <c r="B1683" s="1">
        <v>37843</v>
      </c>
      <c r="C1683" t="s">
        <v>12</v>
      </c>
      <c r="D1683">
        <v>70</v>
      </c>
      <c r="E1683">
        <v>2</v>
      </c>
      <c r="F1683">
        <v>4</v>
      </c>
    </row>
    <row r="1684" spans="1:6" x14ac:dyDescent="0.25">
      <c r="A1684">
        <v>1683</v>
      </c>
      <c r="B1684" s="1">
        <v>37844</v>
      </c>
      <c r="C1684" t="s">
        <v>10</v>
      </c>
      <c r="D1684">
        <v>16</v>
      </c>
      <c r="E1684">
        <v>10</v>
      </c>
      <c r="F1684">
        <v>3</v>
      </c>
    </row>
    <row r="1685" spans="1:6" x14ac:dyDescent="0.25">
      <c r="A1685">
        <v>1684</v>
      </c>
      <c r="B1685" s="1">
        <v>37845</v>
      </c>
      <c r="C1685" t="s">
        <v>11</v>
      </c>
      <c r="D1685">
        <v>33</v>
      </c>
      <c r="E1685">
        <v>10</v>
      </c>
      <c r="F1685">
        <v>3</v>
      </c>
    </row>
    <row r="1686" spans="1:6" x14ac:dyDescent="0.25">
      <c r="A1686">
        <v>1685</v>
      </c>
      <c r="B1686" s="1">
        <v>37846</v>
      </c>
      <c r="C1686" t="s">
        <v>13</v>
      </c>
      <c r="D1686">
        <v>68</v>
      </c>
      <c r="E1686">
        <v>4</v>
      </c>
      <c r="F1686">
        <v>3</v>
      </c>
    </row>
    <row r="1687" spans="1:6" x14ac:dyDescent="0.25">
      <c r="A1687">
        <v>1686</v>
      </c>
      <c r="B1687" s="1">
        <v>37847</v>
      </c>
      <c r="C1687" t="s">
        <v>13</v>
      </c>
      <c r="D1687">
        <v>42</v>
      </c>
      <c r="E1687">
        <v>6</v>
      </c>
      <c r="F1687">
        <v>1</v>
      </c>
    </row>
    <row r="1688" spans="1:6" x14ac:dyDescent="0.25">
      <c r="A1688">
        <v>1687</v>
      </c>
      <c r="B1688" s="1">
        <v>37848</v>
      </c>
      <c r="C1688" t="s">
        <v>12</v>
      </c>
      <c r="D1688">
        <v>59</v>
      </c>
      <c r="E1688">
        <v>9</v>
      </c>
      <c r="F1688">
        <v>3</v>
      </c>
    </row>
    <row r="1689" spans="1:6" x14ac:dyDescent="0.25">
      <c r="A1689">
        <v>1688</v>
      </c>
      <c r="B1689" s="1">
        <v>37849</v>
      </c>
      <c r="C1689" t="s">
        <v>10</v>
      </c>
      <c r="D1689">
        <v>34</v>
      </c>
      <c r="E1689">
        <v>4</v>
      </c>
      <c r="F1689">
        <v>4</v>
      </c>
    </row>
    <row r="1690" spans="1:6" x14ac:dyDescent="0.25">
      <c r="A1690">
        <v>1689</v>
      </c>
      <c r="B1690" s="1">
        <v>37850</v>
      </c>
      <c r="C1690" t="s">
        <v>10</v>
      </c>
      <c r="D1690">
        <v>64</v>
      </c>
      <c r="E1690">
        <v>4</v>
      </c>
      <c r="F1690">
        <v>3</v>
      </c>
    </row>
    <row r="1691" spans="1:6" x14ac:dyDescent="0.25">
      <c r="A1691">
        <v>1690</v>
      </c>
      <c r="B1691" s="1">
        <v>37851</v>
      </c>
      <c r="C1691" t="s">
        <v>8</v>
      </c>
      <c r="D1691">
        <v>36</v>
      </c>
      <c r="E1691">
        <v>6</v>
      </c>
      <c r="F1691">
        <v>4</v>
      </c>
    </row>
    <row r="1692" spans="1:6" x14ac:dyDescent="0.25">
      <c r="A1692">
        <v>1691</v>
      </c>
      <c r="B1692" s="1">
        <v>37852</v>
      </c>
      <c r="C1692" t="s">
        <v>10</v>
      </c>
      <c r="D1692">
        <v>62</v>
      </c>
      <c r="E1692">
        <v>10</v>
      </c>
      <c r="F1692">
        <v>4</v>
      </c>
    </row>
    <row r="1693" spans="1:6" x14ac:dyDescent="0.25">
      <c r="A1693">
        <v>1692</v>
      </c>
      <c r="B1693" s="1">
        <v>37853</v>
      </c>
      <c r="C1693" t="s">
        <v>9</v>
      </c>
      <c r="D1693">
        <v>74</v>
      </c>
      <c r="E1693">
        <v>5</v>
      </c>
      <c r="F1693">
        <v>3</v>
      </c>
    </row>
    <row r="1694" spans="1:6" x14ac:dyDescent="0.25">
      <c r="A1694">
        <v>1693</v>
      </c>
      <c r="B1694" s="1">
        <v>37854</v>
      </c>
      <c r="C1694" t="s">
        <v>12</v>
      </c>
      <c r="D1694">
        <v>19</v>
      </c>
      <c r="E1694">
        <v>1</v>
      </c>
      <c r="F1694">
        <v>3</v>
      </c>
    </row>
    <row r="1695" spans="1:6" x14ac:dyDescent="0.25">
      <c r="A1695">
        <v>1694</v>
      </c>
      <c r="B1695" s="1">
        <v>37855</v>
      </c>
      <c r="C1695" t="s">
        <v>8</v>
      </c>
      <c r="D1695">
        <v>41</v>
      </c>
      <c r="E1695">
        <v>5</v>
      </c>
      <c r="F1695">
        <v>1</v>
      </c>
    </row>
    <row r="1696" spans="1:6" x14ac:dyDescent="0.25">
      <c r="A1696">
        <v>1695</v>
      </c>
      <c r="B1696" s="1">
        <v>37856</v>
      </c>
      <c r="C1696" t="s">
        <v>10</v>
      </c>
      <c r="D1696">
        <v>49</v>
      </c>
      <c r="E1696">
        <v>5</v>
      </c>
      <c r="F1696">
        <v>4</v>
      </c>
    </row>
    <row r="1697" spans="1:6" x14ac:dyDescent="0.25">
      <c r="A1697">
        <v>1696</v>
      </c>
      <c r="B1697" s="1">
        <v>37857</v>
      </c>
      <c r="C1697" t="s">
        <v>5</v>
      </c>
      <c r="D1697">
        <v>34</v>
      </c>
      <c r="E1697">
        <v>8</v>
      </c>
      <c r="F1697">
        <v>1</v>
      </c>
    </row>
    <row r="1698" spans="1:6" x14ac:dyDescent="0.25">
      <c r="A1698">
        <v>1697</v>
      </c>
      <c r="B1698" s="1">
        <v>37858</v>
      </c>
      <c r="C1698" t="s">
        <v>10</v>
      </c>
      <c r="D1698">
        <v>55</v>
      </c>
      <c r="E1698">
        <v>9</v>
      </c>
      <c r="F1698">
        <v>1</v>
      </c>
    </row>
    <row r="1699" spans="1:6" x14ac:dyDescent="0.25">
      <c r="A1699">
        <v>1698</v>
      </c>
      <c r="B1699" s="1">
        <v>37859</v>
      </c>
      <c r="C1699" t="s">
        <v>12</v>
      </c>
      <c r="D1699">
        <v>26</v>
      </c>
      <c r="E1699">
        <v>6</v>
      </c>
      <c r="F1699">
        <v>1</v>
      </c>
    </row>
    <row r="1700" spans="1:6" x14ac:dyDescent="0.25">
      <c r="A1700">
        <v>1699</v>
      </c>
      <c r="B1700" s="1">
        <v>37860</v>
      </c>
      <c r="C1700" t="s">
        <v>6</v>
      </c>
      <c r="D1700">
        <v>51</v>
      </c>
      <c r="E1700">
        <v>2</v>
      </c>
      <c r="F1700">
        <v>1</v>
      </c>
    </row>
    <row r="1701" spans="1:6" x14ac:dyDescent="0.25">
      <c r="A1701">
        <v>1700</v>
      </c>
      <c r="B1701" s="1">
        <v>37861</v>
      </c>
      <c r="C1701" t="s">
        <v>11</v>
      </c>
      <c r="D1701">
        <v>56</v>
      </c>
      <c r="E1701">
        <v>2</v>
      </c>
      <c r="F1701">
        <v>2</v>
      </c>
    </row>
    <row r="1702" spans="1:6" x14ac:dyDescent="0.25">
      <c r="A1702">
        <v>1701</v>
      </c>
      <c r="B1702" s="1">
        <v>37862</v>
      </c>
      <c r="C1702" t="s">
        <v>9</v>
      </c>
      <c r="D1702">
        <v>17</v>
      </c>
      <c r="E1702">
        <v>2</v>
      </c>
      <c r="F1702">
        <v>2</v>
      </c>
    </row>
    <row r="1703" spans="1:6" x14ac:dyDescent="0.25">
      <c r="A1703">
        <v>1702</v>
      </c>
      <c r="B1703" s="1">
        <v>37863</v>
      </c>
      <c r="C1703" t="s">
        <v>11</v>
      </c>
      <c r="D1703">
        <v>46</v>
      </c>
      <c r="E1703">
        <v>2</v>
      </c>
      <c r="F1703">
        <v>2</v>
      </c>
    </row>
    <row r="1704" spans="1:6" x14ac:dyDescent="0.25">
      <c r="A1704">
        <v>1703</v>
      </c>
      <c r="B1704" s="1">
        <v>37864</v>
      </c>
      <c r="C1704" t="s">
        <v>9</v>
      </c>
      <c r="D1704">
        <v>73</v>
      </c>
      <c r="E1704">
        <v>9</v>
      </c>
      <c r="F1704">
        <v>3</v>
      </c>
    </row>
    <row r="1705" spans="1:6" x14ac:dyDescent="0.25">
      <c r="A1705">
        <v>1704</v>
      </c>
      <c r="B1705" s="1">
        <v>37865</v>
      </c>
      <c r="C1705" t="s">
        <v>8</v>
      </c>
      <c r="D1705">
        <v>74</v>
      </c>
      <c r="E1705">
        <v>9</v>
      </c>
      <c r="F1705">
        <v>2</v>
      </c>
    </row>
    <row r="1706" spans="1:6" x14ac:dyDescent="0.25">
      <c r="A1706">
        <v>1705</v>
      </c>
      <c r="B1706" s="1">
        <v>37866</v>
      </c>
      <c r="C1706" t="s">
        <v>13</v>
      </c>
      <c r="D1706">
        <v>41</v>
      </c>
      <c r="E1706">
        <v>10</v>
      </c>
      <c r="F1706">
        <v>4</v>
      </c>
    </row>
    <row r="1707" spans="1:6" x14ac:dyDescent="0.25">
      <c r="A1707">
        <v>1706</v>
      </c>
      <c r="B1707" s="1">
        <v>37867</v>
      </c>
      <c r="C1707" t="s">
        <v>8</v>
      </c>
      <c r="D1707">
        <v>53</v>
      </c>
      <c r="E1707">
        <v>6</v>
      </c>
      <c r="F1707">
        <v>4</v>
      </c>
    </row>
    <row r="1708" spans="1:6" x14ac:dyDescent="0.25">
      <c r="A1708">
        <v>1707</v>
      </c>
      <c r="B1708" s="1">
        <v>37868</v>
      </c>
      <c r="C1708" t="s">
        <v>6</v>
      </c>
      <c r="D1708">
        <v>79</v>
      </c>
      <c r="E1708">
        <v>7</v>
      </c>
      <c r="F1708">
        <v>2</v>
      </c>
    </row>
    <row r="1709" spans="1:6" x14ac:dyDescent="0.25">
      <c r="A1709">
        <v>1708</v>
      </c>
      <c r="B1709" s="1">
        <v>37869</v>
      </c>
      <c r="C1709" t="s">
        <v>13</v>
      </c>
      <c r="D1709">
        <v>69</v>
      </c>
      <c r="E1709">
        <v>7</v>
      </c>
      <c r="F1709">
        <v>4</v>
      </c>
    </row>
    <row r="1710" spans="1:6" x14ac:dyDescent="0.25">
      <c r="A1710">
        <v>1709</v>
      </c>
      <c r="B1710" s="1">
        <v>37870</v>
      </c>
      <c r="C1710" t="s">
        <v>5</v>
      </c>
      <c r="D1710">
        <v>46</v>
      </c>
      <c r="E1710">
        <v>2</v>
      </c>
      <c r="F1710">
        <v>1</v>
      </c>
    </row>
    <row r="1711" spans="1:6" x14ac:dyDescent="0.25">
      <c r="A1711">
        <v>1710</v>
      </c>
      <c r="B1711" s="1">
        <v>37871</v>
      </c>
      <c r="C1711" t="s">
        <v>5</v>
      </c>
      <c r="D1711">
        <v>30</v>
      </c>
      <c r="E1711">
        <v>10</v>
      </c>
      <c r="F1711">
        <v>4</v>
      </c>
    </row>
    <row r="1712" spans="1:6" x14ac:dyDescent="0.25">
      <c r="A1712">
        <v>1711</v>
      </c>
      <c r="B1712" s="1">
        <v>37872</v>
      </c>
      <c r="C1712" t="s">
        <v>9</v>
      </c>
      <c r="D1712">
        <v>27</v>
      </c>
      <c r="E1712">
        <v>7</v>
      </c>
      <c r="F1712">
        <v>2</v>
      </c>
    </row>
    <row r="1713" spans="1:6" x14ac:dyDescent="0.25">
      <c r="A1713">
        <v>1712</v>
      </c>
      <c r="B1713" s="1">
        <v>37873</v>
      </c>
      <c r="C1713" t="s">
        <v>11</v>
      </c>
      <c r="D1713">
        <v>54</v>
      </c>
      <c r="E1713">
        <v>4</v>
      </c>
      <c r="F1713">
        <v>3</v>
      </c>
    </row>
    <row r="1714" spans="1:6" x14ac:dyDescent="0.25">
      <c r="A1714">
        <v>1713</v>
      </c>
      <c r="B1714" s="1">
        <v>37874</v>
      </c>
      <c r="C1714" t="s">
        <v>9</v>
      </c>
      <c r="D1714">
        <v>24</v>
      </c>
      <c r="E1714">
        <v>3</v>
      </c>
      <c r="F1714">
        <v>4</v>
      </c>
    </row>
    <row r="1715" spans="1:6" x14ac:dyDescent="0.25">
      <c r="A1715">
        <v>1714</v>
      </c>
      <c r="B1715" s="1">
        <v>37875</v>
      </c>
      <c r="C1715" t="s">
        <v>8</v>
      </c>
      <c r="D1715">
        <v>18</v>
      </c>
      <c r="E1715">
        <v>4</v>
      </c>
      <c r="F1715">
        <v>4</v>
      </c>
    </row>
    <row r="1716" spans="1:6" x14ac:dyDescent="0.25">
      <c r="A1716">
        <v>1715</v>
      </c>
      <c r="B1716" s="1">
        <v>37876</v>
      </c>
      <c r="C1716" t="s">
        <v>5</v>
      </c>
      <c r="D1716">
        <v>29</v>
      </c>
      <c r="E1716">
        <v>8</v>
      </c>
      <c r="F1716">
        <v>2</v>
      </c>
    </row>
    <row r="1717" spans="1:6" x14ac:dyDescent="0.25">
      <c r="A1717">
        <v>1716</v>
      </c>
      <c r="B1717" s="1">
        <v>37877</v>
      </c>
      <c r="C1717" t="s">
        <v>6</v>
      </c>
      <c r="D1717">
        <v>30</v>
      </c>
      <c r="E1717">
        <v>3</v>
      </c>
      <c r="F1717">
        <v>1</v>
      </c>
    </row>
    <row r="1718" spans="1:6" x14ac:dyDescent="0.25">
      <c r="A1718">
        <v>1717</v>
      </c>
      <c r="B1718" s="1">
        <v>37878</v>
      </c>
      <c r="C1718" t="s">
        <v>12</v>
      </c>
      <c r="D1718">
        <v>68</v>
      </c>
      <c r="E1718">
        <v>4</v>
      </c>
      <c r="F1718">
        <v>3</v>
      </c>
    </row>
    <row r="1719" spans="1:6" x14ac:dyDescent="0.25">
      <c r="A1719">
        <v>1718</v>
      </c>
      <c r="B1719" s="1">
        <v>37879</v>
      </c>
      <c r="C1719" t="s">
        <v>12</v>
      </c>
      <c r="D1719">
        <v>40</v>
      </c>
      <c r="E1719">
        <v>5</v>
      </c>
      <c r="F1719">
        <v>4</v>
      </c>
    </row>
    <row r="1720" spans="1:6" x14ac:dyDescent="0.25">
      <c r="A1720">
        <v>1719</v>
      </c>
      <c r="B1720" s="1">
        <v>37880</v>
      </c>
      <c r="C1720" t="s">
        <v>8</v>
      </c>
      <c r="D1720">
        <v>72</v>
      </c>
      <c r="E1720">
        <v>10</v>
      </c>
      <c r="F1720">
        <v>1</v>
      </c>
    </row>
    <row r="1721" spans="1:6" x14ac:dyDescent="0.25">
      <c r="A1721">
        <v>1720</v>
      </c>
      <c r="B1721" s="1">
        <v>37881</v>
      </c>
      <c r="C1721" t="s">
        <v>13</v>
      </c>
      <c r="D1721">
        <v>38</v>
      </c>
      <c r="E1721">
        <v>3</v>
      </c>
      <c r="F1721">
        <v>1</v>
      </c>
    </row>
    <row r="1722" spans="1:6" x14ac:dyDescent="0.25">
      <c r="A1722">
        <v>1721</v>
      </c>
      <c r="B1722" s="1">
        <v>37882</v>
      </c>
      <c r="C1722" t="s">
        <v>8</v>
      </c>
      <c r="D1722">
        <v>51</v>
      </c>
      <c r="E1722">
        <v>2</v>
      </c>
      <c r="F1722">
        <v>3</v>
      </c>
    </row>
    <row r="1723" spans="1:6" x14ac:dyDescent="0.25">
      <c r="A1723">
        <v>1722</v>
      </c>
      <c r="B1723" s="1">
        <v>37883</v>
      </c>
      <c r="C1723" t="s">
        <v>13</v>
      </c>
      <c r="D1723">
        <v>43</v>
      </c>
      <c r="E1723">
        <v>4</v>
      </c>
      <c r="F1723">
        <v>3</v>
      </c>
    </row>
    <row r="1724" spans="1:6" x14ac:dyDescent="0.25">
      <c r="A1724">
        <v>1723</v>
      </c>
      <c r="B1724" s="1">
        <v>37884</v>
      </c>
      <c r="C1724" t="s">
        <v>11</v>
      </c>
      <c r="D1724">
        <v>49</v>
      </c>
      <c r="E1724">
        <v>7</v>
      </c>
      <c r="F1724">
        <v>1</v>
      </c>
    </row>
    <row r="1725" spans="1:6" x14ac:dyDescent="0.25">
      <c r="A1725">
        <v>1724</v>
      </c>
      <c r="B1725" s="1">
        <v>37885</v>
      </c>
      <c r="C1725" t="s">
        <v>6</v>
      </c>
      <c r="D1725">
        <v>24</v>
      </c>
      <c r="E1725">
        <v>7</v>
      </c>
      <c r="F1725">
        <v>4</v>
      </c>
    </row>
    <row r="1726" spans="1:6" x14ac:dyDescent="0.25">
      <c r="A1726">
        <v>1725</v>
      </c>
      <c r="B1726" s="1">
        <v>37886</v>
      </c>
      <c r="C1726" t="s">
        <v>8</v>
      </c>
      <c r="D1726">
        <v>80</v>
      </c>
      <c r="E1726">
        <v>6</v>
      </c>
      <c r="F1726">
        <v>2</v>
      </c>
    </row>
    <row r="1727" spans="1:6" x14ac:dyDescent="0.25">
      <c r="A1727">
        <v>1726</v>
      </c>
      <c r="B1727" s="1">
        <v>37887</v>
      </c>
      <c r="C1727" t="s">
        <v>11</v>
      </c>
      <c r="D1727">
        <v>41</v>
      </c>
      <c r="E1727">
        <v>3</v>
      </c>
      <c r="F1727">
        <v>2</v>
      </c>
    </row>
    <row r="1728" spans="1:6" x14ac:dyDescent="0.25">
      <c r="A1728">
        <v>1727</v>
      </c>
      <c r="B1728" s="1">
        <v>37888</v>
      </c>
      <c r="C1728" t="s">
        <v>13</v>
      </c>
      <c r="D1728">
        <v>30</v>
      </c>
      <c r="E1728">
        <v>2</v>
      </c>
      <c r="F1728">
        <v>1</v>
      </c>
    </row>
    <row r="1729" spans="1:6" x14ac:dyDescent="0.25">
      <c r="A1729">
        <v>1728</v>
      </c>
      <c r="B1729" s="1">
        <v>37889</v>
      </c>
      <c r="C1729" t="s">
        <v>11</v>
      </c>
      <c r="D1729">
        <v>52</v>
      </c>
      <c r="E1729">
        <v>4</v>
      </c>
      <c r="F1729">
        <v>4</v>
      </c>
    </row>
    <row r="1730" spans="1:6" x14ac:dyDescent="0.25">
      <c r="A1730">
        <v>1729</v>
      </c>
      <c r="B1730" s="1">
        <v>37890</v>
      </c>
      <c r="C1730" t="s">
        <v>9</v>
      </c>
      <c r="D1730">
        <v>73</v>
      </c>
      <c r="E1730">
        <v>8</v>
      </c>
      <c r="F1730">
        <v>4</v>
      </c>
    </row>
    <row r="1731" spans="1:6" x14ac:dyDescent="0.25">
      <c r="A1731">
        <v>1730</v>
      </c>
      <c r="B1731" s="1">
        <v>37891</v>
      </c>
      <c r="C1731" t="s">
        <v>9</v>
      </c>
      <c r="D1731">
        <v>20</v>
      </c>
      <c r="E1731">
        <v>3</v>
      </c>
      <c r="F1731">
        <v>3</v>
      </c>
    </row>
    <row r="1732" spans="1:6" x14ac:dyDescent="0.25">
      <c r="A1732">
        <v>1731</v>
      </c>
      <c r="B1732" s="1">
        <v>37892</v>
      </c>
      <c r="C1732" t="s">
        <v>5</v>
      </c>
      <c r="D1732">
        <v>73</v>
      </c>
      <c r="E1732">
        <v>5</v>
      </c>
      <c r="F1732">
        <v>3</v>
      </c>
    </row>
    <row r="1733" spans="1:6" x14ac:dyDescent="0.25">
      <c r="A1733">
        <v>1732</v>
      </c>
      <c r="B1733" s="1">
        <v>37893</v>
      </c>
      <c r="C1733" t="s">
        <v>5</v>
      </c>
      <c r="D1733">
        <v>44</v>
      </c>
      <c r="E1733">
        <v>2</v>
      </c>
      <c r="F1733">
        <v>3</v>
      </c>
    </row>
    <row r="1734" spans="1:6" x14ac:dyDescent="0.25">
      <c r="A1734">
        <v>1733</v>
      </c>
      <c r="B1734" s="1">
        <v>37894</v>
      </c>
      <c r="C1734" t="s">
        <v>5</v>
      </c>
      <c r="D1734">
        <v>28</v>
      </c>
      <c r="E1734">
        <v>10</v>
      </c>
      <c r="F1734">
        <v>3</v>
      </c>
    </row>
    <row r="1735" spans="1:6" x14ac:dyDescent="0.25">
      <c r="A1735">
        <v>1734</v>
      </c>
      <c r="B1735" s="1">
        <v>37895</v>
      </c>
      <c r="C1735" t="s">
        <v>11</v>
      </c>
      <c r="D1735">
        <v>55</v>
      </c>
      <c r="E1735">
        <v>7</v>
      </c>
      <c r="F1735">
        <v>1</v>
      </c>
    </row>
    <row r="1736" spans="1:6" x14ac:dyDescent="0.25">
      <c r="A1736">
        <v>1735</v>
      </c>
      <c r="B1736" s="1">
        <v>37896</v>
      </c>
      <c r="C1736" t="s">
        <v>6</v>
      </c>
      <c r="D1736">
        <v>29</v>
      </c>
      <c r="E1736">
        <v>10</v>
      </c>
      <c r="F1736">
        <v>2</v>
      </c>
    </row>
    <row r="1737" spans="1:6" x14ac:dyDescent="0.25">
      <c r="A1737">
        <v>1736</v>
      </c>
      <c r="B1737" s="1">
        <v>37897</v>
      </c>
      <c r="C1737" t="s">
        <v>11</v>
      </c>
      <c r="D1737">
        <v>46</v>
      </c>
      <c r="E1737">
        <v>7</v>
      </c>
      <c r="F1737">
        <v>1</v>
      </c>
    </row>
    <row r="1738" spans="1:6" x14ac:dyDescent="0.25">
      <c r="A1738">
        <v>1737</v>
      </c>
      <c r="B1738" s="1">
        <v>37898</v>
      </c>
      <c r="C1738" t="s">
        <v>5</v>
      </c>
      <c r="D1738">
        <v>32</v>
      </c>
      <c r="E1738">
        <v>7</v>
      </c>
      <c r="F1738">
        <v>2</v>
      </c>
    </row>
    <row r="1739" spans="1:6" x14ac:dyDescent="0.25">
      <c r="A1739">
        <v>1738</v>
      </c>
      <c r="B1739" s="1">
        <v>37899</v>
      </c>
      <c r="C1739" t="s">
        <v>5</v>
      </c>
      <c r="D1739">
        <v>18</v>
      </c>
      <c r="E1739">
        <v>7</v>
      </c>
      <c r="F1739">
        <v>4</v>
      </c>
    </row>
    <row r="1740" spans="1:6" x14ac:dyDescent="0.25">
      <c r="A1740">
        <v>1739</v>
      </c>
      <c r="B1740" s="1">
        <v>37900</v>
      </c>
      <c r="C1740" t="s">
        <v>9</v>
      </c>
      <c r="D1740">
        <v>52</v>
      </c>
      <c r="E1740">
        <v>3</v>
      </c>
      <c r="F1740">
        <v>3</v>
      </c>
    </row>
    <row r="1741" spans="1:6" x14ac:dyDescent="0.25">
      <c r="A1741">
        <v>1740</v>
      </c>
      <c r="B1741" s="1">
        <v>37901</v>
      </c>
      <c r="C1741" t="s">
        <v>8</v>
      </c>
      <c r="D1741">
        <v>27</v>
      </c>
      <c r="E1741">
        <v>2</v>
      </c>
      <c r="F1741">
        <v>1</v>
      </c>
    </row>
    <row r="1742" spans="1:6" x14ac:dyDescent="0.25">
      <c r="A1742">
        <v>1741</v>
      </c>
      <c r="B1742" s="1">
        <v>37902</v>
      </c>
      <c r="C1742" t="s">
        <v>5</v>
      </c>
      <c r="D1742">
        <v>62</v>
      </c>
      <c r="E1742">
        <v>4</v>
      </c>
      <c r="F1742">
        <v>2</v>
      </c>
    </row>
    <row r="1743" spans="1:6" x14ac:dyDescent="0.25">
      <c r="A1743">
        <v>1742</v>
      </c>
      <c r="B1743" s="1">
        <v>37903</v>
      </c>
      <c r="C1743" t="s">
        <v>7</v>
      </c>
      <c r="D1743">
        <v>80</v>
      </c>
      <c r="E1743">
        <v>5</v>
      </c>
      <c r="F1743">
        <v>1</v>
      </c>
    </row>
    <row r="1744" spans="1:6" x14ac:dyDescent="0.25">
      <c r="A1744">
        <v>1743</v>
      </c>
      <c r="B1744" s="1">
        <v>37904</v>
      </c>
      <c r="C1744" t="s">
        <v>6</v>
      </c>
      <c r="D1744">
        <v>38</v>
      </c>
      <c r="E1744">
        <v>2</v>
      </c>
      <c r="F1744">
        <v>1</v>
      </c>
    </row>
    <row r="1745" spans="1:6" x14ac:dyDescent="0.25">
      <c r="A1745">
        <v>1744</v>
      </c>
      <c r="B1745" s="1">
        <v>37905</v>
      </c>
      <c r="C1745" t="s">
        <v>13</v>
      </c>
      <c r="D1745">
        <v>37</v>
      </c>
      <c r="E1745">
        <v>7</v>
      </c>
      <c r="F1745">
        <v>3</v>
      </c>
    </row>
    <row r="1746" spans="1:6" x14ac:dyDescent="0.25">
      <c r="A1746">
        <v>1745</v>
      </c>
      <c r="B1746" s="1">
        <v>37906</v>
      </c>
      <c r="C1746" t="s">
        <v>9</v>
      </c>
      <c r="D1746">
        <v>18</v>
      </c>
      <c r="E1746">
        <v>7</v>
      </c>
      <c r="F1746">
        <v>3</v>
      </c>
    </row>
    <row r="1747" spans="1:6" x14ac:dyDescent="0.25">
      <c r="A1747">
        <v>1746</v>
      </c>
      <c r="B1747" s="1">
        <v>37907</v>
      </c>
      <c r="C1747" t="s">
        <v>8</v>
      </c>
      <c r="D1747">
        <v>67</v>
      </c>
      <c r="E1747">
        <v>4</v>
      </c>
      <c r="F1747">
        <v>3</v>
      </c>
    </row>
    <row r="1748" spans="1:6" x14ac:dyDescent="0.25">
      <c r="A1748">
        <v>1747</v>
      </c>
      <c r="B1748" s="1">
        <v>37908</v>
      </c>
      <c r="C1748" t="s">
        <v>12</v>
      </c>
      <c r="D1748">
        <v>69</v>
      </c>
      <c r="E1748">
        <v>10</v>
      </c>
      <c r="F1748">
        <v>2</v>
      </c>
    </row>
    <row r="1749" spans="1:6" x14ac:dyDescent="0.25">
      <c r="A1749">
        <v>1748</v>
      </c>
      <c r="B1749" s="1">
        <v>37909</v>
      </c>
      <c r="C1749" t="s">
        <v>8</v>
      </c>
      <c r="D1749">
        <v>48</v>
      </c>
      <c r="E1749">
        <v>5</v>
      </c>
      <c r="F1749">
        <v>4</v>
      </c>
    </row>
    <row r="1750" spans="1:6" x14ac:dyDescent="0.25">
      <c r="A1750">
        <v>1749</v>
      </c>
      <c r="B1750" s="1">
        <v>37910</v>
      </c>
      <c r="C1750" t="s">
        <v>6</v>
      </c>
      <c r="D1750">
        <v>25</v>
      </c>
      <c r="E1750">
        <v>9</v>
      </c>
      <c r="F1750">
        <v>3</v>
      </c>
    </row>
    <row r="1751" spans="1:6" x14ac:dyDescent="0.25">
      <c r="A1751">
        <v>1750</v>
      </c>
      <c r="B1751" s="1">
        <v>37911</v>
      </c>
      <c r="C1751" t="s">
        <v>12</v>
      </c>
      <c r="D1751">
        <v>71</v>
      </c>
      <c r="E1751">
        <v>2</v>
      </c>
      <c r="F1751">
        <v>1</v>
      </c>
    </row>
    <row r="1752" spans="1:6" x14ac:dyDescent="0.25">
      <c r="A1752">
        <v>1751</v>
      </c>
      <c r="B1752" s="1">
        <v>37912</v>
      </c>
      <c r="C1752" t="s">
        <v>10</v>
      </c>
      <c r="D1752">
        <v>67</v>
      </c>
      <c r="E1752">
        <v>5</v>
      </c>
      <c r="F1752">
        <v>3</v>
      </c>
    </row>
    <row r="1753" spans="1:6" x14ac:dyDescent="0.25">
      <c r="A1753">
        <v>1752</v>
      </c>
      <c r="B1753" s="1">
        <v>37913</v>
      </c>
      <c r="C1753" t="s">
        <v>7</v>
      </c>
      <c r="D1753">
        <v>56</v>
      </c>
      <c r="E1753">
        <v>9</v>
      </c>
      <c r="F1753">
        <v>1</v>
      </c>
    </row>
    <row r="1754" spans="1:6" x14ac:dyDescent="0.25">
      <c r="A1754">
        <v>1753</v>
      </c>
      <c r="B1754" s="1">
        <v>37914</v>
      </c>
      <c r="C1754" t="s">
        <v>9</v>
      </c>
      <c r="D1754">
        <v>66</v>
      </c>
      <c r="E1754">
        <v>4</v>
      </c>
      <c r="F1754">
        <v>2</v>
      </c>
    </row>
    <row r="1755" spans="1:6" x14ac:dyDescent="0.25">
      <c r="A1755">
        <v>1754</v>
      </c>
      <c r="B1755" s="1">
        <v>37915</v>
      </c>
      <c r="C1755" t="s">
        <v>5</v>
      </c>
      <c r="D1755">
        <v>16</v>
      </c>
      <c r="E1755">
        <v>1</v>
      </c>
      <c r="F1755">
        <v>3</v>
      </c>
    </row>
    <row r="1756" spans="1:6" x14ac:dyDescent="0.25">
      <c r="A1756">
        <v>1755</v>
      </c>
      <c r="B1756" s="1">
        <v>37916</v>
      </c>
      <c r="C1756" t="s">
        <v>6</v>
      </c>
      <c r="D1756">
        <v>62</v>
      </c>
      <c r="E1756">
        <v>10</v>
      </c>
      <c r="F1756">
        <v>4</v>
      </c>
    </row>
    <row r="1757" spans="1:6" x14ac:dyDescent="0.25">
      <c r="A1757">
        <v>1756</v>
      </c>
      <c r="B1757" s="1">
        <v>37917</v>
      </c>
      <c r="C1757" t="s">
        <v>11</v>
      </c>
      <c r="D1757">
        <v>52</v>
      </c>
      <c r="E1757">
        <v>10</v>
      </c>
      <c r="F1757">
        <v>3</v>
      </c>
    </row>
    <row r="1758" spans="1:6" x14ac:dyDescent="0.25">
      <c r="A1758">
        <v>1757</v>
      </c>
      <c r="B1758" s="1">
        <v>37918</v>
      </c>
      <c r="C1758" t="s">
        <v>9</v>
      </c>
      <c r="D1758">
        <v>29</v>
      </c>
      <c r="E1758">
        <v>3</v>
      </c>
      <c r="F1758">
        <v>4</v>
      </c>
    </row>
    <row r="1759" spans="1:6" x14ac:dyDescent="0.25">
      <c r="A1759">
        <v>1758</v>
      </c>
      <c r="B1759" s="1">
        <v>37919</v>
      </c>
      <c r="C1759" t="s">
        <v>11</v>
      </c>
      <c r="D1759">
        <v>72</v>
      </c>
      <c r="E1759">
        <v>6</v>
      </c>
      <c r="F1759">
        <v>3</v>
      </c>
    </row>
    <row r="1760" spans="1:6" x14ac:dyDescent="0.25">
      <c r="A1760">
        <v>1759</v>
      </c>
      <c r="B1760" s="1">
        <v>37920</v>
      </c>
      <c r="C1760" t="s">
        <v>11</v>
      </c>
      <c r="D1760">
        <v>38</v>
      </c>
      <c r="E1760">
        <v>8</v>
      </c>
      <c r="F1760">
        <v>4</v>
      </c>
    </row>
    <row r="1761" spans="1:6" x14ac:dyDescent="0.25">
      <c r="A1761">
        <v>1760</v>
      </c>
      <c r="B1761" s="1">
        <v>37921</v>
      </c>
      <c r="C1761" t="s">
        <v>6</v>
      </c>
      <c r="D1761">
        <v>74</v>
      </c>
      <c r="E1761">
        <v>6</v>
      </c>
      <c r="F1761">
        <v>3</v>
      </c>
    </row>
    <row r="1762" spans="1:6" x14ac:dyDescent="0.25">
      <c r="A1762">
        <v>1761</v>
      </c>
      <c r="B1762" s="1">
        <v>37922</v>
      </c>
      <c r="C1762" t="s">
        <v>12</v>
      </c>
      <c r="D1762">
        <v>71</v>
      </c>
      <c r="E1762">
        <v>4</v>
      </c>
      <c r="F1762">
        <v>3</v>
      </c>
    </row>
    <row r="1763" spans="1:6" x14ac:dyDescent="0.25">
      <c r="A1763">
        <v>1762</v>
      </c>
      <c r="B1763" s="1">
        <v>37923</v>
      </c>
      <c r="C1763" t="s">
        <v>5</v>
      </c>
      <c r="D1763">
        <v>48</v>
      </c>
      <c r="E1763">
        <v>1</v>
      </c>
      <c r="F1763">
        <v>4</v>
      </c>
    </row>
    <row r="1764" spans="1:6" x14ac:dyDescent="0.25">
      <c r="A1764">
        <v>1763</v>
      </c>
      <c r="B1764" s="1">
        <v>37924</v>
      </c>
      <c r="C1764" t="s">
        <v>10</v>
      </c>
      <c r="D1764">
        <v>29</v>
      </c>
      <c r="E1764">
        <v>6</v>
      </c>
      <c r="F1764">
        <v>1</v>
      </c>
    </row>
    <row r="1765" spans="1:6" x14ac:dyDescent="0.25">
      <c r="A1765">
        <v>1764</v>
      </c>
      <c r="B1765" s="1">
        <v>37925</v>
      </c>
      <c r="C1765" t="s">
        <v>13</v>
      </c>
      <c r="D1765">
        <v>35</v>
      </c>
      <c r="E1765">
        <v>7</v>
      </c>
      <c r="F1765">
        <v>3</v>
      </c>
    </row>
    <row r="1766" spans="1:6" x14ac:dyDescent="0.25">
      <c r="A1766">
        <v>1765</v>
      </c>
      <c r="B1766" s="1">
        <v>37926</v>
      </c>
      <c r="C1766" t="s">
        <v>5</v>
      </c>
      <c r="D1766">
        <v>73</v>
      </c>
      <c r="E1766">
        <v>5</v>
      </c>
      <c r="F1766">
        <v>3</v>
      </c>
    </row>
    <row r="1767" spans="1:6" x14ac:dyDescent="0.25">
      <c r="A1767">
        <v>1766</v>
      </c>
      <c r="B1767" s="1">
        <v>37927</v>
      </c>
      <c r="C1767" t="s">
        <v>10</v>
      </c>
      <c r="D1767">
        <v>71</v>
      </c>
      <c r="E1767">
        <v>4</v>
      </c>
      <c r="F1767">
        <v>2</v>
      </c>
    </row>
    <row r="1768" spans="1:6" x14ac:dyDescent="0.25">
      <c r="A1768">
        <v>1767</v>
      </c>
      <c r="B1768" s="1">
        <v>37928</v>
      </c>
      <c r="C1768" t="s">
        <v>10</v>
      </c>
      <c r="D1768">
        <v>29</v>
      </c>
      <c r="E1768">
        <v>2</v>
      </c>
      <c r="F1768">
        <v>2</v>
      </c>
    </row>
    <row r="1769" spans="1:6" x14ac:dyDescent="0.25">
      <c r="A1769">
        <v>1768</v>
      </c>
      <c r="B1769" s="1">
        <v>37929</v>
      </c>
      <c r="C1769" t="s">
        <v>6</v>
      </c>
      <c r="D1769">
        <v>21</v>
      </c>
      <c r="E1769">
        <v>3</v>
      </c>
      <c r="F1769">
        <v>3</v>
      </c>
    </row>
    <row r="1770" spans="1:6" x14ac:dyDescent="0.25">
      <c r="A1770">
        <v>1769</v>
      </c>
      <c r="B1770" s="1">
        <v>37930</v>
      </c>
      <c r="C1770" t="s">
        <v>10</v>
      </c>
      <c r="D1770">
        <v>52</v>
      </c>
      <c r="E1770">
        <v>10</v>
      </c>
      <c r="F1770">
        <v>2</v>
      </c>
    </row>
    <row r="1771" spans="1:6" x14ac:dyDescent="0.25">
      <c r="A1771">
        <v>1770</v>
      </c>
      <c r="B1771" s="1">
        <v>37931</v>
      </c>
      <c r="C1771" t="s">
        <v>7</v>
      </c>
      <c r="D1771">
        <v>76</v>
      </c>
      <c r="E1771">
        <v>10</v>
      </c>
      <c r="F1771">
        <v>3</v>
      </c>
    </row>
    <row r="1772" spans="1:6" x14ac:dyDescent="0.25">
      <c r="A1772">
        <v>1771</v>
      </c>
      <c r="B1772" s="1">
        <v>37932</v>
      </c>
      <c r="C1772" t="s">
        <v>12</v>
      </c>
      <c r="D1772">
        <v>49</v>
      </c>
      <c r="E1772">
        <v>4</v>
      </c>
      <c r="F1772">
        <v>3</v>
      </c>
    </row>
    <row r="1773" spans="1:6" x14ac:dyDescent="0.25">
      <c r="A1773">
        <v>1772</v>
      </c>
      <c r="B1773" s="1">
        <v>37933</v>
      </c>
      <c r="C1773" t="s">
        <v>12</v>
      </c>
      <c r="D1773">
        <v>42</v>
      </c>
      <c r="E1773">
        <v>10</v>
      </c>
      <c r="F1773">
        <v>2</v>
      </c>
    </row>
    <row r="1774" spans="1:6" x14ac:dyDescent="0.25">
      <c r="A1774">
        <v>1773</v>
      </c>
      <c r="B1774" s="1">
        <v>37934</v>
      </c>
      <c r="C1774" t="s">
        <v>6</v>
      </c>
      <c r="D1774">
        <v>52</v>
      </c>
      <c r="E1774">
        <v>10</v>
      </c>
      <c r="F1774">
        <v>3</v>
      </c>
    </row>
    <row r="1775" spans="1:6" x14ac:dyDescent="0.25">
      <c r="A1775">
        <v>1774</v>
      </c>
      <c r="B1775" s="1">
        <v>37935</v>
      </c>
      <c r="C1775" t="s">
        <v>13</v>
      </c>
      <c r="D1775">
        <v>65</v>
      </c>
      <c r="E1775">
        <v>8</v>
      </c>
      <c r="F1775">
        <v>3</v>
      </c>
    </row>
    <row r="1776" spans="1:6" x14ac:dyDescent="0.25">
      <c r="A1776">
        <v>1775</v>
      </c>
      <c r="B1776" s="1">
        <v>37936</v>
      </c>
      <c r="C1776" t="s">
        <v>11</v>
      </c>
      <c r="D1776">
        <v>71</v>
      </c>
      <c r="E1776">
        <v>7</v>
      </c>
      <c r="F1776">
        <v>1</v>
      </c>
    </row>
    <row r="1777" spans="1:6" x14ac:dyDescent="0.25">
      <c r="A1777">
        <v>1776</v>
      </c>
      <c r="B1777" s="1">
        <v>37937</v>
      </c>
      <c r="C1777" t="s">
        <v>9</v>
      </c>
      <c r="D1777">
        <v>47</v>
      </c>
      <c r="E1777">
        <v>10</v>
      </c>
      <c r="F1777">
        <v>3</v>
      </c>
    </row>
    <row r="1778" spans="1:6" x14ac:dyDescent="0.25">
      <c r="A1778">
        <v>1777</v>
      </c>
      <c r="B1778" s="1">
        <v>37938</v>
      </c>
      <c r="C1778" t="s">
        <v>8</v>
      </c>
      <c r="D1778">
        <v>17</v>
      </c>
      <c r="E1778">
        <v>10</v>
      </c>
      <c r="F1778">
        <v>2</v>
      </c>
    </row>
    <row r="1779" spans="1:6" x14ac:dyDescent="0.25">
      <c r="A1779">
        <v>1778</v>
      </c>
      <c r="B1779" s="1">
        <v>37939</v>
      </c>
      <c r="C1779" t="s">
        <v>9</v>
      </c>
      <c r="D1779">
        <v>52</v>
      </c>
      <c r="E1779">
        <v>3</v>
      </c>
      <c r="F1779">
        <v>2</v>
      </c>
    </row>
    <row r="1780" spans="1:6" x14ac:dyDescent="0.25">
      <c r="A1780">
        <v>1779</v>
      </c>
      <c r="B1780" s="1">
        <v>37940</v>
      </c>
      <c r="C1780" t="s">
        <v>12</v>
      </c>
      <c r="D1780">
        <v>57</v>
      </c>
      <c r="E1780">
        <v>1</v>
      </c>
      <c r="F1780">
        <v>4</v>
      </c>
    </row>
    <row r="1781" spans="1:6" x14ac:dyDescent="0.25">
      <c r="A1781">
        <v>1780</v>
      </c>
      <c r="B1781" s="1">
        <v>37941</v>
      </c>
      <c r="C1781" t="s">
        <v>6</v>
      </c>
      <c r="D1781">
        <v>32</v>
      </c>
      <c r="E1781">
        <v>9</v>
      </c>
      <c r="F1781">
        <v>4</v>
      </c>
    </row>
    <row r="1782" spans="1:6" x14ac:dyDescent="0.25">
      <c r="A1782">
        <v>1781</v>
      </c>
      <c r="B1782" s="1">
        <v>37942</v>
      </c>
      <c r="C1782" t="s">
        <v>12</v>
      </c>
      <c r="D1782">
        <v>19</v>
      </c>
      <c r="E1782">
        <v>1</v>
      </c>
      <c r="F1782">
        <v>3</v>
      </c>
    </row>
    <row r="1783" spans="1:6" x14ac:dyDescent="0.25">
      <c r="A1783">
        <v>1782</v>
      </c>
      <c r="B1783" s="1">
        <v>37943</v>
      </c>
      <c r="C1783" t="s">
        <v>9</v>
      </c>
      <c r="D1783">
        <v>74</v>
      </c>
      <c r="E1783">
        <v>8</v>
      </c>
      <c r="F1783">
        <v>3</v>
      </c>
    </row>
    <row r="1784" spans="1:6" x14ac:dyDescent="0.25">
      <c r="A1784">
        <v>1783</v>
      </c>
      <c r="B1784" s="1">
        <v>37944</v>
      </c>
      <c r="C1784" t="s">
        <v>13</v>
      </c>
      <c r="D1784">
        <v>79</v>
      </c>
      <c r="E1784">
        <v>5</v>
      </c>
      <c r="F1784">
        <v>4</v>
      </c>
    </row>
    <row r="1785" spans="1:6" x14ac:dyDescent="0.25">
      <c r="A1785">
        <v>1784</v>
      </c>
      <c r="B1785" s="1">
        <v>37945</v>
      </c>
      <c r="C1785" t="s">
        <v>12</v>
      </c>
      <c r="D1785">
        <v>22</v>
      </c>
      <c r="E1785">
        <v>5</v>
      </c>
      <c r="F1785">
        <v>2</v>
      </c>
    </row>
    <row r="1786" spans="1:6" x14ac:dyDescent="0.25">
      <c r="A1786">
        <v>1785</v>
      </c>
      <c r="B1786" s="1">
        <v>37946</v>
      </c>
      <c r="C1786" t="s">
        <v>5</v>
      </c>
      <c r="D1786">
        <v>71</v>
      </c>
      <c r="E1786">
        <v>7</v>
      </c>
      <c r="F1786">
        <v>2</v>
      </c>
    </row>
    <row r="1787" spans="1:6" x14ac:dyDescent="0.25">
      <c r="A1787">
        <v>1786</v>
      </c>
      <c r="B1787" s="1">
        <v>37947</v>
      </c>
      <c r="C1787" t="s">
        <v>6</v>
      </c>
      <c r="D1787">
        <v>48</v>
      </c>
      <c r="E1787">
        <v>3</v>
      </c>
      <c r="F1787">
        <v>3</v>
      </c>
    </row>
    <row r="1788" spans="1:6" x14ac:dyDescent="0.25">
      <c r="A1788">
        <v>1787</v>
      </c>
      <c r="B1788" s="1">
        <v>37948</v>
      </c>
      <c r="C1788" t="s">
        <v>6</v>
      </c>
      <c r="D1788">
        <v>74</v>
      </c>
      <c r="E1788">
        <v>9</v>
      </c>
      <c r="F1788">
        <v>1</v>
      </c>
    </row>
    <row r="1789" spans="1:6" x14ac:dyDescent="0.25">
      <c r="A1789">
        <v>1788</v>
      </c>
      <c r="B1789" s="1">
        <v>37949</v>
      </c>
      <c r="C1789" t="s">
        <v>10</v>
      </c>
      <c r="D1789">
        <v>54</v>
      </c>
      <c r="E1789">
        <v>10</v>
      </c>
      <c r="F1789">
        <v>2</v>
      </c>
    </row>
    <row r="1790" spans="1:6" x14ac:dyDescent="0.25">
      <c r="A1790">
        <v>1789</v>
      </c>
      <c r="B1790" s="1">
        <v>37950</v>
      </c>
      <c r="C1790" t="s">
        <v>7</v>
      </c>
      <c r="D1790">
        <v>30</v>
      </c>
      <c r="E1790">
        <v>9</v>
      </c>
      <c r="F1790">
        <v>4</v>
      </c>
    </row>
    <row r="1791" spans="1:6" x14ac:dyDescent="0.25">
      <c r="A1791">
        <v>1790</v>
      </c>
      <c r="B1791" s="1">
        <v>37951</v>
      </c>
      <c r="C1791" t="s">
        <v>13</v>
      </c>
      <c r="D1791">
        <v>30</v>
      </c>
      <c r="E1791">
        <v>2</v>
      </c>
      <c r="F1791">
        <v>1</v>
      </c>
    </row>
    <row r="1792" spans="1:6" x14ac:dyDescent="0.25">
      <c r="A1792">
        <v>1791</v>
      </c>
      <c r="B1792" s="1">
        <v>37952</v>
      </c>
      <c r="C1792" t="s">
        <v>11</v>
      </c>
      <c r="D1792">
        <v>56</v>
      </c>
      <c r="E1792">
        <v>3</v>
      </c>
      <c r="F1792">
        <v>1</v>
      </c>
    </row>
    <row r="1793" spans="1:6" x14ac:dyDescent="0.25">
      <c r="A1793">
        <v>1792</v>
      </c>
      <c r="B1793" s="1">
        <v>37953</v>
      </c>
      <c r="C1793" t="s">
        <v>8</v>
      </c>
      <c r="D1793">
        <v>53</v>
      </c>
      <c r="E1793">
        <v>4</v>
      </c>
      <c r="F1793">
        <v>2</v>
      </c>
    </row>
    <row r="1794" spans="1:6" x14ac:dyDescent="0.25">
      <c r="A1794">
        <v>1793</v>
      </c>
      <c r="B1794" s="1">
        <v>37954</v>
      </c>
      <c r="C1794" t="s">
        <v>8</v>
      </c>
      <c r="D1794">
        <v>22</v>
      </c>
      <c r="E1794">
        <v>8</v>
      </c>
      <c r="F1794">
        <v>1</v>
      </c>
    </row>
    <row r="1795" spans="1:6" x14ac:dyDescent="0.25">
      <c r="A1795">
        <v>1794</v>
      </c>
      <c r="B1795" s="1">
        <v>37955</v>
      </c>
      <c r="C1795" t="s">
        <v>13</v>
      </c>
      <c r="D1795">
        <v>42</v>
      </c>
      <c r="E1795">
        <v>4</v>
      </c>
      <c r="F1795">
        <v>1</v>
      </c>
    </row>
    <row r="1796" spans="1:6" x14ac:dyDescent="0.25">
      <c r="A1796">
        <v>1795</v>
      </c>
      <c r="B1796" s="1">
        <v>37956</v>
      </c>
      <c r="C1796" t="s">
        <v>9</v>
      </c>
      <c r="D1796">
        <v>79</v>
      </c>
      <c r="E1796">
        <v>9</v>
      </c>
      <c r="F1796">
        <v>4</v>
      </c>
    </row>
    <row r="1797" spans="1:6" x14ac:dyDescent="0.25">
      <c r="A1797">
        <v>1796</v>
      </c>
      <c r="B1797" s="1">
        <v>37957</v>
      </c>
      <c r="C1797" t="s">
        <v>9</v>
      </c>
      <c r="D1797">
        <v>38</v>
      </c>
      <c r="E1797">
        <v>1</v>
      </c>
      <c r="F1797">
        <v>2</v>
      </c>
    </row>
    <row r="1798" spans="1:6" x14ac:dyDescent="0.25">
      <c r="A1798">
        <v>1797</v>
      </c>
      <c r="B1798" s="1">
        <v>37958</v>
      </c>
      <c r="C1798" t="s">
        <v>10</v>
      </c>
      <c r="D1798">
        <v>79</v>
      </c>
      <c r="E1798">
        <v>10</v>
      </c>
      <c r="F1798">
        <v>1</v>
      </c>
    </row>
    <row r="1799" spans="1:6" x14ac:dyDescent="0.25">
      <c r="A1799">
        <v>1798</v>
      </c>
      <c r="B1799" s="1">
        <v>37959</v>
      </c>
      <c r="C1799" t="s">
        <v>11</v>
      </c>
      <c r="D1799">
        <v>21</v>
      </c>
      <c r="E1799">
        <v>3</v>
      </c>
      <c r="F1799">
        <v>1</v>
      </c>
    </row>
    <row r="1800" spans="1:6" x14ac:dyDescent="0.25">
      <c r="A1800">
        <v>1799</v>
      </c>
      <c r="B1800" s="1">
        <v>37960</v>
      </c>
      <c r="C1800" t="s">
        <v>9</v>
      </c>
      <c r="D1800">
        <v>47</v>
      </c>
      <c r="E1800">
        <v>7</v>
      </c>
      <c r="F1800">
        <v>1</v>
      </c>
    </row>
    <row r="1801" spans="1:6" x14ac:dyDescent="0.25">
      <c r="A1801">
        <v>1800</v>
      </c>
      <c r="B1801" s="1">
        <v>37961</v>
      </c>
      <c r="C1801" t="s">
        <v>7</v>
      </c>
      <c r="D1801">
        <v>69</v>
      </c>
      <c r="E1801">
        <v>9</v>
      </c>
      <c r="F1801">
        <v>3</v>
      </c>
    </row>
    <row r="1802" spans="1:6" x14ac:dyDescent="0.25">
      <c r="A1802">
        <v>1801</v>
      </c>
      <c r="B1802" s="1">
        <v>37962</v>
      </c>
      <c r="C1802" t="s">
        <v>9</v>
      </c>
      <c r="D1802">
        <v>30</v>
      </c>
      <c r="E1802">
        <v>6</v>
      </c>
      <c r="F1802">
        <v>2</v>
      </c>
    </row>
    <row r="1803" spans="1:6" x14ac:dyDescent="0.25">
      <c r="A1803">
        <v>1802</v>
      </c>
      <c r="B1803" s="1">
        <v>37963</v>
      </c>
      <c r="C1803" t="s">
        <v>12</v>
      </c>
      <c r="D1803">
        <v>68</v>
      </c>
      <c r="E1803">
        <v>4</v>
      </c>
      <c r="F1803">
        <v>2</v>
      </c>
    </row>
    <row r="1804" spans="1:6" x14ac:dyDescent="0.25">
      <c r="A1804">
        <v>1803</v>
      </c>
      <c r="B1804" s="1">
        <v>37964</v>
      </c>
      <c r="C1804" t="s">
        <v>5</v>
      </c>
      <c r="D1804">
        <v>58</v>
      </c>
      <c r="E1804">
        <v>6</v>
      </c>
      <c r="F1804">
        <v>3</v>
      </c>
    </row>
    <row r="1805" spans="1:6" x14ac:dyDescent="0.25">
      <c r="A1805">
        <v>1804</v>
      </c>
      <c r="B1805" s="1">
        <v>37965</v>
      </c>
      <c r="C1805" t="s">
        <v>10</v>
      </c>
      <c r="D1805">
        <v>76</v>
      </c>
      <c r="E1805">
        <v>6</v>
      </c>
      <c r="F1805">
        <v>4</v>
      </c>
    </row>
    <row r="1806" spans="1:6" x14ac:dyDescent="0.25">
      <c r="A1806">
        <v>1805</v>
      </c>
      <c r="B1806" s="1">
        <v>37966</v>
      </c>
      <c r="C1806" t="s">
        <v>9</v>
      </c>
      <c r="D1806">
        <v>78</v>
      </c>
      <c r="E1806">
        <v>7</v>
      </c>
      <c r="F1806">
        <v>3</v>
      </c>
    </row>
    <row r="1807" spans="1:6" x14ac:dyDescent="0.25">
      <c r="A1807">
        <v>1806</v>
      </c>
      <c r="B1807" s="1">
        <v>37967</v>
      </c>
      <c r="C1807" t="s">
        <v>5</v>
      </c>
      <c r="D1807">
        <v>42</v>
      </c>
      <c r="E1807">
        <v>5</v>
      </c>
      <c r="F1807">
        <v>4</v>
      </c>
    </row>
    <row r="1808" spans="1:6" x14ac:dyDescent="0.25">
      <c r="A1808">
        <v>1807</v>
      </c>
      <c r="B1808" s="1">
        <v>37968</v>
      </c>
      <c r="C1808" t="s">
        <v>7</v>
      </c>
      <c r="D1808">
        <v>50</v>
      </c>
      <c r="E1808">
        <v>9</v>
      </c>
      <c r="F1808">
        <v>1</v>
      </c>
    </row>
    <row r="1809" spans="1:6" x14ac:dyDescent="0.25">
      <c r="A1809">
        <v>1808</v>
      </c>
      <c r="B1809" s="1">
        <v>37969</v>
      </c>
      <c r="C1809" t="s">
        <v>12</v>
      </c>
      <c r="D1809">
        <v>56</v>
      </c>
      <c r="E1809">
        <v>6</v>
      </c>
      <c r="F1809">
        <v>2</v>
      </c>
    </row>
    <row r="1810" spans="1:6" x14ac:dyDescent="0.25">
      <c r="A1810">
        <v>1809</v>
      </c>
      <c r="B1810" s="1">
        <v>37970</v>
      </c>
      <c r="C1810" t="s">
        <v>6</v>
      </c>
      <c r="D1810">
        <v>30</v>
      </c>
      <c r="E1810">
        <v>8</v>
      </c>
      <c r="F1810">
        <v>4</v>
      </c>
    </row>
    <row r="1811" spans="1:6" x14ac:dyDescent="0.25">
      <c r="A1811">
        <v>1810</v>
      </c>
      <c r="B1811" s="1">
        <v>37971</v>
      </c>
      <c r="C1811" t="s">
        <v>11</v>
      </c>
      <c r="D1811">
        <v>42</v>
      </c>
      <c r="E1811">
        <v>8</v>
      </c>
      <c r="F1811">
        <v>4</v>
      </c>
    </row>
    <row r="1812" spans="1:6" x14ac:dyDescent="0.25">
      <c r="A1812">
        <v>1811</v>
      </c>
      <c r="B1812" s="1">
        <v>37972</v>
      </c>
      <c r="C1812" t="s">
        <v>7</v>
      </c>
      <c r="D1812">
        <v>20</v>
      </c>
      <c r="E1812">
        <v>4</v>
      </c>
      <c r="F1812">
        <v>3</v>
      </c>
    </row>
    <row r="1813" spans="1:6" x14ac:dyDescent="0.25">
      <c r="A1813">
        <v>1812</v>
      </c>
      <c r="B1813" s="1">
        <v>37973</v>
      </c>
      <c r="C1813" t="s">
        <v>9</v>
      </c>
      <c r="D1813">
        <v>32</v>
      </c>
      <c r="E1813">
        <v>6</v>
      </c>
      <c r="F1813">
        <v>1</v>
      </c>
    </row>
    <row r="1814" spans="1:6" x14ac:dyDescent="0.25">
      <c r="A1814">
        <v>1813</v>
      </c>
      <c r="B1814" s="1">
        <v>37974</v>
      </c>
      <c r="C1814" t="s">
        <v>7</v>
      </c>
      <c r="D1814">
        <v>72</v>
      </c>
      <c r="E1814">
        <v>1</v>
      </c>
      <c r="F1814">
        <v>3</v>
      </c>
    </row>
    <row r="1815" spans="1:6" x14ac:dyDescent="0.25">
      <c r="A1815">
        <v>1814</v>
      </c>
      <c r="B1815" s="1">
        <v>37975</v>
      </c>
      <c r="C1815" t="s">
        <v>6</v>
      </c>
      <c r="D1815">
        <v>40</v>
      </c>
      <c r="E1815">
        <v>8</v>
      </c>
      <c r="F1815">
        <v>2</v>
      </c>
    </row>
    <row r="1816" spans="1:6" x14ac:dyDescent="0.25">
      <c r="A1816">
        <v>1815</v>
      </c>
      <c r="B1816" s="1">
        <v>37976</v>
      </c>
      <c r="C1816" t="s">
        <v>7</v>
      </c>
      <c r="D1816">
        <v>63</v>
      </c>
      <c r="E1816">
        <v>8</v>
      </c>
      <c r="F1816">
        <v>4</v>
      </c>
    </row>
    <row r="1817" spans="1:6" x14ac:dyDescent="0.25">
      <c r="A1817">
        <v>1816</v>
      </c>
      <c r="B1817" s="1">
        <v>37977</v>
      </c>
      <c r="C1817" t="s">
        <v>12</v>
      </c>
      <c r="D1817">
        <v>48</v>
      </c>
      <c r="E1817">
        <v>10</v>
      </c>
      <c r="F1817">
        <v>1</v>
      </c>
    </row>
    <row r="1818" spans="1:6" x14ac:dyDescent="0.25">
      <c r="A1818">
        <v>1817</v>
      </c>
      <c r="B1818" s="1">
        <v>37978</v>
      </c>
      <c r="C1818" t="s">
        <v>9</v>
      </c>
      <c r="D1818">
        <v>25</v>
      </c>
      <c r="E1818">
        <v>10</v>
      </c>
      <c r="F1818">
        <v>1</v>
      </c>
    </row>
    <row r="1819" spans="1:6" x14ac:dyDescent="0.25">
      <c r="A1819">
        <v>1818</v>
      </c>
      <c r="B1819" s="1">
        <v>37979</v>
      </c>
      <c r="C1819" t="s">
        <v>10</v>
      </c>
      <c r="D1819">
        <v>37</v>
      </c>
      <c r="E1819">
        <v>4</v>
      </c>
      <c r="F1819">
        <v>4</v>
      </c>
    </row>
    <row r="1820" spans="1:6" x14ac:dyDescent="0.25">
      <c r="A1820">
        <v>1819</v>
      </c>
      <c r="B1820" s="1">
        <v>37980</v>
      </c>
      <c r="C1820" t="s">
        <v>6</v>
      </c>
      <c r="D1820">
        <v>36</v>
      </c>
      <c r="E1820">
        <v>2</v>
      </c>
      <c r="F1820">
        <v>3</v>
      </c>
    </row>
    <row r="1821" spans="1:6" x14ac:dyDescent="0.25">
      <c r="A1821">
        <v>1820</v>
      </c>
      <c r="B1821" s="1">
        <v>37981</v>
      </c>
      <c r="C1821" t="s">
        <v>5</v>
      </c>
      <c r="D1821">
        <v>78</v>
      </c>
      <c r="E1821">
        <v>1</v>
      </c>
      <c r="F1821">
        <v>2</v>
      </c>
    </row>
    <row r="1822" spans="1:6" x14ac:dyDescent="0.25">
      <c r="A1822">
        <v>1821</v>
      </c>
      <c r="B1822" s="1">
        <v>37982</v>
      </c>
      <c r="C1822" t="s">
        <v>9</v>
      </c>
      <c r="D1822">
        <v>46</v>
      </c>
      <c r="E1822">
        <v>10</v>
      </c>
      <c r="F1822">
        <v>4</v>
      </c>
    </row>
    <row r="1823" spans="1:6" x14ac:dyDescent="0.25">
      <c r="A1823">
        <v>1822</v>
      </c>
      <c r="B1823" s="1">
        <v>37983</v>
      </c>
      <c r="C1823" t="s">
        <v>10</v>
      </c>
      <c r="D1823">
        <v>30</v>
      </c>
      <c r="E1823">
        <v>6</v>
      </c>
      <c r="F1823">
        <v>1</v>
      </c>
    </row>
    <row r="1824" spans="1:6" x14ac:dyDescent="0.25">
      <c r="A1824">
        <v>1823</v>
      </c>
      <c r="B1824" s="1">
        <v>37984</v>
      </c>
      <c r="C1824" t="s">
        <v>8</v>
      </c>
      <c r="D1824">
        <v>30</v>
      </c>
      <c r="E1824">
        <v>4</v>
      </c>
      <c r="F1824">
        <v>4</v>
      </c>
    </row>
    <row r="1825" spans="1:6" x14ac:dyDescent="0.25">
      <c r="A1825">
        <v>1824</v>
      </c>
      <c r="B1825" s="1">
        <v>37985</v>
      </c>
      <c r="C1825" t="s">
        <v>7</v>
      </c>
      <c r="D1825">
        <v>56</v>
      </c>
      <c r="E1825">
        <v>10</v>
      </c>
      <c r="F1825">
        <v>1</v>
      </c>
    </row>
    <row r="1826" spans="1:6" x14ac:dyDescent="0.25">
      <c r="A1826">
        <v>1825</v>
      </c>
      <c r="B1826" s="1">
        <v>37986</v>
      </c>
      <c r="C1826" t="s">
        <v>7</v>
      </c>
      <c r="D1826">
        <v>69</v>
      </c>
      <c r="E1826">
        <v>10</v>
      </c>
      <c r="F1826">
        <v>1</v>
      </c>
    </row>
    <row r="1827" spans="1:6" x14ac:dyDescent="0.25">
      <c r="A1827">
        <v>1826</v>
      </c>
      <c r="B1827" s="1">
        <v>37987</v>
      </c>
      <c r="C1827" t="s">
        <v>13</v>
      </c>
      <c r="D1827">
        <v>63</v>
      </c>
      <c r="E1827">
        <v>9</v>
      </c>
      <c r="F1827">
        <v>2</v>
      </c>
    </row>
    <row r="1828" spans="1:6" x14ac:dyDescent="0.25">
      <c r="A1828">
        <v>1827</v>
      </c>
      <c r="B1828" s="1">
        <v>37988</v>
      </c>
      <c r="C1828" t="s">
        <v>12</v>
      </c>
      <c r="D1828">
        <v>19</v>
      </c>
      <c r="E1828">
        <v>6</v>
      </c>
      <c r="F1828">
        <v>3</v>
      </c>
    </row>
    <row r="1829" spans="1:6" x14ac:dyDescent="0.25">
      <c r="A1829">
        <v>1828</v>
      </c>
      <c r="B1829" s="1">
        <v>37989</v>
      </c>
      <c r="C1829" t="s">
        <v>9</v>
      </c>
      <c r="D1829">
        <v>47</v>
      </c>
      <c r="E1829">
        <v>6</v>
      </c>
      <c r="F1829">
        <v>1</v>
      </c>
    </row>
    <row r="1830" spans="1:6" x14ac:dyDescent="0.25">
      <c r="A1830">
        <v>1829</v>
      </c>
      <c r="B1830" s="1">
        <v>37990</v>
      </c>
      <c r="C1830" t="s">
        <v>6</v>
      </c>
      <c r="D1830">
        <v>40</v>
      </c>
      <c r="E1830">
        <v>3</v>
      </c>
      <c r="F1830">
        <v>4</v>
      </c>
    </row>
    <row r="1831" spans="1:6" x14ac:dyDescent="0.25">
      <c r="A1831">
        <v>1830</v>
      </c>
      <c r="B1831" s="1">
        <v>37991</v>
      </c>
      <c r="C1831" t="s">
        <v>8</v>
      </c>
      <c r="D1831">
        <v>54</v>
      </c>
      <c r="E1831">
        <v>1</v>
      </c>
      <c r="F1831">
        <v>4</v>
      </c>
    </row>
    <row r="1832" spans="1:6" x14ac:dyDescent="0.25">
      <c r="A1832">
        <v>1831</v>
      </c>
      <c r="B1832" s="1">
        <v>37992</v>
      </c>
      <c r="C1832" t="s">
        <v>8</v>
      </c>
      <c r="D1832">
        <v>67</v>
      </c>
      <c r="E1832">
        <v>2</v>
      </c>
      <c r="F1832">
        <v>4</v>
      </c>
    </row>
    <row r="1833" spans="1:6" x14ac:dyDescent="0.25">
      <c r="A1833">
        <v>1832</v>
      </c>
      <c r="B1833" s="1">
        <v>37993</v>
      </c>
      <c r="C1833" t="s">
        <v>12</v>
      </c>
      <c r="D1833">
        <v>57</v>
      </c>
      <c r="E1833">
        <v>2</v>
      </c>
      <c r="F1833">
        <v>2</v>
      </c>
    </row>
    <row r="1834" spans="1:6" x14ac:dyDescent="0.25">
      <c r="A1834">
        <v>1833</v>
      </c>
      <c r="B1834" s="1">
        <v>37994</v>
      </c>
      <c r="C1834" t="s">
        <v>8</v>
      </c>
      <c r="D1834">
        <v>47</v>
      </c>
      <c r="E1834">
        <v>4</v>
      </c>
      <c r="F1834">
        <v>3</v>
      </c>
    </row>
    <row r="1835" spans="1:6" x14ac:dyDescent="0.25">
      <c r="A1835">
        <v>1834</v>
      </c>
      <c r="B1835" s="1">
        <v>37995</v>
      </c>
      <c r="C1835" t="s">
        <v>11</v>
      </c>
      <c r="D1835">
        <v>20</v>
      </c>
      <c r="E1835">
        <v>9</v>
      </c>
      <c r="F1835">
        <v>1</v>
      </c>
    </row>
    <row r="1836" spans="1:6" x14ac:dyDescent="0.25">
      <c r="A1836">
        <v>1835</v>
      </c>
      <c r="B1836" s="1">
        <v>37996</v>
      </c>
      <c r="C1836" t="s">
        <v>7</v>
      </c>
      <c r="D1836">
        <v>43</v>
      </c>
      <c r="E1836">
        <v>7</v>
      </c>
      <c r="F1836">
        <v>4</v>
      </c>
    </row>
    <row r="1837" spans="1:6" x14ac:dyDescent="0.25">
      <c r="A1837">
        <v>1836</v>
      </c>
      <c r="B1837" s="1">
        <v>37997</v>
      </c>
      <c r="C1837" t="s">
        <v>8</v>
      </c>
      <c r="D1837">
        <v>40</v>
      </c>
      <c r="E1837">
        <v>7</v>
      </c>
      <c r="F1837">
        <v>2</v>
      </c>
    </row>
    <row r="1838" spans="1:6" x14ac:dyDescent="0.25">
      <c r="A1838">
        <v>1837</v>
      </c>
      <c r="B1838" s="1">
        <v>37998</v>
      </c>
      <c r="C1838" t="s">
        <v>6</v>
      </c>
      <c r="D1838">
        <v>28</v>
      </c>
      <c r="E1838">
        <v>2</v>
      </c>
      <c r="F1838">
        <v>4</v>
      </c>
    </row>
    <row r="1839" spans="1:6" x14ac:dyDescent="0.25">
      <c r="A1839">
        <v>1838</v>
      </c>
      <c r="B1839" s="1">
        <v>37999</v>
      </c>
      <c r="C1839" t="s">
        <v>6</v>
      </c>
      <c r="D1839">
        <v>39</v>
      </c>
      <c r="E1839">
        <v>2</v>
      </c>
      <c r="F1839">
        <v>4</v>
      </c>
    </row>
    <row r="1840" spans="1:6" x14ac:dyDescent="0.25">
      <c r="A1840">
        <v>1839</v>
      </c>
      <c r="B1840" s="1">
        <v>38000</v>
      </c>
      <c r="C1840" t="s">
        <v>12</v>
      </c>
      <c r="D1840">
        <v>52</v>
      </c>
      <c r="E1840">
        <v>2</v>
      </c>
      <c r="F1840">
        <v>2</v>
      </c>
    </row>
    <row r="1841" spans="1:6" x14ac:dyDescent="0.25">
      <c r="A1841">
        <v>1840</v>
      </c>
      <c r="B1841" s="1">
        <v>38001</v>
      </c>
      <c r="C1841" t="s">
        <v>6</v>
      </c>
      <c r="D1841">
        <v>78</v>
      </c>
      <c r="E1841">
        <v>6</v>
      </c>
      <c r="F1841">
        <v>3</v>
      </c>
    </row>
    <row r="1842" spans="1:6" x14ac:dyDescent="0.25">
      <c r="A1842">
        <v>1841</v>
      </c>
      <c r="B1842" s="1">
        <v>38002</v>
      </c>
      <c r="C1842" t="s">
        <v>7</v>
      </c>
      <c r="D1842">
        <v>56</v>
      </c>
      <c r="E1842">
        <v>6</v>
      </c>
      <c r="F1842">
        <v>3</v>
      </c>
    </row>
    <row r="1843" spans="1:6" x14ac:dyDescent="0.25">
      <c r="A1843">
        <v>1842</v>
      </c>
      <c r="B1843" s="1">
        <v>38003</v>
      </c>
      <c r="C1843" t="s">
        <v>10</v>
      </c>
      <c r="D1843">
        <v>24</v>
      </c>
      <c r="E1843">
        <v>1</v>
      </c>
      <c r="F1843">
        <v>1</v>
      </c>
    </row>
    <row r="1844" spans="1:6" x14ac:dyDescent="0.25">
      <c r="A1844">
        <v>1843</v>
      </c>
      <c r="B1844" s="1">
        <v>38004</v>
      </c>
      <c r="C1844" t="s">
        <v>9</v>
      </c>
      <c r="D1844">
        <v>33</v>
      </c>
      <c r="E1844">
        <v>6</v>
      </c>
      <c r="F1844">
        <v>2</v>
      </c>
    </row>
    <row r="1845" spans="1:6" x14ac:dyDescent="0.25">
      <c r="A1845">
        <v>1844</v>
      </c>
      <c r="B1845" s="1">
        <v>38005</v>
      </c>
      <c r="C1845" t="s">
        <v>13</v>
      </c>
      <c r="D1845">
        <v>26</v>
      </c>
      <c r="E1845">
        <v>8</v>
      </c>
      <c r="F1845">
        <v>3</v>
      </c>
    </row>
    <row r="1846" spans="1:6" x14ac:dyDescent="0.25">
      <c r="A1846">
        <v>1845</v>
      </c>
      <c r="B1846" s="1">
        <v>38006</v>
      </c>
      <c r="C1846" t="s">
        <v>8</v>
      </c>
      <c r="D1846">
        <v>26</v>
      </c>
      <c r="E1846">
        <v>10</v>
      </c>
      <c r="F1846">
        <v>2</v>
      </c>
    </row>
    <row r="1847" spans="1:6" x14ac:dyDescent="0.25">
      <c r="A1847">
        <v>1846</v>
      </c>
      <c r="B1847" s="1">
        <v>38007</v>
      </c>
      <c r="C1847" t="s">
        <v>6</v>
      </c>
      <c r="D1847">
        <v>36</v>
      </c>
      <c r="E1847">
        <v>6</v>
      </c>
      <c r="F1847">
        <v>1</v>
      </c>
    </row>
    <row r="1848" spans="1:6" x14ac:dyDescent="0.25">
      <c r="A1848">
        <v>1847</v>
      </c>
      <c r="B1848" s="1">
        <v>38008</v>
      </c>
      <c r="C1848" t="s">
        <v>5</v>
      </c>
      <c r="D1848">
        <v>56</v>
      </c>
      <c r="E1848">
        <v>4</v>
      </c>
      <c r="F1848">
        <v>3</v>
      </c>
    </row>
    <row r="1849" spans="1:6" x14ac:dyDescent="0.25">
      <c r="A1849">
        <v>1848</v>
      </c>
      <c r="B1849" s="1">
        <v>38009</v>
      </c>
      <c r="C1849" t="s">
        <v>5</v>
      </c>
      <c r="D1849">
        <v>73</v>
      </c>
      <c r="E1849">
        <v>8</v>
      </c>
      <c r="F1849">
        <v>1</v>
      </c>
    </row>
    <row r="1850" spans="1:6" x14ac:dyDescent="0.25">
      <c r="A1850">
        <v>1849</v>
      </c>
      <c r="B1850" s="1">
        <v>38010</v>
      </c>
      <c r="C1850" t="s">
        <v>10</v>
      </c>
      <c r="D1850">
        <v>35</v>
      </c>
      <c r="E1850">
        <v>9</v>
      </c>
      <c r="F1850">
        <v>3</v>
      </c>
    </row>
    <row r="1851" spans="1:6" x14ac:dyDescent="0.25">
      <c r="A1851">
        <v>1850</v>
      </c>
      <c r="B1851" s="1">
        <v>38011</v>
      </c>
      <c r="C1851" t="s">
        <v>6</v>
      </c>
      <c r="D1851">
        <v>59</v>
      </c>
      <c r="E1851">
        <v>3</v>
      </c>
      <c r="F1851">
        <v>2</v>
      </c>
    </row>
    <row r="1852" spans="1:6" x14ac:dyDescent="0.25">
      <c r="A1852">
        <v>1851</v>
      </c>
      <c r="B1852" s="1">
        <v>38012</v>
      </c>
      <c r="C1852" t="s">
        <v>9</v>
      </c>
      <c r="D1852">
        <v>37</v>
      </c>
      <c r="E1852">
        <v>4</v>
      </c>
      <c r="F1852">
        <v>1</v>
      </c>
    </row>
    <row r="1853" spans="1:6" x14ac:dyDescent="0.25">
      <c r="A1853">
        <v>1852</v>
      </c>
      <c r="B1853" s="1">
        <v>38013</v>
      </c>
      <c r="C1853" t="s">
        <v>9</v>
      </c>
      <c r="D1853">
        <v>67</v>
      </c>
      <c r="E1853">
        <v>1</v>
      </c>
      <c r="F1853">
        <v>3</v>
      </c>
    </row>
    <row r="1854" spans="1:6" x14ac:dyDescent="0.25">
      <c r="A1854">
        <v>1853</v>
      </c>
      <c r="B1854" s="1">
        <v>38014</v>
      </c>
      <c r="C1854" t="s">
        <v>8</v>
      </c>
      <c r="D1854">
        <v>47</v>
      </c>
      <c r="E1854">
        <v>1</v>
      </c>
      <c r="F1854">
        <v>4</v>
      </c>
    </row>
    <row r="1855" spans="1:6" x14ac:dyDescent="0.25">
      <c r="A1855">
        <v>1854</v>
      </c>
      <c r="B1855" s="1">
        <v>38015</v>
      </c>
      <c r="C1855" t="s">
        <v>6</v>
      </c>
      <c r="D1855">
        <v>51</v>
      </c>
      <c r="E1855">
        <v>7</v>
      </c>
      <c r="F1855">
        <v>1</v>
      </c>
    </row>
    <row r="1856" spans="1:6" x14ac:dyDescent="0.25">
      <c r="A1856">
        <v>1855</v>
      </c>
      <c r="B1856" s="1">
        <v>38016</v>
      </c>
      <c r="C1856" t="s">
        <v>6</v>
      </c>
      <c r="D1856">
        <v>45</v>
      </c>
      <c r="E1856">
        <v>6</v>
      </c>
      <c r="F1856">
        <v>4</v>
      </c>
    </row>
    <row r="1857" spans="1:6" x14ac:dyDescent="0.25">
      <c r="A1857">
        <v>1856</v>
      </c>
      <c r="B1857" s="1">
        <v>38017</v>
      </c>
      <c r="C1857" t="s">
        <v>12</v>
      </c>
      <c r="D1857">
        <v>77</v>
      </c>
      <c r="E1857">
        <v>4</v>
      </c>
      <c r="F1857">
        <v>2</v>
      </c>
    </row>
    <row r="1858" spans="1:6" x14ac:dyDescent="0.25">
      <c r="A1858">
        <v>1857</v>
      </c>
      <c r="B1858" s="1">
        <v>38018</v>
      </c>
      <c r="C1858" t="s">
        <v>6</v>
      </c>
      <c r="D1858">
        <v>64</v>
      </c>
      <c r="E1858">
        <v>10</v>
      </c>
      <c r="F1858">
        <v>2</v>
      </c>
    </row>
    <row r="1859" spans="1:6" x14ac:dyDescent="0.25">
      <c r="A1859">
        <v>1858</v>
      </c>
      <c r="B1859" s="1">
        <v>38019</v>
      </c>
      <c r="C1859" t="s">
        <v>11</v>
      </c>
      <c r="D1859">
        <v>34</v>
      </c>
      <c r="E1859">
        <v>5</v>
      </c>
      <c r="F1859">
        <v>4</v>
      </c>
    </row>
    <row r="1860" spans="1:6" x14ac:dyDescent="0.25">
      <c r="A1860">
        <v>1859</v>
      </c>
      <c r="B1860" s="1">
        <v>38020</v>
      </c>
      <c r="C1860" t="s">
        <v>5</v>
      </c>
      <c r="D1860">
        <v>74</v>
      </c>
      <c r="E1860">
        <v>6</v>
      </c>
      <c r="F1860">
        <v>1</v>
      </c>
    </row>
    <row r="1861" spans="1:6" x14ac:dyDescent="0.25">
      <c r="A1861">
        <v>1860</v>
      </c>
      <c r="B1861" s="1">
        <v>38021</v>
      </c>
      <c r="C1861" t="s">
        <v>5</v>
      </c>
      <c r="D1861">
        <v>41</v>
      </c>
      <c r="E1861">
        <v>6</v>
      </c>
      <c r="F1861">
        <v>2</v>
      </c>
    </row>
    <row r="1862" spans="1:6" x14ac:dyDescent="0.25">
      <c r="A1862">
        <v>1861</v>
      </c>
      <c r="B1862" s="1">
        <v>38022</v>
      </c>
      <c r="C1862" t="s">
        <v>7</v>
      </c>
      <c r="D1862">
        <v>53</v>
      </c>
      <c r="E1862">
        <v>2</v>
      </c>
      <c r="F1862">
        <v>3</v>
      </c>
    </row>
    <row r="1863" spans="1:6" x14ac:dyDescent="0.25">
      <c r="A1863">
        <v>1862</v>
      </c>
      <c r="B1863" s="1">
        <v>38023</v>
      </c>
      <c r="C1863" t="s">
        <v>5</v>
      </c>
      <c r="D1863">
        <v>63</v>
      </c>
      <c r="E1863">
        <v>4</v>
      </c>
      <c r="F1863">
        <v>3</v>
      </c>
    </row>
    <row r="1864" spans="1:6" x14ac:dyDescent="0.25">
      <c r="A1864">
        <v>1863</v>
      </c>
      <c r="B1864" s="1">
        <v>38024</v>
      </c>
      <c r="C1864" t="s">
        <v>9</v>
      </c>
      <c r="D1864">
        <v>66</v>
      </c>
      <c r="E1864">
        <v>4</v>
      </c>
      <c r="F1864">
        <v>3</v>
      </c>
    </row>
    <row r="1865" spans="1:6" x14ac:dyDescent="0.25">
      <c r="A1865">
        <v>1864</v>
      </c>
      <c r="B1865" s="1">
        <v>38025</v>
      </c>
      <c r="C1865" t="s">
        <v>13</v>
      </c>
      <c r="D1865">
        <v>70</v>
      </c>
      <c r="E1865">
        <v>9</v>
      </c>
      <c r="F1865">
        <v>4</v>
      </c>
    </row>
    <row r="1866" spans="1:6" x14ac:dyDescent="0.25">
      <c r="A1866">
        <v>1865</v>
      </c>
      <c r="B1866" s="1">
        <v>38026</v>
      </c>
      <c r="C1866" t="s">
        <v>12</v>
      </c>
      <c r="D1866">
        <v>32</v>
      </c>
      <c r="E1866">
        <v>9</v>
      </c>
      <c r="F1866">
        <v>1</v>
      </c>
    </row>
    <row r="1867" spans="1:6" x14ac:dyDescent="0.25">
      <c r="A1867">
        <v>1866</v>
      </c>
      <c r="B1867" s="1">
        <v>38027</v>
      </c>
      <c r="C1867" t="s">
        <v>13</v>
      </c>
      <c r="D1867">
        <v>28</v>
      </c>
      <c r="E1867">
        <v>2</v>
      </c>
      <c r="F1867">
        <v>3</v>
      </c>
    </row>
    <row r="1868" spans="1:6" x14ac:dyDescent="0.25">
      <c r="A1868">
        <v>1867</v>
      </c>
      <c r="B1868" s="1">
        <v>38028</v>
      </c>
      <c r="C1868" t="s">
        <v>10</v>
      </c>
      <c r="D1868">
        <v>15</v>
      </c>
      <c r="E1868">
        <v>7</v>
      </c>
      <c r="F1868">
        <v>4</v>
      </c>
    </row>
    <row r="1869" spans="1:6" x14ac:dyDescent="0.25">
      <c r="A1869">
        <v>1868</v>
      </c>
      <c r="B1869" s="1">
        <v>38029</v>
      </c>
      <c r="C1869" t="s">
        <v>12</v>
      </c>
      <c r="D1869">
        <v>37</v>
      </c>
      <c r="E1869">
        <v>5</v>
      </c>
      <c r="F1869">
        <v>2</v>
      </c>
    </row>
    <row r="1870" spans="1:6" x14ac:dyDescent="0.25">
      <c r="A1870">
        <v>1869</v>
      </c>
      <c r="B1870" s="1">
        <v>38030</v>
      </c>
      <c r="C1870" t="s">
        <v>11</v>
      </c>
      <c r="D1870">
        <v>73</v>
      </c>
      <c r="E1870">
        <v>10</v>
      </c>
      <c r="F1870">
        <v>1</v>
      </c>
    </row>
    <row r="1871" spans="1:6" x14ac:dyDescent="0.25">
      <c r="A1871">
        <v>1870</v>
      </c>
      <c r="B1871" s="1">
        <v>38031</v>
      </c>
      <c r="C1871" t="s">
        <v>13</v>
      </c>
      <c r="D1871">
        <v>72</v>
      </c>
      <c r="E1871">
        <v>9</v>
      </c>
      <c r="F1871">
        <v>2</v>
      </c>
    </row>
    <row r="1872" spans="1:6" x14ac:dyDescent="0.25">
      <c r="A1872">
        <v>1871</v>
      </c>
      <c r="B1872" s="1">
        <v>38032</v>
      </c>
      <c r="C1872" t="s">
        <v>10</v>
      </c>
      <c r="D1872">
        <v>43</v>
      </c>
      <c r="E1872">
        <v>5</v>
      </c>
      <c r="F1872">
        <v>1</v>
      </c>
    </row>
    <row r="1873" spans="1:6" x14ac:dyDescent="0.25">
      <c r="A1873">
        <v>1872</v>
      </c>
      <c r="B1873" s="1">
        <v>38033</v>
      </c>
      <c r="C1873" t="s">
        <v>8</v>
      </c>
      <c r="D1873">
        <v>71</v>
      </c>
      <c r="E1873">
        <v>9</v>
      </c>
      <c r="F1873">
        <v>3</v>
      </c>
    </row>
    <row r="1874" spans="1:6" x14ac:dyDescent="0.25">
      <c r="A1874">
        <v>1873</v>
      </c>
      <c r="B1874" s="1">
        <v>38034</v>
      </c>
      <c r="C1874" t="s">
        <v>11</v>
      </c>
      <c r="D1874">
        <v>37</v>
      </c>
      <c r="E1874">
        <v>7</v>
      </c>
      <c r="F1874">
        <v>3</v>
      </c>
    </row>
    <row r="1875" spans="1:6" x14ac:dyDescent="0.25">
      <c r="A1875">
        <v>1874</v>
      </c>
      <c r="B1875" s="1">
        <v>38035</v>
      </c>
      <c r="C1875" t="s">
        <v>9</v>
      </c>
      <c r="D1875">
        <v>48</v>
      </c>
      <c r="E1875">
        <v>9</v>
      </c>
      <c r="F1875">
        <v>2</v>
      </c>
    </row>
    <row r="1876" spans="1:6" x14ac:dyDescent="0.25">
      <c r="A1876">
        <v>1875</v>
      </c>
      <c r="B1876" s="1">
        <v>38036</v>
      </c>
      <c r="C1876" t="s">
        <v>13</v>
      </c>
      <c r="D1876">
        <v>78</v>
      </c>
      <c r="E1876">
        <v>2</v>
      </c>
      <c r="F1876">
        <v>1</v>
      </c>
    </row>
    <row r="1877" spans="1:6" x14ac:dyDescent="0.25">
      <c r="A1877">
        <v>1876</v>
      </c>
      <c r="B1877" s="1">
        <v>38037</v>
      </c>
      <c r="C1877" t="s">
        <v>11</v>
      </c>
      <c r="D1877">
        <v>64</v>
      </c>
      <c r="E1877">
        <v>10</v>
      </c>
      <c r="F1877">
        <v>1</v>
      </c>
    </row>
    <row r="1878" spans="1:6" x14ac:dyDescent="0.25">
      <c r="A1878">
        <v>1877</v>
      </c>
      <c r="B1878" s="1">
        <v>38038</v>
      </c>
      <c r="C1878" t="s">
        <v>8</v>
      </c>
      <c r="D1878">
        <v>19</v>
      </c>
      <c r="E1878">
        <v>10</v>
      </c>
      <c r="F1878">
        <v>3</v>
      </c>
    </row>
    <row r="1879" spans="1:6" x14ac:dyDescent="0.25">
      <c r="A1879">
        <v>1878</v>
      </c>
      <c r="B1879" s="1">
        <v>38039</v>
      </c>
      <c r="C1879" t="s">
        <v>10</v>
      </c>
      <c r="D1879">
        <v>50</v>
      </c>
      <c r="E1879">
        <v>6</v>
      </c>
      <c r="F1879">
        <v>4</v>
      </c>
    </row>
    <row r="1880" spans="1:6" x14ac:dyDescent="0.25">
      <c r="A1880">
        <v>1879</v>
      </c>
      <c r="B1880" s="1">
        <v>38040</v>
      </c>
      <c r="C1880" t="s">
        <v>6</v>
      </c>
      <c r="D1880">
        <v>60</v>
      </c>
      <c r="E1880">
        <v>10</v>
      </c>
      <c r="F1880">
        <v>2</v>
      </c>
    </row>
    <row r="1881" spans="1:6" x14ac:dyDescent="0.25">
      <c r="A1881">
        <v>1880</v>
      </c>
      <c r="B1881" s="1">
        <v>38041</v>
      </c>
      <c r="C1881" t="s">
        <v>10</v>
      </c>
      <c r="D1881">
        <v>59</v>
      </c>
      <c r="E1881">
        <v>8</v>
      </c>
      <c r="F1881">
        <v>3</v>
      </c>
    </row>
    <row r="1882" spans="1:6" x14ac:dyDescent="0.25">
      <c r="A1882">
        <v>1881</v>
      </c>
      <c r="B1882" s="1">
        <v>38042</v>
      </c>
      <c r="C1882" t="s">
        <v>7</v>
      </c>
      <c r="D1882">
        <v>32</v>
      </c>
      <c r="E1882">
        <v>4</v>
      </c>
      <c r="F1882">
        <v>3</v>
      </c>
    </row>
    <row r="1883" spans="1:6" x14ac:dyDescent="0.25">
      <c r="A1883">
        <v>1882</v>
      </c>
      <c r="B1883" s="1">
        <v>38043</v>
      </c>
      <c r="C1883" t="s">
        <v>12</v>
      </c>
      <c r="D1883">
        <v>24</v>
      </c>
      <c r="E1883">
        <v>1</v>
      </c>
      <c r="F1883">
        <v>1</v>
      </c>
    </row>
    <row r="1884" spans="1:6" x14ac:dyDescent="0.25">
      <c r="A1884">
        <v>1883</v>
      </c>
      <c r="B1884" s="1">
        <v>38044</v>
      </c>
      <c r="C1884" t="s">
        <v>9</v>
      </c>
      <c r="D1884">
        <v>65</v>
      </c>
      <c r="E1884">
        <v>3</v>
      </c>
      <c r="F1884">
        <v>4</v>
      </c>
    </row>
    <row r="1885" spans="1:6" x14ac:dyDescent="0.25">
      <c r="A1885">
        <v>1884</v>
      </c>
      <c r="B1885" s="1">
        <v>38045</v>
      </c>
      <c r="C1885" t="s">
        <v>6</v>
      </c>
      <c r="D1885">
        <v>40</v>
      </c>
      <c r="E1885">
        <v>1</v>
      </c>
      <c r="F1885">
        <v>1</v>
      </c>
    </row>
    <row r="1886" spans="1:6" x14ac:dyDescent="0.25">
      <c r="A1886">
        <v>1885</v>
      </c>
      <c r="B1886" s="1">
        <v>38046</v>
      </c>
      <c r="C1886" t="s">
        <v>6</v>
      </c>
      <c r="D1886">
        <v>45</v>
      </c>
      <c r="E1886">
        <v>5</v>
      </c>
      <c r="F1886">
        <v>4</v>
      </c>
    </row>
    <row r="1887" spans="1:6" x14ac:dyDescent="0.25">
      <c r="A1887">
        <v>1886</v>
      </c>
      <c r="B1887" s="1">
        <v>38047</v>
      </c>
      <c r="C1887" t="s">
        <v>8</v>
      </c>
      <c r="D1887">
        <v>31</v>
      </c>
      <c r="E1887">
        <v>9</v>
      </c>
      <c r="F1887">
        <v>3</v>
      </c>
    </row>
    <row r="1888" spans="1:6" x14ac:dyDescent="0.25">
      <c r="A1888">
        <v>1887</v>
      </c>
      <c r="B1888" s="1">
        <v>38048</v>
      </c>
      <c r="C1888" t="s">
        <v>10</v>
      </c>
      <c r="D1888">
        <v>78</v>
      </c>
      <c r="E1888">
        <v>3</v>
      </c>
      <c r="F1888">
        <v>4</v>
      </c>
    </row>
    <row r="1889" spans="1:6" x14ac:dyDescent="0.25">
      <c r="A1889">
        <v>1888</v>
      </c>
      <c r="B1889" s="1">
        <v>38049</v>
      </c>
      <c r="C1889" t="s">
        <v>11</v>
      </c>
      <c r="D1889">
        <v>41</v>
      </c>
      <c r="E1889">
        <v>3</v>
      </c>
      <c r="F1889">
        <v>3</v>
      </c>
    </row>
    <row r="1890" spans="1:6" x14ac:dyDescent="0.25">
      <c r="A1890">
        <v>1889</v>
      </c>
      <c r="B1890" s="1">
        <v>38050</v>
      </c>
      <c r="C1890" t="s">
        <v>11</v>
      </c>
      <c r="D1890">
        <v>57</v>
      </c>
      <c r="E1890">
        <v>4</v>
      </c>
      <c r="F1890">
        <v>3</v>
      </c>
    </row>
    <row r="1891" spans="1:6" x14ac:dyDescent="0.25">
      <c r="A1891">
        <v>1890</v>
      </c>
      <c r="B1891" s="1">
        <v>38051</v>
      </c>
      <c r="C1891" t="s">
        <v>6</v>
      </c>
      <c r="D1891">
        <v>48</v>
      </c>
      <c r="E1891">
        <v>7</v>
      </c>
      <c r="F1891">
        <v>2</v>
      </c>
    </row>
    <row r="1892" spans="1:6" x14ac:dyDescent="0.25">
      <c r="A1892">
        <v>1891</v>
      </c>
      <c r="B1892" s="1">
        <v>38052</v>
      </c>
      <c r="C1892" t="s">
        <v>8</v>
      </c>
      <c r="D1892">
        <v>64</v>
      </c>
      <c r="E1892">
        <v>6</v>
      </c>
      <c r="F1892">
        <v>1</v>
      </c>
    </row>
    <row r="1893" spans="1:6" x14ac:dyDescent="0.25">
      <c r="A1893">
        <v>1892</v>
      </c>
      <c r="B1893" s="1">
        <v>38053</v>
      </c>
      <c r="C1893" t="s">
        <v>10</v>
      </c>
      <c r="D1893">
        <v>23</v>
      </c>
      <c r="E1893">
        <v>5</v>
      </c>
      <c r="F1893">
        <v>2</v>
      </c>
    </row>
    <row r="1894" spans="1:6" x14ac:dyDescent="0.25">
      <c r="A1894">
        <v>1893</v>
      </c>
      <c r="B1894" s="1">
        <v>38054</v>
      </c>
      <c r="C1894" t="s">
        <v>6</v>
      </c>
      <c r="D1894">
        <v>23</v>
      </c>
      <c r="E1894">
        <v>8</v>
      </c>
      <c r="F1894">
        <v>2</v>
      </c>
    </row>
    <row r="1895" spans="1:6" x14ac:dyDescent="0.25">
      <c r="A1895">
        <v>1894</v>
      </c>
      <c r="B1895" s="1">
        <v>38055</v>
      </c>
      <c r="C1895" t="s">
        <v>6</v>
      </c>
      <c r="D1895">
        <v>24</v>
      </c>
      <c r="E1895">
        <v>6</v>
      </c>
      <c r="F1895">
        <v>4</v>
      </c>
    </row>
    <row r="1896" spans="1:6" x14ac:dyDescent="0.25">
      <c r="A1896">
        <v>1895</v>
      </c>
      <c r="B1896" s="1">
        <v>38056</v>
      </c>
      <c r="C1896" t="s">
        <v>8</v>
      </c>
      <c r="D1896">
        <v>50</v>
      </c>
      <c r="E1896">
        <v>8</v>
      </c>
      <c r="F1896">
        <v>3</v>
      </c>
    </row>
    <row r="1897" spans="1:6" x14ac:dyDescent="0.25">
      <c r="A1897">
        <v>1896</v>
      </c>
      <c r="B1897" s="1">
        <v>38057</v>
      </c>
      <c r="C1897" t="s">
        <v>6</v>
      </c>
      <c r="D1897">
        <v>27</v>
      </c>
      <c r="E1897">
        <v>9</v>
      </c>
      <c r="F1897">
        <v>4</v>
      </c>
    </row>
    <row r="1898" spans="1:6" x14ac:dyDescent="0.25">
      <c r="A1898">
        <v>1897</v>
      </c>
      <c r="B1898" s="1">
        <v>38058</v>
      </c>
      <c r="C1898" t="s">
        <v>10</v>
      </c>
      <c r="D1898">
        <v>17</v>
      </c>
      <c r="E1898">
        <v>5</v>
      </c>
      <c r="F1898">
        <v>4</v>
      </c>
    </row>
    <row r="1899" spans="1:6" x14ac:dyDescent="0.25">
      <c r="A1899">
        <v>1898</v>
      </c>
      <c r="B1899" s="1">
        <v>38059</v>
      </c>
      <c r="C1899" t="s">
        <v>9</v>
      </c>
      <c r="D1899">
        <v>57</v>
      </c>
      <c r="E1899">
        <v>5</v>
      </c>
      <c r="F1899">
        <v>1</v>
      </c>
    </row>
    <row r="1900" spans="1:6" x14ac:dyDescent="0.25">
      <c r="A1900">
        <v>1899</v>
      </c>
      <c r="B1900" s="1">
        <v>38060</v>
      </c>
      <c r="C1900" t="s">
        <v>7</v>
      </c>
      <c r="D1900">
        <v>55</v>
      </c>
      <c r="E1900">
        <v>2</v>
      </c>
      <c r="F1900">
        <v>1</v>
      </c>
    </row>
    <row r="1901" spans="1:6" x14ac:dyDescent="0.25">
      <c r="A1901">
        <v>1900</v>
      </c>
      <c r="B1901" s="1">
        <v>38061</v>
      </c>
      <c r="C1901" t="s">
        <v>10</v>
      </c>
      <c r="D1901">
        <v>17</v>
      </c>
      <c r="E1901">
        <v>10</v>
      </c>
      <c r="F1901">
        <v>1</v>
      </c>
    </row>
    <row r="1902" spans="1:6" x14ac:dyDescent="0.25">
      <c r="A1902">
        <v>1901</v>
      </c>
      <c r="B1902" s="1">
        <v>38062</v>
      </c>
      <c r="C1902" t="s">
        <v>5</v>
      </c>
      <c r="D1902">
        <v>77</v>
      </c>
      <c r="E1902">
        <v>3</v>
      </c>
      <c r="F1902">
        <v>2</v>
      </c>
    </row>
    <row r="1903" spans="1:6" x14ac:dyDescent="0.25">
      <c r="A1903">
        <v>1902</v>
      </c>
      <c r="B1903" s="1">
        <v>38063</v>
      </c>
      <c r="C1903" t="s">
        <v>11</v>
      </c>
      <c r="D1903">
        <v>77</v>
      </c>
      <c r="E1903">
        <v>8</v>
      </c>
      <c r="F1903">
        <v>3</v>
      </c>
    </row>
    <row r="1904" spans="1:6" x14ac:dyDescent="0.25">
      <c r="A1904">
        <v>1903</v>
      </c>
      <c r="B1904" s="1">
        <v>38064</v>
      </c>
      <c r="C1904" t="s">
        <v>8</v>
      </c>
      <c r="D1904">
        <v>69</v>
      </c>
      <c r="E1904">
        <v>8</v>
      </c>
      <c r="F1904">
        <v>2</v>
      </c>
    </row>
    <row r="1905" spans="1:6" x14ac:dyDescent="0.25">
      <c r="A1905">
        <v>1904</v>
      </c>
      <c r="B1905" s="1">
        <v>38065</v>
      </c>
      <c r="C1905" t="s">
        <v>9</v>
      </c>
      <c r="D1905">
        <v>56</v>
      </c>
      <c r="E1905">
        <v>2</v>
      </c>
      <c r="F1905">
        <v>2</v>
      </c>
    </row>
    <row r="1906" spans="1:6" x14ac:dyDescent="0.25">
      <c r="A1906">
        <v>1905</v>
      </c>
      <c r="B1906" s="1">
        <v>38066</v>
      </c>
      <c r="C1906" t="s">
        <v>11</v>
      </c>
      <c r="D1906">
        <v>22</v>
      </c>
      <c r="E1906">
        <v>4</v>
      </c>
      <c r="F1906">
        <v>2</v>
      </c>
    </row>
    <row r="1907" spans="1:6" x14ac:dyDescent="0.25">
      <c r="A1907">
        <v>1906</v>
      </c>
      <c r="B1907" s="1">
        <v>38067</v>
      </c>
      <c r="C1907" t="s">
        <v>13</v>
      </c>
      <c r="D1907">
        <v>21</v>
      </c>
      <c r="E1907">
        <v>3</v>
      </c>
      <c r="F1907">
        <v>2</v>
      </c>
    </row>
    <row r="1908" spans="1:6" x14ac:dyDescent="0.25">
      <c r="A1908">
        <v>1907</v>
      </c>
      <c r="B1908" s="1">
        <v>38068</v>
      </c>
      <c r="C1908" t="s">
        <v>9</v>
      </c>
      <c r="D1908">
        <v>56</v>
      </c>
      <c r="E1908">
        <v>2</v>
      </c>
      <c r="F1908">
        <v>2</v>
      </c>
    </row>
    <row r="1909" spans="1:6" x14ac:dyDescent="0.25">
      <c r="A1909">
        <v>1908</v>
      </c>
      <c r="B1909" s="1">
        <v>38069</v>
      </c>
      <c r="C1909" t="s">
        <v>10</v>
      </c>
      <c r="D1909">
        <v>51</v>
      </c>
      <c r="E1909">
        <v>1</v>
      </c>
      <c r="F1909">
        <v>2</v>
      </c>
    </row>
    <row r="1910" spans="1:6" x14ac:dyDescent="0.25">
      <c r="A1910">
        <v>1909</v>
      </c>
      <c r="B1910" s="1">
        <v>38070</v>
      </c>
      <c r="C1910" t="s">
        <v>6</v>
      </c>
      <c r="D1910">
        <v>53</v>
      </c>
      <c r="E1910">
        <v>9</v>
      </c>
      <c r="F1910">
        <v>1</v>
      </c>
    </row>
    <row r="1911" spans="1:6" x14ac:dyDescent="0.25">
      <c r="A1911">
        <v>1910</v>
      </c>
      <c r="B1911" s="1">
        <v>38071</v>
      </c>
      <c r="C1911" t="s">
        <v>5</v>
      </c>
      <c r="D1911">
        <v>23</v>
      </c>
      <c r="E1911">
        <v>4</v>
      </c>
      <c r="F1911">
        <v>4</v>
      </c>
    </row>
    <row r="1912" spans="1:6" x14ac:dyDescent="0.25">
      <c r="A1912">
        <v>1911</v>
      </c>
      <c r="B1912" s="1">
        <v>38072</v>
      </c>
      <c r="C1912" t="s">
        <v>10</v>
      </c>
      <c r="D1912">
        <v>17</v>
      </c>
      <c r="E1912">
        <v>1</v>
      </c>
      <c r="F1912">
        <v>2</v>
      </c>
    </row>
    <row r="1913" spans="1:6" x14ac:dyDescent="0.25">
      <c r="A1913">
        <v>1912</v>
      </c>
      <c r="B1913" s="1">
        <v>38073</v>
      </c>
      <c r="C1913" t="s">
        <v>9</v>
      </c>
      <c r="D1913">
        <v>57</v>
      </c>
      <c r="E1913">
        <v>10</v>
      </c>
      <c r="F1913">
        <v>2</v>
      </c>
    </row>
    <row r="1914" spans="1:6" x14ac:dyDescent="0.25">
      <c r="A1914">
        <v>1913</v>
      </c>
      <c r="B1914" s="1">
        <v>38074</v>
      </c>
      <c r="C1914" t="s">
        <v>13</v>
      </c>
      <c r="D1914">
        <v>61</v>
      </c>
      <c r="E1914">
        <v>7</v>
      </c>
      <c r="F1914">
        <v>4</v>
      </c>
    </row>
    <row r="1915" spans="1:6" x14ac:dyDescent="0.25">
      <c r="A1915">
        <v>1914</v>
      </c>
      <c r="B1915" s="1">
        <v>38075</v>
      </c>
      <c r="C1915" t="s">
        <v>10</v>
      </c>
      <c r="D1915">
        <v>28</v>
      </c>
      <c r="E1915">
        <v>10</v>
      </c>
      <c r="F1915">
        <v>3</v>
      </c>
    </row>
    <row r="1916" spans="1:6" x14ac:dyDescent="0.25">
      <c r="A1916">
        <v>1915</v>
      </c>
      <c r="B1916" s="1">
        <v>38076</v>
      </c>
      <c r="C1916" t="s">
        <v>7</v>
      </c>
      <c r="D1916">
        <v>64</v>
      </c>
      <c r="E1916">
        <v>10</v>
      </c>
      <c r="F1916">
        <v>1</v>
      </c>
    </row>
    <row r="1917" spans="1:6" x14ac:dyDescent="0.25">
      <c r="A1917">
        <v>1916</v>
      </c>
      <c r="B1917" s="1">
        <v>38077</v>
      </c>
      <c r="C1917" t="s">
        <v>7</v>
      </c>
      <c r="D1917">
        <v>20</v>
      </c>
      <c r="E1917">
        <v>1</v>
      </c>
      <c r="F1917">
        <v>1</v>
      </c>
    </row>
    <row r="1918" spans="1:6" x14ac:dyDescent="0.25">
      <c r="A1918">
        <v>1917</v>
      </c>
      <c r="B1918" s="1">
        <v>38078</v>
      </c>
      <c r="C1918" t="s">
        <v>6</v>
      </c>
      <c r="D1918">
        <v>39</v>
      </c>
      <c r="E1918">
        <v>2</v>
      </c>
      <c r="F1918">
        <v>1</v>
      </c>
    </row>
    <row r="1919" spans="1:6" x14ac:dyDescent="0.25">
      <c r="A1919">
        <v>1918</v>
      </c>
      <c r="B1919" s="1">
        <v>38079</v>
      </c>
      <c r="C1919" t="s">
        <v>12</v>
      </c>
      <c r="D1919">
        <v>56</v>
      </c>
      <c r="E1919">
        <v>8</v>
      </c>
      <c r="F1919">
        <v>1</v>
      </c>
    </row>
    <row r="1920" spans="1:6" x14ac:dyDescent="0.25">
      <c r="A1920">
        <v>1919</v>
      </c>
      <c r="B1920" s="1">
        <v>38080</v>
      </c>
      <c r="C1920" t="s">
        <v>13</v>
      </c>
      <c r="D1920">
        <v>15</v>
      </c>
      <c r="E1920">
        <v>6</v>
      </c>
      <c r="F1920">
        <v>4</v>
      </c>
    </row>
    <row r="1921" spans="1:6" x14ac:dyDescent="0.25">
      <c r="A1921">
        <v>1920</v>
      </c>
      <c r="B1921" s="1">
        <v>38081</v>
      </c>
      <c r="C1921" t="s">
        <v>10</v>
      </c>
      <c r="D1921">
        <v>60</v>
      </c>
      <c r="E1921">
        <v>8</v>
      </c>
      <c r="F1921">
        <v>3</v>
      </c>
    </row>
    <row r="1922" spans="1:6" x14ac:dyDescent="0.25">
      <c r="A1922">
        <v>1921</v>
      </c>
      <c r="B1922" s="1">
        <v>38082</v>
      </c>
      <c r="C1922" t="s">
        <v>13</v>
      </c>
      <c r="D1922">
        <v>44</v>
      </c>
      <c r="E1922">
        <v>2</v>
      </c>
      <c r="F1922">
        <v>3</v>
      </c>
    </row>
    <row r="1923" spans="1:6" x14ac:dyDescent="0.25">
      <c r="A1923">
        <v>1922</v>
      </c>
      <c r="B1923" s="1">
        <v>38083</v>
      </c>
      <c r="C1923" t="s">
        <v>8</v>
      </c>
      <c r="D1923">
        <v>17</v>
      </c>
      <c r="E1923">
        <v>5</v>
      </c>
      <c r="F1923">
        <v>1</v>
      </c>
    </row>
    <row r="1924" spans="1:6" x14ac:dyDescent="0.25">
      <c r="A1924">
        <v>1923</v>
      </c>
      <c r="B1924" s="1">
        <v>38084</v>
      </c>
      <c r="C1924" t="s">
        <v>12</v>
      </c>
      <c r="D1924">
        <v>79</v>
      </c>
      <c r="E1924">
        <v>8</v>
      </c>
      <c r="F1924">
        <v>1</v>
      </c>
    </row>
    <row r="1925" spans="1:6" x14ac:dyDescent="0.25">
      <c r="A1925">
        <v>1924</v>
      </c>
      <c r="B1925" s="1">
        <v>38085</v>
      </c>
      <c r="C1925" t="s">
        <v>6</v>
      </c>
      <c r="D1925">
        <v>45</v>
      </c>
      <c r="E1925">
        <v>7</v>
      </c>
      <c r="F1925">
        <v>4</v>
      </c>
    </row>
    <row r="1926" spans="1:6" x14ac:dyDescent="0.25">
      <c r="A1926">
        <v>1925</v>
      </c>
      <c r="B1926" s="1">
        <v>38086</v>
      </c>
      <c r="C1926" t="s">
        <v>6</v>
      </c>
      <c r="D1926">
        <v>16</v>
      </c>
      <c r="E1926">
        <v>2</v>
      </c>
      <c r="F1926">
        <v>3</v>
      </c>
    </row>
    <row r="1927" spans="1:6" x14ac:dyDescent="0.25">
      <c r="A1927">
        <v>1926</v>
      </c>
      <c r="B1927" s="1">
        <v>38087</v>
      </c>
      <c r="C1927" t="s">
        <v>7</v>
      </c>
      <c r="D1927">
        <v>22</v>
      </c>
      <c r="E1927">
        <v>4</v>
      </c>
      <c r="F1927">
        <v>1</v>
      </c>
    </row>
    <row r="1928" spans="1:6" x14ac:dyDescent="0.25">
      <c r="A1928">
        <v>1927</v>
      </c>
      <c r="B1928" s="1">
        <v>38088</v>
      </c>
      <c r="C1928" t="s">
        <v>12</v>
      </c>
      <c r="D1928">
        <v>80</v>
      </c>
      <c r="E1928">
        <v>2</v>
      </c>
      <c r="F1928">
        <v>2</v>
      </c>
    </row>
    <row r="1929" spans="1:6" x14ac:dyDescent="0.25">
      <c r="A1929">
        <v>1928</v>
      </c>
      <c r="B1929" s="1">
        <v>38089</v>
      </c>
      <c r="C1929" t="s">
        <v>9</v>
      </c>
      <c r="D1929">
        <v>80</v>
      </c>
      <c r="E1929">
        <v>9</v>
      </c>
      <c r="F1929">
        <v>1</v>
      </c>
    </row>
    <row r="1930" spans="1:6" x14ac:dyDescent="0.25">
      <c r="A1930">
        <v>1929</v>
      </c>
      <c r="B1930" s="1">
        <v>38090</v>
      </c>
      <c r="C1930" t="s">
        <v>11</v>
      </c>
      <c r="D1930">
        <v>64</v>
      </c>
      <c r="E1930">
        <v>3</v>
      </c>
      <c r="F1930">
        <v>2</v>
      </c>
    </row>
    <row r="1931" spans="1:6" x14ac:dyDescent="0.25">
      <c r="A1931">
        <v>1930</v>
      </c>
      <c r="B1931" s="1">
        <v>38091</v>
      </c>
      <c r="C1931" t="s">
        <v>11</v>
      </c>
      <c r="D1931">
        <v>15</v>
      </c>
      <c r="E1931">
        <v>2</v>
      </c>
      <c r="F1931">
        <v>4</v>
      </c>
    </row>
    <row r="1932" spans="1:6" x14ac:dyDescent="0.25">
      <c r="A1932">
        <v>1931</v>
      </c>
      <c r="B1932" s="1">
        <v>38092</v>
      </c>
      <c r="C1932" t="s">
        <v>7</v>
      </c>
      <c r="D1932">
        <v>25</v>
      </c>
      <c r="E1932">
        <v>6</v>
      </c>
      <c r="F1932">
        <v>1</v>
      </c>
    </row>
    <row r="1933" spans="1:6" x14ac:dyDescent="0.25">
      <c r="A1933">
        <v>1932</v>
      </c>
      <c r="B1933" s="1">
        <v>38093</v>
      </c>
      <c r="C1933" t="s">
        <v>5</v>
      </c>
      <c r="D1933">
        <v>65</v>
      </c>
      <c r="E1933">
        <v>3</v>
      </c>
      <c r="F1933">
        <v>2</v>
      </c>
    </row>
    <row r="1934" spans="1:6" x14ac:dyDescent="0.25">
      <c r="A1934">
        <v>1933</v>
      </c>
      <c r="B1934" s="1">
        <v>38094</v>
      </c>
      <c r="C1934" t="s">
        <v>5</v>
      </c>
      <c r="D1934">
        <v>36</v>
      </c>
      <c r="E1934">
        <v>1</v>
      </c>
      <c r="F1934">
        <v>3</v>
      </c>
    </row>
    <row r="1935" spans="1:6" x14ac:dyDescent="0.25">
      <c r="A1935">
        <v>1934</v>
      </c>
      <c r="B1935" s="1">
        <v>38095</v>
      </c>
      <c r="C1935" t="s">
        <v>8</v>
      </c>
      <c r="D1935">
        <v>23</v>
      </c>
      <c r="E1935">
        <v>7</v>
      </c>
      <c r="F1935">
        <v>1</v>
      </c>
    </row>
    <row r="1936" spans="1:6" x14ac:dyDescent="0.25">
      <c r="A1936">
        <v>1935</v>
      </c>
      <c r="B1936" s="1">
        <v>38096</v>
      </c>
      <c r="C1936" t="s">
        <v>9</v>
      </c>
      <c r="D1936">
        <v>23</v>
      </c>
      <c r="E1936">
        <v>5</v>
      </c>
      <c r="F1936">
        <v>1</v>
      </c>
    </row>
    <row r="1937" spans="1:6" x14ac:dyDescent="0.25">
      <c r="A1937">
        <v>1936</v>
      </c>
      <c r="B1937" s="1">
        <v>38097</v>
      </c>
      <c r="C1937" t="s">
        <v>7</v>
      </c>
      <c r="D1937">
        <v>54</v>
      </c>
      <c r="E1937">
        <v>2</v>
      </c>
      <c r="F1937">
        <v>1</v>
      </c>
    </row>
    <row r="1938" spans="1:6" x14ac:dyDescent="0.25">
      <c r="A1938">
        <v>1937</v>
      </c>
      <c r="B1938" s="1">
        <v>38098</v>
      </c>
      <c r="C1938" t="s">
        <v>5</v>
      </c>
      <c r="D1938">
        <v>27</v>
      </c>
      <c r="E1938">
        <v>3</v>
      </c>
      <c r="F1938">
        <v>1</v>
      </c>
    </row>
    <row r="1939" spans="1:6" x14ac:dyDescent="0.25">
      <c r="A1939">
        <v>1938</v>
      </c>
      <c r="B1939" s="1">
        <v>38099</v>
      </c>
      <c r="C1939" t="s">
        <v>13</v>
      </c>
      <c r="D1939">
        <v>30</v>
      </c>
      <c r="E1939">
        <v>4</v>
      </c>
      <c r="F1939">
        <v>2</v>
      </c>
    </row>
    <row r="1940" spans="1:6" x14ac:dyDescent="0.25">
      <c r="A1940">
        <v>1939</v>
      </c>
      <c r="B1940" s="1">
        <v>38100</v>
      </c>
      <c r="C1940" t="s">
        <v>5</v>
      </c>
      <c r="D1940">
        <v>32</v>
      </c>
      <c r="E1940">
        <v>6</v>
      </c>
      <c r="F1940">
        <v>2</v>
      </c>
    </row>
    <row r="1941" spans="1:6" x14ac:dyDescent="0.25">
      <c r="A1941">
        <v>1940</v>
      </c>
      <c r="B1941" s="1">
        <v>38101</v>
      </c>
      <c r="C1941" t="s">
        <v>13</v>
      </c>
      <c r="D1941">
        <v>22</v>
      </c>
      <c r="E1941">
        <v>9</v>
      </c>
      <c r="F1941">
        <v>2</v>
      </c>
    </row>
    <row r="1942" spans="1:6" x14ac:dyDescent="0.25">
      <c r="A1942">
        <v>1941</v>
      </c>
      <c r="B1942" s="1">
        <v>38102</v>
      </c>
      <c r="C1942" t="s">
        <v>7</v>
      </c>
      <c r="D1942">
        <v>23</v>
      </c>
      <c r="E1942">
        <v>4</v>
      </c>
      <c r="F1942">
        <v>2</v>
      </c>
    </row>
    <row r="1943" spans="1:6" x14ac:dyDescent="0.25">
      <c r="A1943">
        <v>1942</v>
      </c>
      <c r="B1943" s="1">
        <v>38103</v>
      </c>
      <c r="C1943" t="s">
        <v>9</v>
      </c>
      <c r="D1943">
        <v>55</v>
      </c>
      <c r="E1943">
        <v>2</v>
      </c>
      <c r="F1943">
        <v>3</v>
      </c>
    </row>
    <row r="1944" spans="1:6" x14ac:dyDescent="0.25">
      <c r="A1944">
        <v>1943</v>
      </c>
      <c r="B1944" s="1">
        <v>38104</v>
      </c>
      <c r="C1944" t="s">
        <v>5</v>
      </c>
      <c r="D1944">
        <v>50</v>
      </c>
      <c r="E1944">
        <v>5</v>
      </c>
      <c r="F1944">
        <v>2</v>
      </c>
    </row>
    <row r="1945" spans="1:6" x14ac:dyDescent="0.25">
      <c r="A1945">
        <v>1944</v>
      </c>
      <c r="B1945" s="1">
        <v>38105</v>
      </c>
      <c r="C1945" t="s">
        <v>12</v>
      </c>
      <c r="D1945">
        <v>29</v>
      </c>
      <c r="E1945">
        <v>5</v>
      </c>
      <c r="F1945">
        <v>1</v>
      </c>
    </row>
    <row r="1946" spans="1:6" x14ac:dyDescent="0.25">
      <c r="A1946">
        <v>1945</v>
      </c>
      <c r="B1946" s="1">
        <v>38106</v>
      </c>
      <c r="C1946" t="s">
        <v>8</v>
      </c>
      <c r="D1946">
        <v>78</v>
      </c>
      <c r="E1946">
        <v>3</v>
      </c>
      <c r="F1946">
        <v>1</v>
      </c>
    </row>
    <row r="1947" spans="1:6" x14ac:dyDescent="0.25">
      <c r="A1947">
        <v>1946</v>
      </c>
      <c r="B1947" s="1">
        <v>38107</v>
      </c>
      <c r="C1947" t="s">
        <v>10</v>
      </c>
      <c r="D1947">
        <v>38</v>
      </c>
      <c r="E1947">
        <v>1</v>
      </c>
      <c r="F1947">
        <v>3</v>
      </c>
    </row>
    <row r="1948" spans="1:6" x14ac:dyDescent="0.25">
      <c r="A1948">
        <v>1947</v>
      </c>
      <c r="B1948" s="1">
        <v>38108</v>
      </c>
      <c r="C1948" t="s">
        <v>11</v>
      </c>
      <c r="D1948">
        <v>76</v>
      </c>
      <c r="E1948">
        <v>10</v>
      </c>
      <c r="F1948">
        <v>4</v>
      </c>
    </row>
    <row r="1949" spans="1:6" x14ac:dyDescent="0.25">
      <c r="A1949">
        <v>1948</v>
      </c>
      <c r="B1949" s="1">
        <v>38109</v>
      </c>
      <c r="C1949" t="s">
        <v>12</v>
      </c>
      <c r="D1949">
        <v>43</v>
      </c>
      <c r="E1949">
        <v>3</v>
      </c>
      <c r="F1949">
        <v>1</v>
      </c>
    </row>
    <row r="1950" spans="1:6" x14ac:dyDescent="0.25">
      <c r="A1950">
        <v>1949</v>
      </c>
      <c r="B1950" s="1">
        <v>38110</v>
      </c>
      <c r="C1950" t="s">
        <v>12</v>
      </c>
      <c r="D1950">
        <v>52</v>
      </c>
      <c r="E1950">
        <v>5</v>
      </c>
      <c r="F1950">
        <v>3</v>
      </c>
    </row>
    <row r="1951" spans="1:6" x14ac:dyDescent="0.25">
      <c r="A1951">
        <v>1950</v>
      </c>
      <c r="B1951" s="1">
        <v>38111</v>
      </c>
      <c r="C1951" t="s">
        <v>10</v>
      </c>
      <c r="D1951">
        <v>58</v>
      </c>
      <c r="E1951">
        <v>9</v>
      </c>
      <c r="F1951">
        <v>2</v>
      </c>
    </row>
    <row r="1952" spans="1:6" x14ac:dyDescent="0.25">
      <c r="A1952">
        <v>1951</v>
      </c>
      <c r="B1952" s="1">
        <v>38112</v>
      </c>
      <c r="C1952" t="s">
        <v>7</v>
      </c>
      <c r="D1952">
        <v>61</v>
      </c>
      <c r="E1952">
        <v>10</v>
      </c>
      <c r="F1952">
        <v>3</v>
      </c>
    </row>
    <row r="1953" spans="1:6" x14ac:dyDescent="0.25">
      <c r="A1953">
        <v>1952</v>
      </c>
      <c r="B1953" s="1">
        <v>38113</v>
      </c>
      <c r="C1953" t="s">
        <v>13</v>
      </c>
      <c r="D1953">
        <v>67</v>
      </c>
      <c r="E1953">
        <v>2</v>
      </c>
      <c r="F1953">
        <v>2</v>
      </c>
    </row>
    <row r="1954" spans="1:6" x14ac:dyDescent="0.25">
      <c r="A1954">
        <v>1953</v>
      </c>
      <c r="B1954" s="1">
        <v>38114</v>
      </c>
      <c r="C1954" t="s">
        <v>8</v>
      </c>
      <c r="D1954">
        <v>56</v>
      </c>
      <c r="E1954">
        <v>3</v>
      </c>
      <c r="F1954">
        <v>2</v>
      </c>
    </row>
    <row r="1955" spans="1:6" x14ac:dyDescent="0.25">
      <c r="A1955">
        <v>1954</v>
      </c>
      <c r="B1955" s="1">
        <v>38115</v>
      </c>
      <c r="C1955" t="s">
        <v>7</v>
      </c>
      <c r="D1955">
        <v>69</v>
      </c>
      <c r="E1955">
        <v>5</v>
      </c>
      <c r="F1955">
        <v>1</v>
      </c>
    </row>
    <row r="1956" spans="1:6" x14ac:dyDescent="0.25">
      <c r="A1956">
        <v>1955</v>
      </c>
      <c r="B1956" s="1">
        <v>38116</v>
      </c>
      <c r="C1956" t="s">
        <v>5</v>
      </c>
      <c r="D1956">
        <v>69</v>
      </c>
      <c r="E1956">
        <v>5</v>
      </c>
      <c r="F1956">
        <v>4</v>
      </c>
    </row>
    <row r="1957" spans="1:6" x14ac:dyDescent="0.25">
      <c r="A1957">
        <v>1956</v>
      </c>
      <c r="B1957" s="1">
        <v>38117</v>
      </c>
      <c r="C1957" t="s">
        <v>6</v>
      </c>
      <c r="D1957">
        <v>62</v>
      </c>
      <c r="E1957">
        <v>8</v>
      </c>
      <c r="F1957">
        <v>2</v>
      </c>
    </row>
    <row r="1958" spans="1:6" x14ac:dyDescent="0.25">
      <c r="A1958">
        <v>1957</v>
      </c>
      <c r="B1958" s="1">
        <v>38118</v>
      </c>
      <c r="C1958" t="s">
        <v>5</v>
      </c>
      <c r="D1958">
        <v>68</v>
      </c>
      <c r="E1958">
        <v>9</v>
      </c>
      <c r="F1958">
        <v>4</v>
      </c>
    </row>
    <row r="1959" spans="1:6" x14ac:dyDescent="0.25">
      <c r="A1959">
        <v>1958</v>
      </c>
      <c r="B1959" s="1">
        <v>38119</v>
      </c>
      <c r="C1959" t="s">
        <v>6</v>
      </c>
      <c r="D1959">
        <v>57</v>
      </c>
      <c r="E1959">
        <v>2</v>
      </c>
      <c r="F1959">
        <v>3</v>
      </c>
    </row>
    <row r="1960" spans="1:6" x14ac:dyDescent="0.25">
      <c r="A1960">
        <v>1959</v>
      </c>
      <c r="B1960" s="1">
        <v>38120</v>
      </c>
      <c r="C1960" t="s">
        <v>11</v>
      </c>
      <c r="D1960">
        <v>27</v>
      </c>
      <c r="E1960">
        <v>6</v>
      </c>
      <c r="F1960">
        <v>1</v>
      </c>
    </row>
    <row r="1961" spans="1:6" x14ac:dyDescent="0.25">
      <c r="A1961">
        <v>1960</v>
      </c>
      <c r="B1961" s="1">
        <v>38121</v>
      </c>
      <c r="C1961" t="s">
        <v>8</v>
      </c>
      <c r="D1961">
        <v>77</v>
      </c>
      <c r="E1961">
        <v>8</v>
      </c>
      <c r="F1961">
        <v>2</v>
      </c>
    </row>
    <row r="1962" spans="1:6" x14ac:dyDescent="0.25">
      <c r="A1962">
        <v>1961</v>
      </c>
      <c r="B1962" s="1">
        <v>38122</v>
      </c>
      <c r="C1962" t="s">
        <v>9</v>
      </c>
      <c r="D1962">
        <v>52</v>
      </c>
      <c r="E1962">
        <v>7</v>
      </c>
      <c r="F1962">
        <v>3</v>
      </c>
    </row>
    <row r="1963" spans="1:6" x14ac:dyDescent="0.25">
      <c r="A1963">
        <v>1962</v>
      </c>
      <c r="B1963" s="1">
        <v>38123</v>
      </c>
      <c r="C1963" t="s">
        <v>12</v>
      </c>
      <c r="D1963">
        <v>53</v>
      </c>
      <c r="E1963">
        <v>1</v>
      </c>
      <c r="F1963">
        <v>1</v>
      </c>
    </row>
    <row r="1964" spans="1:6" x14ac:dyDescent="0.25">
      <c r="A1964">
        <v>1963</v>
      </c>
      <c r="B1964" s="1">
        <v>38124</v>
      </c>
      <c r="C1964" t="s">
        <v>13</v>
      </c>
      <c r="D1964">
        <v>26</v>
      </c>
      <c r="E1964">
        <v>10</v>
      </c>
      <c r="F1964">
        <v>3</v>
      </c>
    </row>
    <row r="1965" spans="1:6" x14ac:dyDescent="0.25">
      <c r="A1965">
        <v>1964</v>
      </c>
      <c r="B1965" s="1">
        <v>38125</v>
      </c>
      <c r="C1965" t="s">
        <v>9</v>
      </c>
      <c r="D1965">
        <v>39</v>
      </c>
      <c r="E1965">
        <v>3</v>
      </c>
      <c r="F1965">
        <v>3</v>
      </c>
    </row>
    <row r="1966" spans="1:6" x14ac:dyDescent="0.25">
      <c r="A1966">
        <v>1965</v>
      </c>
      <c r="B1966" s="1">
        <v>38126</v>
      </c>
      <c r="C1966" t="s">
        <v>8</v>
      </c>
      <c r="D1966">
        <v>39</v>
      </c>
      <c r="E1966">
        <v>4</v>
      </c>
      <c r="F1966">
        <v>4</v>
      </c>
    </row>
    <row r="1967" spans="1:6" x14ac:dyDescent="0.25">
      <c r="A1967">
        <v>1966</v>
      </c>
      <c r="B1967" s="1">
        <v>38127</v>
      </c>
      <c r="C1967" t="s">
        <v>5</v>
      </c>
      <c r="D1967">
        <v>68</v>
      </c>
      <c r="E1967">
        <v>8</v>
      </c>
      <c r="F1967">
        <v>2</v>
      </c>
    </row>
    <row r="1968" spans="1:6" x14ac:dyDescent="0.25">
      <c r="A1968">
        <v>1967</v>
      </c>
      <c r="B1968" s="1">
        <v>38128</v>
      </c>
      <c r="C1968" t="s">
        <v>12</v>
      </c>
      <c r="D1968">
        <v>15</v>
      </c>
      <c r="E1968">
        <v>6</v>
      </c>
      <c r="F1968">
        <v>4</v>
      </c>
    </row>
    <row r="1969" spans="1:6" x14ac:dyDescent="0.25">
      <c r="A1969">
        <v>1968</v>
      </c>
      <c r="B1969" s="1">
        <v>38129</v>
      </c>
      <c r="C1969" t="s">
        <v>7</v>
      </c>
      <c r="D1969">
        <v>44</v>
      </c>
      <c r="E1969">
        <v>5</v>
      </c>
      <c r="F1969">
        <v>2</v>
      </c>
    </row>
    <row r="1970" spans="1:6" x14ac:dyDescent="0.25">
      <c r="A1970">
        <v>1969</v>
      </c>
      <c r="B1970" s="1">
        <v>38130</v>
      </c>
      <c r="C1970" t="s">
        <v>9</v>
      </c>
      <c r="D1970">
        <v>68</v>
      </c>
      <c r="E1970">
        <v>3</v>
      </c>
      <c r="F1970">
        <v>2</v>
      </c>
    </row>
    <row r="1971" spans="1:6" x14ac:dyDescent="0.25">
      <c r="A1971">
        <v>1970</v>
      </c>
      <c r="B1971" s="1">
        <v>38131</v>
      </c>
      <c r="C1971" t="s">
        <v>9</v>
      </c>
      <c r="D1971">
        <v>59</v>
      </c>
      <c r="E1971">
        <v>1</v>
      </c>
      <c r="F1971">
        <v>1</v>
      </c>
    </row>
    <row r="1972" spans="1:6" x14ac:dyDescent="0.25">
      <c r="A1972">
        <v>1971</v>
      </c>
      <c r="B1972" s="1">
        <v>38132</v>
      </c>
      <c r="C1972" t="s">
        <v>9</v>
      </c>
      <c r="D1972">
        <v>46</v>
      </c>
      <c r="E1972">
        <v>2</v>
      </c>
      <c r="F1972">
        <v>2</v>
      </c>
    </row>
    <row r="1973" spans="1:6" x14ac:dyDescent="0.25">
      <c r="A1973">
        <v>1972</v>
      </c>
      <c r="B1973" s="1">
        <v>38133</v>
      </c>
      <c r="C1973" t="s">
        <v>7</v>
      </c>
      <c r="D1973">
        <v>30</v>
      </c>
      <c r="E1973">
        <v>5</v>
      </c>
      <c r="F1973">
        <v>2</v>
      </c>
    </row>
    <row r="1974" spans="1:6" x14ac:dyDescent="0.25">
      <c r="A1974">
        <v>1973</v>
      </c>
      <c r="B1974" s="1">
        <v>38134</v>
      </c>
      <c r="C1974" t="s">
        <v>6</v>
      </c>
      <c r="D1974">
        <v>48</v>
      </c>
      <c r="E1974">
        <v>10</v>
      </c>
      <c r="F1974">
        <v>4</v>
      </c>
    </row>
    <row r="1975" spans="1:6" x14ac:dyDescent="0.25">
      <c r="A1975">
        <v>1974</v>
      </c>
      <c r="B1975" s="1">
        <v>38135</v>
      </c>
      <c r="C1975" t="s">
        <v>13</v>
      </c>
      <c r="D1975">
        <v>32</v>
      </c>
      <c r="E1975">
        <v>10</v>
      </c>
      <c r="F1975">
        <v>4</v>
      </c>
    </row>
    <row r="1976" spans="1:6" x14ac:dyDescent="0.25">
      <c r="A1976">
        <v>1975</v>
      </c>
      <c r="B1976" s="1">
        <v>38136</v>
      </c>
      <c r="C1976" t="s">
        <v>10</v>
      </c>
      <c r="D1976">
        <v>67</v>
      </c>
      <c r="E1976">
        <v>2</v>
      </c>
      <c r="F1976">
        <v>4</v>
      </c>
    </row>
    <row r="1977" spans="1:6" x14ac:dyDescent="0.25">
      <c r="A1977">
        <v>1976</v>
      </c>
      <c r="B1977" s="1">
        <v>38137</v>
      </c>
      <c r="C1977" t="s">
        <v>5</v>
      </c>
      <c r="D1977">
        <v>65</v>
      </c>
      <c r="E1977">
        <v>2</v>
      </c>
      <c r="F1977">
        <v>4</v>
      </c>
    </row>
    <row r="1978" spans="1:6" x14ac:dyDescent="0.25">
      <c r="A1978">
        <v>1977</v>
      </c>
      <c r="B1978" s="1">
        <v>38138</v>
      </c>
      <c r="C1978" t="s">
        <v>9</v>
      </c>
      <c r="D1978">
        <v>55</v>
      </c>
      <c r="E1978">
        <v>4</v>
      </c>
      <c r="F1978">
        <v>2</v>
      </c>
    </row>
    <row r="1979" spans="1:6" x14ac:dyDescent="0.25">
      <c r="A1979">
        <v>1978</v>
      </c>
      <c r="B1979" s="1">
        <v>38139</v>
      </c>
      <c r="C1979" t="s">
        <v>6</v>
      </c>
      <c r="D1979">
        <v>18</v>
      </c>
      <c r="E1979">
        <v>3</v>
      </c>
      <c r="F1979">
        <v>3</v>
      </c>
    </row>
    <row r="1980" spans="1:6" x14ac:dyDescent="0.25">
      <c r="A1980">
        <v>1979</v>
      </c>
      <c r="B1980" s="1">
        <v>38140</v>
      </c>
      <c r="C1980" t="s">
        <v>10</v>
      </c>
      <c r="D1980">
        <v>74</v>
      </c>
      <c r="E1980">
        <v>6</v>
      </c>
      <c r="F1980">
        <v>4</v>
      </c>
    </row>
    <row r="1981" spans="1:6" x14ac:dyDescent="0.25">
      <c r="A1981">
        <v>1980</v>
      </c>
      <c r="B1981" s="1">
        <v>38141</v>
      </c>
      <c r="C1981" t="s">
        <v>9</v>
      </c>
      <c r="D1981">
        <v>58</v>
      </c>
      <c r="E1981">
        <v>4</v>
      </c>
      <c r="F1981">
        <v>4</v>
      </c>
    </row>
    <row r="1982" spans="1:6" x14ac:dyDescent="0.25">
      <c r="A1982">
        <v>1981</v>
      </c>
      <c r="B1982" s="1">
        <v>38142</v>
      </c>
      <c r="C1982" t="s">
        <v>9</v>
      </c>
      <c r="D1982">
        <v>21</v>
      </c>
      <c r="E1982">
        <v>2</v>
      </c>
      <c r="F1982">
        <v>3</v>
      </c>
    </row>
    <row r="1983" spans="1:6" x14ac:dyDescent="0.25">
      <c r="A1983">
        <v>1982</v>
      </c>
      <c r="B1983" s="1">
        <v>38143</v>
      </c>
      <c r="C1983" t="s">
        <v>11</v>
      </c>
      <c r="D1983">
        <v>49</v>
      </c>
      <c r="E1983">
        <v>6</v>
      </c>
      <c r="F1983">
        <v>4</v>
      </c>
    </row>
    <row r="1984" spans="1:6" x14ac:dyDescent="0.25">
      <c r="A1984">
        <v>1983</v>
      </c>
      <c r="B1984" s="1">
        <v>38144</v>
      </c>
      <c r="C1984" t="s">
        <v>9</v>
      </c>
      <c r="D1984">
        <v>57</v>
      </c>
      <c r="E1984">
        <v>4</v>
      </c>
      <c r="F1984">
        <v>1</v>
      </c>
    </row>
    <row r="1985" spans="1:6" x14ac:dyDescent="0.25">
      <c r="A1985">
        <v>1984</v>
      </c>
      <c r="B1985" s="1">
        <v>38145</v>
      </c>
      <c r="C1985" t="s">
        <v>6</v>
      </c>
      <c r="D1985">
        <v>25</v>
      </c>
      <c r="E1985">
        <v>6</v>
      </c>
      <c r="F1985">
        <v>4</v>
      </c>
    </row>
    <row r="1986" spans="1:6" x14ac:dyDescent="0.25">
      <c r="A1986">
        <v>1985</v>
      </c>
      <c r="B1986" s="1">
        <v>38146</v>
      </c>
      <c r="C1986" t="s">
        <v>10</v>
      </c>
      <c r="D1986">
        <v>32</v>
      </c>
      <c r="E1986">
        <v>9</v>
      </c>
      <c r="F1986">
        <v>2</v>
      </c>
    </row>
    <row r="1987" spans="1:6" x14ac:dyDescent="0.25">
      <c r="A1987">
        <v>1986</v>
      </c>
      <c r="B1987" s="1">
        <v>38147</v>
      </c>
      <c r="C1987" t="s">
        <v>11</v>
      </c>
      <c r="D1987">
        <v>75</v>
      </c>
      <c r="E1987">
        <v>6</v>
      </c>
      <c r="F1987">
        <v>1</v>
      </c>
    </row>
    <row r="1988" spans="1:6" x14ac:dyDescent="0.25">
      <c r="A1988">
        <v>1987</v>
      </c>
      <c r="B1988" s="1">
        <v>38148</v>
      </c>
      <c r="C1988" t="s">
        <v>5</v>
      </c>
      <c r="D1988">
        <v>41</v>
      </c>
      <c r="E1988">
        <v>3</v>
      </c>
      <c r="F1988">
        <v>2</v>
      </c>
    </row>
    <row r="1989" spans="1:6" x14ac:dyDescent="0.25">
      <c r="A1989">
        <v>1988</v>
      </c>
      <c r="B1989" s="1">
        <v>38149</v>
      </c>
      <c r="C1989" t="s">
        <v>11</v>
      </c>
      <c r="D1989">
        <v>22</v>
      </c>
      <c r="E1989">
        <v>1</v>
      </c>
      <c r="F1989">
        <v>3</v>
      </c>
    </row>
    <row r="1990" spans="1:6" x14ac:dyDescent="0.25">
      <c r="A1990">
        <v>1989</v>
      </c>
      <c r="B1990" s="1">
        <v>38150</v>
      </c>
      <c r="C1990" t="s">
        <v>6</v>
      </c>
      <c r="D1990">
        <v>36</v>
      </c>
      <c r="E1990">
        <v>3</v>
      </c>
      <c r="F1990">
        <v>4</v>
      </c>
    </row>
    <row r="1991" spans="1:6" x14ac:dyDescent="0.25">
      <c r="A1991">
        <v>1990</v>
      </c>
      <c r="B1991" s="1">
        <v>38151</v>
      </c>
      <c r="C1991" t="s">
        <v>10</v>
      </c>
      <c r="D1991">
        <v>29</v>
      </c>
      <c r="E1991">
        <v>8</v>
      </c>
      <c r="F1991">
        <v>4</v>
      </c>
    </row>
    <row r="1992" spans="1:6" x14ac:dyDescent="0.25">
      <c r="A1992">
        <v>1991</v>
      </c>
      <c r="B1992" s="1">
        <v>38152</v>
      </c>
      <c r="C1992" t="s">
        <v>12</v>
      </c>
      <c r="D1992">
        <v>72</v>
      </c>
      <c r="E1992">
        <v>2</v>
      </c>
      <c r="F1992">
        <v>1</v>
      </c>
    </row>
    <row r="1993" spans="1:6" x14ac:dyDescent="0.25">
      <c r="A1993">
        <v>1992</v>
      </c>
      <c r="B1993" s="1">
        <v>38153</v>
      </c>
      <c r="C1993" t="s">
        <v>13</v>
      </c>
      <c r="D1993">
        <v>28</v>
      </c>
      <c r="E1993">
        <v>2</v>
      </c>
      <c r="F1993">
        <v>1</v>
      </c>
    </row>
    <row r="1994" spans="1:6" x14ac:dyDescent="0.25">
      <c r="A1994">
        <v>1993</v>
      </c>
      <c r="B1994" s="1">
        <v>38154</v>
      </c>
      <c r="C1994" t="s">
        <v>13</v>
      </c>
      <c r="D1994">
        <v>61</v>
      </c>
      <c r="E1994">
        <v>5</v>
      </c>
      <c r="F1994">
        <v>1</v>
      </c>
    </row>
    <row r="1995" spans="1:6" x14ac:dyDescent="0.25">
      <c r="A1995">
        <v>1994</v>
      </c>
      <c r="B1995" s="1">
        <v>38155</v>
      </c>
      <c r="C1995" t="s">
        <v>8</v>
      </c>
      <c r="D1995">
        <v>53</v>
      </c>
      <c r="E1995">
        <v>3</v>
      </c>
      <c r="F1995">
        <v>3</v>
      </c>
    </row>
    <row r="1996" spans="1:6" x14ac:dyDescent="0.25">
      <c r="A1996">
        <v>1995</v>
      </c>
      <c r="B1996" s="1">
        <v>38156</v>
      </c>
      <c r="C1996" t="s">
        <v>12</v>
      </c>
      <c r="D1996">
        <v>59</v>
      </c>
      <c r="E1996">
        <v>1</v>
      </c>
      <c r="F1996">
        <v>3</v>
      </c>
    </row>
    <row r="1997" spans="1:6" x14ac:dyDescent="0.25">
      <c r="A1997">
        <v>1996</v>
      </c>
      <c r="B1997" s="1">
        <v>38157</v>
      </c>
      <c r="C1997" t="s">
        <v>7</v>
      </c>
      <c r="D1997">
        <v>61</v>
      </c>
      <c r="E1997">
        <v>9</v>
      </c>
      <c r="F1997">
        <v>3</v>
      </c>
    </row>
    <row r="1998" spans="1:6" x14ac:dyDescent="0.25">
      <c r="A1998">
        <v>1997</v>
      </c>
      <c r="B1998" s="1">
        <v>38158</v>
      </c>
      <c r="C1998" t="s">
        <v>9</v>
      </c>
      <c r="D1998">
        <v>75</v>
      </c>
      <c r="E1998">
        <v>5</v>
      </c>
      <c r="F1998">
        <v>2</v>
      </c>
    </row>
    <row r="1999" spans="1:6" x14ac:dyDescent="0.25">
      <c r="A1999">
        <v>1998</v>
      </c>
      <c r="B1999" s="1">
        <v>38159</v>
      </c>
      <c r="C1999" t="s">
        <v>9</v>
      </c>
      <c r="D1999">
        <v>22</v>
      </c>
      <c r="E1999">
        <v>4</v>
      </c>
      <c r="F1999">
        <v>2</v>
      </c>
    </row>
    <row r="2000" spans="1:6" x14ac:dyDescent="0.25">
      <c r="A2000">
        <v>1999</v>
      </c>
      <c r="B2000" s="1">
        <v>38160</v>
      </c>
      <c r="C2000" t="s">
        <v>13</v>
      </c>
      <c r="D2000">
        <v>23</v>
      </c>
      <c r="E2000">
        <v>7</v>
      </c>
      <c r="F2000">
        <v>4</v>
      </c>
    </row>
    <row r="2001" spans="1:6" x14ac:dyDescent="0.25">
      <c r="A2001">
        <v>2000</v>
      </c>
      <c r="B2001" s="1">
        <v>38161</v>
      </c>
      <c r="C2001" t="s">
        <v>6</v>
      </c>
      <c r="D2001">
        <v>63</v>
      </c>
      <c r="E2001">
        <v>3</v>
      </c>
      <c r="F2001">
        <v>3</v>
      </c>
    </row>
    <row r="2002" spans="1:6" x14ac:dyDescent="0.25">
      <c r="A2002">
        <v>2001</v>
      </c>
      <c r="B2002" s="1">
        <v>38162</v>
      </c>
      <c r="C2002" t="s">
        <v>8</v>
      </c>
      <c r="D2002">
        <v>41</v>
      </c>
      <c r="E2002">
        <v>6</v>
      </c>
      <c r="F2002">
        <v>2</v>
      </c>
    </row>
    <row r="2003" spans="1:6" x14ac:dyDescent="0.25">
      <c r="A2003">
        <v>2002</v>
      </c>
      <c r="B2003" s="1">
        <v>38163</v>
      </c>
      <c r="C2003" t="s">
        <v>5</v>
      </c>
      <c r="D2003">
        <v>74</v>
      </c>
      <c r="E2003">
        <v>8</v>
      </c>
      <c r="F2003">
        <v>2</v>
      </c>
    </row>
    <row r="2004" spans="1:6" x14ac:dyDescent="0.25">
      <c r="A2004">
        <v>2003</v>
      </c>
      <c r="B2004" s="1">
        <v>38164</v>
      </c>
      <c r="C2004" t="s">
        <v>13</v>
      </c>
      <c r="D2004">
        <v>71</v>
      </c>
      <c r="E2004">
        <v>4</v>
      </c>
      <c r="F2004">
        <v>3</v>
      </c>
    </row>
    <row r="2005" spans="1:6" x14ac:dyDescent="0.25">
      <c r="A2005">
        <v>2004</v>
      </c>
      <c r="B2005" s="1">
        <v>38165</v>
      </c>
      <c r="C2005" t="s">
        <v>9</v>
      </c>
      <c r="D2005">
        <v>53</v>
      </c>
      <c r="E2005">
        <v>5</v>
      </c>
      <c r="F2005">
        <v>1</v>
      </c>
    </row>
    <row r="2006" spans="1:6" x14ac:dyDescent="0.25">
      <c r="A2006">
        <v>2005</v>
      </c>
      <c r="B2006" s="1">
        <v>38166</v>
      </c>
      <c r="C2006" t="s">
        <v>13</v>
      </c>
      <c r="D2006">
        <v>48</v>
      </c>
      <c r="E2006">
        <v>10</v>
      </c>
      <c r="F2006">
        <v>2</v>
      </c>
    </row>
    <row r="2007" spans="1:6" x14ac:dyDescent="0.25">
      <c r="A2007">
        <v>2006</v>
      </c>
      <c r="B2007" s="1">
        <v>38167</v>
      </c>
      <c r="C2007" t="s">
        <v>9</v>
      </c>
      <c r="D2007">
        <v>44</v>
      </c>
      <c r="E2007">
        <v>2</v>
      </c>
      <c r="F2007">
        <v>3</v>
      </c>
    </row>
    <row r="2008" spans="1:6" x14ac:dyDescent="0.25">
      <c r="A2008">
        <v>2007</v>
      </c>
      <c r="B2008" s="1">
        <v>38168</v>
      </c>
      <c r="C2008" t="s">
        <v>10</v>
      </c>
      <c r="D2008">
        <v>33</v>
      </c>
      <c r="E2008">
        <v>1</v>
      </c>
      <c r="F2008">
        <v>1</v>
      </c>
    </row>
    <row r="2009" spans="1:6" x14ac:dyDescent="0.25">
      <c r="A2009">
        <v>2008</v>
      </c>
      <c r="B2009" s="1">
        <v>38169</v>
      </c>
      <c r="C2009" t="s">
        <v>12</v>
      </c>
      <c r="D2009">
        <v>32</v>
      </c>
      <c r="E2009">
        <v>7</v>
      </c>
      <c r="F2009">
        <v>4</v>
      </c>
    </row>
    <row r="2010" spans="1:6" x14ac:dyDescent="0.25">
      <c r="A2010">
        <v>2009</v>
      </c>
      <c r="B2010" s="1">
        <v>38170</v>
      </c>
      <c r="C2010" t="s">
        <v>5</v>
      </c>
      <c r="D2010">
        <v>54</v>
      </c>
      <c r="E2010">
        <v>4</v>
      </c>
      <c r="F2010">
        <v>4</v>
      </c>
    </row>
    <row r="2011" spans="1:6" x14ac:dyDescent="0.25">
      <c r="A2011">
        <v>2010</v>
      </c>
      <c r="B2011" s="1">
        <v>38171</v>
      </c>
      <c r="C2011" t="s">
        <v>10</v>
      </c>
      <c r="D2011">
        <v>73</v>
      </c>
      <c r="E2011">
        <v>8</v>
      </c>
      <c r="F2011">
        <v>2</v>
      </c>
    </row>
    <row r="2012" spans="1:6" x14ac:dyDescent="0.25">
      <c r="A2012">
        <v>2011</v>
      </c>
      <c r="B2012" s="1">
        <v>38172</v>
      </c>
      <c r="C2012" t="s">
        <v>7</v>
      </c>
      <c r="D2012">
        <v>21</v>
      </c>
      <c r="E2012">
        <v>8</v>
      </c>
      <c r="F2012">
        <v>2</v>
      </c>
    </row>
    <row r="2013" spans="1:6" x14ac:dyDescent="0.25">
      <c r="A2013">
        <v>2012</v>
      </c>
      <c r="B2013" s="1">
        <v>38173</v>
      </c>
      <c r="C2013" t="s">
        <v>11</v>
      </c>
      <c r="D2013">
        <v>18</v>
      </c>
      <c r="E2013">
        <v>6</v>
      </c>
      <c r="F2013">
        <v>3</v>
      </c>
    </row>
    <row r="2014" spans="1:6" x14ac:dyDescent="0.25">
      <c r="A2014">
        <v>2013</v>
      </c>
      <c r="B2014" s="1">
        <v>38174</v>
      </c>
      <c r="C2014" t="s">
        <v>8</v>
      </c>
      <c r="D2014">
        <v>46</v>
      </c>
      <c r="E2014">
        <v>3</v>
      </c>
      <c r="F2014">
        <v>1</v>
      </c>
    </row>
    <row r="2015" spans="1:6" x14ac:dyDescent="0.25">
      <c r="A2015">
        <v>2014</v>
      </c>
      <c r="B2015" s="1">
        <v>38175</v>
      </c>
      <c r="C2015" t="s">
        <v>6</v>
      </c>
      <c r="D2015">
        <v>32</v>
      </c>
      <c r="E2015">
        <v>2</v>
      </c>
      <c r="F2015">
        <v>2</v>
      </c>
    </row>
    <row r="2016" spans="1:6" x14ac:dyDescent="0.25">
      <c r="A2016">
        <v>2015</v>
      </c>
      <c r="B2016" s="1">
        <v>38176</v>
      </c>
      <c r="C2016" t="s">
        <v>6</v>
      </c>
      <c r="D2016">
        <v>70</v>
      </c>
      <c r="E2016">
        <v>10</v>
      </c>
      <c r="F2016">
        <v>1</v>
      </c>
    </row>
    <row r="2017" spans="1:6" x14ac:dyDescent="0.25">
      <c r="A2017">
        <v>2016</v>
      </c>
      <c r="B2017" s="1">
        <v>38177</v>
      </c>
      <c r="C2017" t="s">
        <v>6</v>
      </c>
      <c r="D2017">
        <v>25</v>
      </c>
      <c r="E2017">
        <v>2</v>
      </c>
      <c r="F2017">
        <v>1</v>
      </c>
    </row>
    <row r="2018" spans="1:6" x14ac:dyDescent="0.25">
      <c r="A2018">
        <v>2017</v>
      </c>
      <c r="B2018" s="1">
        <v>38178</v>
      </c>
      <c r="C2018" t="s">
        <v>8</v>
      </c>
      <c r="D2018">
        <v>31</v>
      </c>
      <c r="E2018">
        <v>3</v>
      </c>
      <c r="F2018">
        <v>3</v>
      </c>
    </row>
    <row r="2019" spans="1:6" x14ac:dyDescent="0.25">
      <c r="A2019">
        <v>2018</v>
      </c>
      <c r="B2019" s="1">
        <v>38179</v>
      </c>
      <c r="C2019" t="s">
        <v>8</v>
      </c>
      <c r="D2019">
        <v>68</v>
      </c>
      <c r="E2019">
        <v>1</v>
      </c>
      <c r="F2019">
        <v>4</v>
      </c>
    </row>
    <row r="2020" spans="1:6" x14ac:dyDescent="0.25">
      <c r="A2020">
        <v>2019</v>
      </c>
      <c r="B2020" s="1">
        <v>38180</v>
      </c>
      <c r="C2020" t="s">
        <v>8</v>
      </c>
      <c r="D2020">
        <v>35</v>
      </c>
      <c r="E2020">
        <v>4</v>
      </c>
      <c r="F2020">
        <v>2</v>
      </c>
    </row>
    <row r="2021" spans="1:6" x14ac:dyDescent="0.25">
      <c r="A2021">
        <v>2020</v>
      </c>
      <c r="B2021" s="1">
        <v>38181</v>
      </c>
      <c r="C2021" t="s">
        <v>8</v>
      </c>
      <c r="D2021">
        <v>49</v>
      </c>
      <c r="E2021">
        <v>10</v>
      </c>
      <c r="F2021">
        <v>3</v>
      </c>
    </row>
    <row r="2022" spans="1:6" x14ac:dyDescent="0.25">
      <c r="A2022">
        <v>2021</v>
      </c>
      <c r="B2022" s="1">
        <v>38182</v>
      </c>
      <c r="C2022" t="s">
        <v>8</v>
      </c>
      <c r="D2022">
        <v>77</v>
      </c>
      <c r="E2022">
        <v>6</v>
      </c>
      <c r="F2022">
        <v>3</v>
      </c>
    </row>
    <row r="2023" spans="1:6" x14ac:dyDescent="0.25">
      <c r="A2023">
        <v>2022</v>
      </c>
      <c r="B2023" s="1">
        <v>38183</v>
      </c>
      <c r="C2023" t="s">
        <v>12</v>
      </c>
      <c r="D2023">
        <v>27</v>
      </c>
      <c r="E2023">
        <v>6</v>
      </c>
      <c r="F2023">
        <v>4</v>
      </c>
    </row>
    <row r="2024" spans="1:6" x14ac:dyDescent="0.25">
      <c r="A2024">
        <v>2023</v>
      </c>
      <c r="B2024" s="1">
        <v>38184</v>
      </c>
      <c r="C2024" t="s">
        <v>6</v>
      </c>
      <c r="D2024">
        <v>70</v>
      </c>
      <c r="E2024">
        <v>1</v>
      </c>
      <c r="F2024">
        <v>2</v>
      </c>
    </row>
    <row r="2025" spans="1:6" x14ac:dyDescent="0.25">
      <c r="A2025">
        <v>2024</v>
      </c>
      <c r="B2025" s="1">
        <v>38185</v>
      </c>
      <c r="C2025" t="s">
        <v>7</v>
      </c>
      <c r="D2025">
        <v>62</v>
      </c>
      <c r="E2025">
        <v>3</v>
      </c>
      <c r="F2025">
        <v>2</v>
      </c>
    </row>
    <row r="2026" spans="1:6" x14ac:dyDescent="0.25">
      <c r="A2026">
        <v>2025</v>
      </c>
      <c r="B2026" s="1">
        <v>38186</v>
      </c>
      <c r="C2026" t="s">
        <v>13</v>
      </c>
      <c r="D2026">
        <v>63</v>
      </c>
      <c r="E2026">
        <v>3</v>
      </c>
      <c r="F2026">
        <v>2</v>
      </c>
    </row>
    <row r="2027" spans="1:6" x14ac:dyDescent="0.25">
      <c r="A2027">
        <v>2026</v>
      </c>
      <c r="B2027" s="1">
        <v>38187</v>
      </c>
      <c r="C2027" t="s">
        <v>6</v>
      </c>
      <c r="D2027">
        <v>36</v>
      </c>
      <c r="E2027">
        <v>7</v>
      </c>
      <c r="F2027">
        <v>1</v>
      </c>
    </row>
    <row r="2028" spans="1:6" x14ac:dyDescent="0.25">
      <c r="A2028">
        <v>2027</v>
      </c>
      <c r="B2028" s="1">
        <v>38188</v>
      </c>
      <c r="C2028" t="s">
        <v>7</v>
      </c>
      <c r="D2028">
        <v>60</v>
      </c>
      <c r="E2028">
        <v>3</v>
      </c>
      <c r="F2028">
        <v>4</v>
      </c>
    </row>
    <row r="2029" spans="1:6" x14ac:dyDescent="0.25">
      <c r="A2029">
        <v>2028</v>
      </c>
      <c r="B2029" s="1">
        <v>38189</v>
      </c>
      <c r="C2029" t="s">
        <v>11</v>
      </c>
      <c r="D2029">
        <v>62</v>
      </c>
      <c r="E2029">
        <v>6</v>
      </c>
      <c r="F2029">
        <v>3</v>
      </c>
    </row>
    <row r="2030" spans="1:6" x14ac:dyDescent="0.25">
      <c r="A2030">
        <v>2029</v>
      </c>
      <c r="B2030" s="1">
        <v>38190</v>
      </c>
      <c r="C2030" t="s">
        <v>5</v>
      </c>
      <c r="D2030">
        <v>65</v>
      </c>
      <c r="E2030">
        <v>1</v>
      </c>
      <c r="F2030">
        <v>3</v>
      </c>
    </row>
    <row r="2031" spans="1:6" x14ac:dyDescent="0.25">
      <c r="A2031">
        <v>2030</v>
      </c>
      <c r="B2031" s="1">
        <v>38191</v>
      </c>
      <c r="C2031" t="s">
        <v>6</v>
      </c>
      <c r="D2031">
        <v>47</v>
      </c>
      <c r="E2031">
        <v>1</v>
      </c>
      <c r="F2031">
        <v>4</v>
      </c>
    </row>
    <row r="2032" spans="1:6" x14ac:dyDescent="0.25">
      <c r="A2032">
        <v>2031</v>
      </c>
      <c r="B2032" s="1">
        <v>38192</v>
      </c>
      <c r="C2032" t="s">
        <v>6</v>
      </c>
      <c r="D2032">
        <v>71</v>
      </c>
      <c r="E2032">
        <v>4</v>
      </c>
      <c r="F2032">
        <v>4</v>
      </c>
    </row>
    <row r="2033" spans="1:6" x14ac:dyDescent="0.25">
      <c r="A2033">
        <v>2032</v>
      </c>
      <c r="B2033" s="1">
        <v>38193</v>
      </c>
      <c r="C2033" t="s">
        <v>5</v>
      </c>
      <c r="D2033">
        <v>45</v>
      </c>
      <c r="E2033">
        <v>4</v>
      </c>
      <c r="F2033">
        <v>4</v>
      </c>
    </row>
    <row r="2034" spans="1:6" x14ac:dyDescent="0.25">
      <c r="A2034">
        <v>2033</v>
      </c>
      <c r="B2034" s="1">
        <v>38194</v>
      </c>
      <c r="C2034" t="s">
        <v>6</v>
      </c>
      <c r="D2034">
        <v>64</v>
      </c>
      <c r="E2034">
        <v>3</v>
      </c>
      <c r="F2034">
        <v>4</v>
      </c>
    </row>
    <row r="2035" spans="1:6" x14ac:dyDescent="0.25">
      <c r="A2035">
        <v>2034</v>
      </c>
      <c r="B2035" s="1">
        <v>38195</v>
      </c>
      <c r="C2035" t="s">
        <v>10</v>
      </c>
      <c r="D2035">
        <v>35</v>
      </c>
      <c r="E2035">
        <v>9</v>
      </c>
      <c r="F2035">
        <v>1</v>
      </c>
    </row>
    <row r="2036" spans="1:6" x14ac:dyDescent="0.25">
      <c r="A2036">
        <v>2035</v>
      </c>
      <c r="B2036" s="1">
        <v>38196</v>
      </c>
      <c r="C2036" t="s">
        <v>12</v>
      </c>
      <c r="D2036">
        <v>51</v>
      </c>
      <c r="E2036">
        <v>5</v>
      </c>
      <c r="F2036">
        <v>4</v>
      </c>
    </row>
    <row r="2037" spans="1:6" x14ac:dyDescent="0.25">
      <c r="A2037">
        <v>2036</v>
      </c>
      <c r="B2037" s="1">
        <v>38197</v>
      </c>
      <c r="C2037" t="s">
        <v>5</v>
      </c>
      <c r="D2037">
        <v>39</v>
      </c>
      <c r="E2037">
        <v>4</v>
      </c>
      <c r="F2037">
        <v>2</v>
      </c>
    </row>
    <row r="2038" spans="1:6" x14ac:dyDescent="0.25">
      <c r="A2038">
        <v>2037</v>
      </c>
      <c r="B2038" s="1">
        <v>38198</v>
      </c>
      <c r="C2038" t="s">
        <v>7</v>
      </c>
      <c r="D2038">
        <v>37</v>
      </c>
      <c r="E2038">
        <v>5</v>
      </c>
      <c r="F2038">
        <v>4</v>
      </c>
    </row>
    <row r="2039" spans="1:6" x14ac:dyDescent="0.25">
      <c r="A2039">
        <v>2038</v>
      </c>
      <c r="B2039" s="1">
        <v>38199</v>
      </c>
      <c r="C2039" t="s">
        <v>12</v>
      </c>
      <c r="D2039">
        <v>47</v>
      </c>
      <c r="E2039">
        <v>2</v>
      </c>
      <c r="F2039">
        <v>1</v>
      </c>
    </row>
    <row r="2040" spans="1:6" x14ac:dyDescent="0.25">
      <c r="A2040">
        <v>2039</v>
      </c>
      <c r="B2040" s="1">
        <v>38200</v>
      </c>
      <c r="C2040" t="s">
        <v>6</v>
      </c>
      <c r="D2040">
        <v>57</v>
      </c>
      <c r="E2040">
        <v>5</v>
      </c>
      <c r="F2040">
        <v>4</v>
      </c>
    </row>
    <row r="2041" spans="1:6" x14ac:dyDescent="0.25">
      <c r="A2041">
        <v>2040</v>
      </c>
      <c r="B2041" s="1">
        <v>38201</v>
      </c>
      <c r="C2041" t="s">
        <v>8</v>
      </c>
      <c r="D2041">
        <v>41</v>
      </c>
      <c r="E2041">
        <v>4</v>
      </c>
      <c r="F2041">
        <v>1</v>
      </c>
    </row>
    <row r="2042" spans="1:6" x14ac:dyDescent="0.25">
      <c r="A2042">
        <v>2041</v>
      </c>
      <c r="B2042" s="1">
        <v>38202</v>
      </c>
      <c r="C2042" t="s">
        <v>7</v>
      </c>
      <c r="D2042">
        <v>17</v>
      </c>
      <c r="E2042">
        <v>5</v>
      </c>
      <c r="F2042">
        <v>2</v>
      </c>
    </row>
    <row r="2043" spans="1:6" x14ac:dyDescent="0.25">
      <c r="A2043">
        <v>2042</v>
      </c>
      <c r="B2043" s="1">
        <v>38203</v>
      </c>
      <c r="C2043" t="s">
        <v>7</v>
      </c>
      <c r="D2043">
        <v>33</v>
      </c>
      <c r="E2043">
        <v>4</v>
      </c>
      <c r="F2043">
        <v>1</v>
      </c>
    </row>
    <row r="2044" spans="1:6" x14ac:dyDescent="0.25">
      <c r="A2044">
        <v>2043</v>
      </c>
      <c r="B2044" s="1">
        <v>38204</v>
      </c>
      <c r="C2044" t="s">
        <v>5</v>
      </c>
      <c r="D2044">
        <v>52</v>
      </c>
      <c r="E2044">
        <v>1</v>
      </c>
      <c r="F2044">
        <v>2</v>
      </c>
    </row>
    <row r="2045" spans="1:6" x14ac:dyDescent="0.25">
      <c r="A2045">
        <v>2044</v>
      </c>
      <c r="B2045" s="1">
        <v>38205</v>
      </c>
      <c r="C2045" t="s">
        <v>9</v>
      </c>
      <c r="D2045">
        <v>15</v>
      </c>
      <c r="E2045">
        <v>5</v>
      </c>
      <c r="F2045">
        <v>4</v>
      </c>
    </row>
    <row r="2046" spans="1:6" x14ac:dyDescent="0.25">
      <c r="A2046">
        <v>2045</v>
      </c>
      <c r="B2046" s="1">
        <v>38206</v>
      </c>
      <c r="C2046" t="s">
        <v>8</v>
      </c>
      <c r="D2046">
        <v>66</v>
      </c>
      <c r="E2046">
        <v>4</v>
      </c>
      <c r="F2046">
        <v>3</v>
      </c>
    </row>
    <row r="2047" spans="1:6" x14ac:dyDescent="0.25">
      <c r="A2047">
        <v>2046</v>
      </c>
      <c r="B2047" s="1">
        <v>38207</v>
      </c>
      <c r="C2047" t="s">
        <v>5</v>
      </c>
      <c r="D2047">
        <v>20</v>
      </c>
      <c r="E2047">
        <v>6</v>
      </c>
      <c r="F2047">
        <v>3</v>
      </c>
    </row>
    <row r="2048" spans="1:6" x14ac:dyDescent="0.25">
      <c r="A2048">
        <v>2047</v>
      </c>
      <c r="B2048" s="1">
        <v>38208</v>
      </c>
      <c r="C2048" t="s">
        <v>7</v>
      </c>
      <c r="D2048">
        <v>75</v>
      </c>
      <c r="E2048">
        <v>9</v>
      </c>
      <c r="F2048">
        <v>2</v>
      </c>
    </row>
    <row r="2049" spans="1:6" x14ac:dyDescent="0.25">
      <c r="A2049">
        <v>2048</v>
      </c>
      <c r="B2049" s="1">
        <v>38209</v>
      </c>
      <c r="C2049" t="s">
        <v>11</v>
      </c>
      <c r="D2049">
        <v>22</v>
      </c>
      <c r="E2049">
        <v>1</v>
      </c>
      <c r="F2049">
        <v>4</v>
      </c>
    </row>
    <row r="2050" spans="1:6" x14ac:dyDescent="0.25">
      <c r="A2050">
        <v>2049</v>
      </c>
      <c r="B2050" s="1">
        <v>38210</v>
      </c>
      <c r="C2050" t="s">
        <v>5</v>
      </c>
      <c r="D2050">
        <v>67</v>
      </c>
      <c r="E2050">
        <v>3</v>
      </c>
      <c r="F2050">
        <v>3</v>
      </c>
    </row>
    <row r="2051" spans="1:6" x14ac:dyDescent="0.25">
      <c r="A2051">
        <v>2050</v>
      </c>
      <c r="B2051" s="1">
        <v>38211</v>
      </c>
      <c r="C2051" t="s">
        <v>11</v>
      </c>
      <c r="D2051">
        <v>70</v>
      </c>
      <c r="E2051">
        <v>5</v>
      </c>
      <c r="F2051">
        <v>2</v>
      </c>
    </row>
    <row r="2052" spans="1:6" x14ac:dyDescent="0.25">
      <c r="A2052">
        <v>2051</v>
      </c>
      <c r="B2052" s="1">
        <v>38212</v>
      </c>
      <c r="C2052" t="s">
        <v>5</v>
      </c>
      <c r="D2052">
        <v>44</v>
      </c>
      <c r="E2052">
        <v>9</v>
      </c>
      <c r="F2052">
        <v>2</v>
      </c>
    </row>
    <row r="2053" spans="1:6" x14ac:dyDescent="0.25">
      <c r="A2053">
        <v>2052</v>
      </c>
      <c r="B2053" s="1">
        <v>38213</v>
      </c>
      <c r="C2053" t="s">
        <v>12</v>
      </c>
      <c r="D2053">
        <v>56</v>
      </c>
      <c r="E2053">
        <v>8</v>
      </c>
      <c r="F2053">
        <v>2</v>
      </c>
    </row>
    <row r="2054" spans="1:6" x14ac:dyDescent="0.25">
      <c r="A2054">
        <v>2053</v>
      </c>
      <c r="B2054" s="1">
        <v>38214</v>
      </c>
      <c r="C2054" t="s">
        <v>8</v>
      </c>
      <c r="D2054">
        <v>74</v>
      </c>
      <c r="E2054">
        <v>4</v>
      </c>
      <c r="F2054">
        <v>4</v>
      </c>
    </row>
    <row r="2055" spans="1:6" x14ac:dyDescent="0.25">
      <c r="A2055">
        <v>2054</v>
      </c>
      <c r="B2055" s="1">
        <v>38215</v>
      </c>
      <c r="C2055" t="s">
        <v>9</v>
      </c>
      <c r="D2055">
        <v>79</v>
      </c>
      <c r="E2055">
        <v>1</v>
      </c>
      <c r="F2055">
        <v>4</v>
      </c>
    </row>
    <row r="2056" spans="1:6" x14ac:dyDescent="0.25">
      <c r="A2056">
        <v>2055</v>
      </c>
      <c r="B2056" s="1">
        <v>38216</v>
      </c>
      <c r="C2056" t="s">
        <v>9</v>
      </c>
      <c r="D2056">
        <v>16</v>
      </c>
      <c r="E2056">
        <v>10</v>
      </c>
      <c r="F2056">
        <v>1</v>
      </c>
    </row>
    <row r="2057" spans="1:6" x14ac:dyDescent="0.25">
      <c r="A2057">
        <v>2056</v>
      </c>
      <c r="B2057" s="1">
        <v>38217</v>
      </c>
      <c r="C2057" t="s">
        <v>7</v>
      </c>
      <c r="D2057">
        <v>68</v>
      </c>
      <c r="E2057">
        <v>2</v>
      </c>
      <c r="F2057">
        <v>3</v>
      </c>
    </row>
    <row r="2058" spans="1:6" x14ac:dyDescent="0.25">
      <c r="A2058">
        <v>2057</v>
      </c>
      <c r="B2058" s="1">
        <v>38218</v>
      </c>
      <c r="C2058" t="s">
        <v>6</v>
      </c>
      <c r="D2058">
        <v>76</v>
      </c>
      <c r="E2058">
        <v>8</v>
      </c>
      <c r="F2058">
        <v>2</v>
      </c>
    </row>
    <row r="2059" spans="1:6" x14ac:dyDescent="0.25">
      <c r="A2059">
        <v>2058</v>
      </c>
      <c r="B2059" s="1">
        <v>38219</v>
      </c>
      <c r="C2059" t="s">
        <v>5</v>
      </c>
      <c r="D2059">
        <v>74</v>
      </c>
      <c r="E2059">
        <v>3</v>
      </c>
      <c r="F2059">
        <v>1</v>
      </c>
    </row>
    <row r="2060" spans="1:6" x14ac:dyDescent="0.25">
      <c r="A2060">
        <v>2059</v>
      </c>
      <c r="B2060" s="1">
        <v>38220</v>
      </c>
      <c r="C2060" t="s">
        <v>9</v>
      </c>
      <c r="D2060">
        <v>24</v>
      </c>
      <c r="E2060">
        <v>8</v>
      </c>
      <c r="F2060">
        <v>1</v>
      </c>
    </row>
    <row r="2061" spans="1:6" x14ac:dyDescent="0.25">
      <c r="A2061">
        <v>2060</v>
      </c>
      <c r="B2061" s="1">
        <v>38221</v>
      </c>
      <c r="C2061" t="s">
        <v>6</v>
      </c>
      <c r="D2061">
        <v>77</v>
      </c>
      <c r="E2061">
        <v>5</v>
      </c>
      <c r="F2061">
        <v>3</v>
      </c>
    </row>
    <row r="2062" spans="1:6" x14ac:dyDescent="0.25">
      <c r="A2062">
        <v>2061</v>
      </c>
      <c r="B2062" s="1">
        <v>38222</v>
      </c>
      <c r="C2062" t="s">
        <v>5</v>
      </c>
      <c r="D2062">
        <v>35</v>
      </c>
      <c r="E2062">
        <v>5</v>
      </c>
      <c r="F2062">
        <v>1</v>
      </c>
    </row>
    <row r="2063" spans="1:6" x14ac:dyDescent="0.25">
      <c r="A2063">
        <v>2062</v>
      </c>
      <c r="B2063" s="1">
        <v>38223</v>
      </c>
      <c r="C2063" t="s">
        <v>8</v>
      </c>
      <c r="D2063">
        <v>41</v>
      </c>
      <c r="E2063">
        <v>10</v>
      </c>
      <c r="F2063">
        <v>1</v>
      </c>
    </row>
    <row r="2064" spans="1:6" x14ac:dyDescent="0.25">
      <c r="A2064">
        <v>2063</v>
      </c>
      <c r="B2064" s="1">
        <v>38224</v>
      </c>
      <c r="C2064" t="s">
        <v>6</v>
      </c>
      <c r="D2064">
        <v>65</v>
      </c>
      <c r="E2064">
        <v>5</v>
      </c>
      <c r="F2064">
        <v>2</v>
      </c>
    </row>
    <row r="2065" spans="1:6" x14ac:dyDescent="0.25">
      <c r="A2065">
        <v>2064</v>
      </c>
      <c r="B2065" s="1">
        <v>38225</v>
      </c>
      <c r="C2065" t="s">
        <v>6</v>
      </c>
      <c r="D2065">
        <v>55</v>
      </c>
      <c r="E2065">
        <v>10</v>
      </c>
      <c r="F2065">
        <v>2</v>
      </c>
    </row>
    <row r="2066" spans="1:6" x14ac:dyDescent="0.25">
      <c r="A2066">
        <v>2065</v>
      </c>
      <c r="B2066" s="1">
        <v>38226</v>
      </c>
      <c r="C2066" t="s">
        <v>6</v>
      </c>
      <c r="D2066">
        <v>40</v>
      </c>
      <c r="E2066">
        <v>1</v>
      </c>
      <c r="F2066">
        <v>1</v>
      </c>
    </row>
    <row r="2067" spans="1:6" x14ac:dyDescent="0.25">
      <c r="A2067">
        <v>2066</v>
      </c>
      <c r="B2067" s="1">
        <v>38227</v>
      </c>
      <c r="C2067" t="s">
        <v>12</v>
      </c>
      <c r="D2067">
        <v>69</v>
      </c>
      <c r="E2067">
        <v>1</v>
      </c>
      <c r="F2067">
        <v>4</v>
      </c>
    </row>
    <row r="2068" spans="1:6" x14ac:dyDescent="0.25">
      <c r="A2068">
        <v>2067</v>
      </c>
      <c r="B2068" s="1">
        <v>38228</v>
      </c>
      <c r="C2068" t="s">
        <v>11</v>
      </c>
      <c r="D2068">
        <v>45</v>
      </c>
      <c r="E2068">
        <v>2</v>
      </c>
      <c r="F2068">
        <v>1</v>
      </c>
    </row>
    <row r="2069" spans="1:6" x14ac:dyDescent="0.25">
      <c r="A2069">
        <v>2068</v>
      </c>
      <c r="B2069" s="1">
        <v>38229</v>
      </c>
      <c r="C2069" t="s">
        <v>13</v>
      </c>
      <c r="D2069">
        <v>53</v>
      </c>
      <c r="E2069">
        <v>6</v>
      </c>
      <c r="F2069">
        <v>3</v>
      </c>
    </row>
    <row r="2070" spans="1:6" x14ac:dyDescent="0.25">
      <c r="A2070">
        <v>2069</v>
      </c>
      <c r="B2070" s="1">
        <v>38230</v>
      </c>
      <c r="C2070" t="s">
        <v>10</v>
      </c>
      <c r="D2070">
        <v>56</v>
      </c>
      <c r="E2070">
        <v>9</v>
      </c>
      <c r="F2070">
        <v>1</v>
      </c>
    </row>
    <row r="2071" spans="1:6" x14ac:dyDescent="0.25">
      <c r="A2071">
        <v>2070</v>
      </c>
      <c r="B2071" s="1">
        <v>38231</v>
      </c>
      <c r="C2071" t="s">
        <v>5</v>
      </c>
      <c r="D2071">
        <v>49</v>
      </c>
      <c r="E2071">
        <v>4</v>
      </c>
      <c r="F2071">
        <v>3</v>
      </c>
    </row>
    <row r="2072" spans="1:6" x14ac:dyDescent="0.25">
      <c r="A2072">
        <v>2071</v>
      </c>
      <c r="B2072" s="1">
        <v>38232</v>
      </c>
      <c r="C2072" t="s">
        <v>12</v>
      </c>
      <c r="D2072">
        <v>70</v>
      </c>
      <c r="E2072">
        <v>9</v>
      </c>
      <c r="F2072">
        <v>2</v>
      </c>
    </row>
    <row r="2073" spans="1:6" x14ac:dyDescent="0.25">
      <c r="A2073">
        <v>2072</v>
      </c>
      <c r="B2073" s="1">
        <v>38233</v>
      </c>
      <c r="C2073" t="s">
        <v>7</v>
      </c>
      <c r="D2073">
        <v>18</v>
      </c>
      <c r="E2073">
        <v>3</v>
      </c>
      <c r="F2073">
        <v>3</v>
      </c>
    </row>
    <row r="2074" spans="1:6" x14ac:dyDescent="0.25">
      <c r="A2074">
        <v>2073</v>
      </c>
      <c r="B2074" s="1">
        <v>38234</v>
      </c>
      <c r="C2074" t="s">
        <v>7</v>
      </c>
      <c r="D2074">
        <v>20</v>
      </c>
      <c r="E2074">
        <v>10</v>
      </c>
      <c r="F2074">
        <v>3</v>
      </c>
    </row>
    <row r="2075" spans="1:6" x14ac:dyDescent="0.25">
      <c r="A2075">
        <v>2074</v>
      </c>
      <c r="B2075" s="1">
        <v>38235</v>
      </c>
      <c r="C2075" t="s">
        <v>5</v>
      </c>
      <c r="D2075">
        <v>61</v>
      </c>
      <c r="E2075">
        <v>7</v>
      </c>
      <c r="F2075">
        <v>4</v>
      </c>
    </row>
    <row r="2076" spans="1:6" x14ac:dyDescent="0.25">
      <c r="A2076">
        <v>2075</v>
      </c>
      <c r="B2076" s="1">
        <v>38236</v>
      </c>
      <c r="C2076" t="s">
        <v>5</v>
      </c>
      <c r="D2076">
        <v>35</v>
      </c>
      <c r="E2076">
        <v>2</v>
      </c>
      <c r="F2076">
        <v>4</v>
      </c>
    </row>
    <row r="2077" spans="1:6" x14ac:dyDescent="0.25">
      <c r="A2077">
        <v>2076</v>
      </c>
      <c r="B2077" s="1">
        <v>38237</v>
      </c>
      <c r="C2077" t="s">
        <v>6</v>
      </c>
      <c r="D2077">
        <v>76</v>
      </c>
      <c r="E2077">
        <v>3</v>
      </c>
      <c r="F2077">
        <v>2</v>
      </c>
    </row>
    <row r="2078" spans="1:6" x14ac:dyDescent="0.25">
      <c r="A2078">
        <v>2077</v>
      </c>
      <c r="B2078" s="1">
        <v>38238</v>
      </c>
      <c r="C2078" t="s">
        <v>10</v>
      </c>
      <c r="D2078">
        <v>73</v>
      </c>
      <c r="E2078">
        <v>1</v>
      </c>
      <c r="F2078">
        <v>1</v>
      </c>
    </row>
    <row r="2079" spans="1:6" x14ac:dyDescent="0.25">
      <c r="A2079">
        <v>2078</v>
      </c>
      <c r="B2079" s="1">
        <v>38239</v>
      </c>
      <c r="C2079" t="s">
        <v>7</v>
      </c>
      <c r="D2079">
        <v>44</v>
      </c>
      <c r="E2079">
        <v>5</v>
      </c>
      <c r="F2079">
        <v>4</v>
      </c>
    </row>
    <row r="2080" spans="1:6" x14ac:dyDescent="0.25">
      <c r="A2080">
        <v>2079</v>
      </c>
      <c r="B2080" s="1">
        <v>38240</v>
      </c>
      <c r="C2080" t="s">
        <v>13</v>
      </c>
      <c r="D2080">
        <v>72</v>
      </c>
      <c r="E2080">
        <v>3</v>
      </c>
      <c r="F2080">
        <v>1</v>
      </c>
    </row>
    <row r="2081" spans="1:6" x14ac:dyDescent="0.25">
      <c r="A2081">
        <v>2080</v>
      </c>
      <c r="B2081" s="1">
        <v>38241</v>
      </c>
      <c r="C2081" t="s">
        <v>6</v>
      </c>
      <c r="D2081">
        <v>74</v>
      </c>
      <c r="E2081">
        <v>2</v>
      </c>
      <c r="F2081">
        <v>3</v>
      </c>
    </row>
    <row r="2082" spans="1:6" x14ac:dyDescent="0.25">
      <c r="A2082">
        <v>2081</v>
      </c>
      <c r="B2082" s="1">
        <v>38242</v>
      </c>
      <c r="C2082" t="s">
        <v>7</v>
      </c>
      <c r="D2082">
        <v>16</v>
      </c>
      <c r="E2082">
        <v>9</v>
      </c>
      <c r="F2082">
        <v>3</v>
      </c>
    </row>
    <row r="2083" spans="1:6" x14ac:dyDescent="0.25">
      <c r="A2083">
        <v>2082</v>
      </c>
      <c r="B2083" s="1">
        <v>38243</v>
      </c>
      <c r="C2083" t="s">
        <v>6</v>
      </c>
      <c r="D2083">
        <v>53</v>
      </c>
      <c r="E2083">
        <v>2</v>
      </c>
      <c r="F2083">
        <v>1</v>
      </c>
    </row>
    <row r="2084" spans="1:6" x14ac:dyDescent="0.25">
      <c r="A2084">
        <v>2083</v>
      </c>
      <c r="B2084" s="1">
        <v>38244</v>
      </c>
      <c r="C2084" t="s">
        <v>8</v>
      </c>
      <c r="D2084">
        <v>75</v>
      </c>
      <c r="E2084">
        <v>6</v>
      </c>
      <c r="F2084">
        <v>4</v>
      </c>
    </row>
    <row r="2085" spans="1:6" x14ac:dyDescent="0.25">
      <c r="A2085">
        <v>2084</v>
      </c>
      <c r="B2085" s="1">
        <v>38245</v>
      </c>
      <c r="C2085" t="s">
        <v>9</v>
      </c>
      <c r="D2085">
        <v>59</v>
      </c>
      <c r="E2085">
        <v>2</v>
      </c>
      <c r="F2085">
        <v>2</v>
      </c>
    </row>
    <row r="2086" spans="1:6" x14ac:dyDescent="0.25">
      <c r="A2086">
        <v>2085</v>
      </c>
      <c r="B2086" s="1">
        <v>38246</v>
      </c>
      <c r="C2086" t="s">
        <v>7</v>
      </c>
      <c r="D2086">
        <v>70</v>
      </c>
      <c r="E2086">
        <v>2</v>
      </c>
      <c r="F2086">
        <v>2</v>
      </c>
    </row>
    <row r="2087" spans="1:6" x14ac:dyDescent="0.25">
      <c r="A2087">
        <v>2086</v>
      </c>
      <c r="B2087" s="1">
        <v>38247</v>
      </c>
      <c r="C2087" t="s">
        <v>13</v>
      </c>
      <c r="D2087">
        <v>31</v>
      </c>
      <c r="E2087">
        <v>7</v>
      </c>
      <c r="F2087">
        <v>1</v>
      </c>
    </row>
    <row r="2088" spans="1:6" x14ac:dyDescent="0.25">
      <c r="A2088">
        <v>2087</v>
      </c>
      <c r="B2088" s="1">
        <v>38248</v>
      </c>
      <c r="C2088" t="s">
        <v>8</v>
      </c>
      <c r="D2088">
        <v>48</v>
      </c>
      <c r="E2088">
        <v>1</v>
      </c>
      <c r="F2088">
        <v>2</v>
      </c>
    </row>
    <row r="2089" spans="1:6" x14ac:dyDescent="0.25">
      <c r="A2089">
        <v>2088</v>
      </c>
      <c r="B2089" s="1">
        <v>38249</v>
      </c>
      <c r="C2089" t="s">
        <v>6</v>
      </c>
      <c r="D2089">
        <v>60</v>
      </c>
      <c r="E2089">
        <v>2</v>
      </c>
      <c r="F2089">
        <v>4</v>
      </c>
    </row>
    <row r="2090" spans="1:6" x14ac:dyDescent="0.25">
      <c r="A2090">
        <v>2089</v>
      </c>
      <c r="B2090" s="1">
        <v>38250</v>
      </c>
      <c r="C2090" t="s">
        <v>10</v>
      </c>
      <c r="D2090">
        <v>45</v>
      </c>
      <c r="E2090">
        <v>9</v>
      </c>
      <c r="F2090">
        <v>4</v>
      </c>
    </row>
    <row r="2091" spans="1:6" x14ac:dyDescent="0.25">
      <c r="A2091">
        <v>2090</v>
      </c>
      <c r="B2091" s="1">
        <v>38251</v>
      </c>
      <c r="C2091" t="s">
        <v>5</v>
      </c>
      <c r="D2091">
        <v>73</v>
      </c>
      <c r="E2091">
        <v>5</v>
      </c>
      <c r="F2091">
        <v>3</v>
      </c>
    </row>
    <row r="2092" spans="1:6" x14ac:dyDescent="0.25">
      <c r="A2092">
        <v>2091</v>
      </c>
      <c r="B2092" s="1">
        <v>38252</v>
      </c>
      <c r="C2092" t="s">
        <v>6</v>
      </c>
      <c r="D2092">
        <v>21</v>
      </c>
      <c r="E2092">
        <v>5</v>
      </c>
      <c r="F2092">
        <v>3</v>
      </c>
    </row>
    <row r="2093" spans="1:6" x14ac:dyDescent="0.25">
      <c r="A2093">
        <v>2092</v>
      </c>
      <c r="B2093" s="1">
        <v>38253</v>
      </c>
      <c r="C2093" t="s">
        <v>9</v>
      </c>
      <c r="D2093">
        <v>64</v>
      </c>
      <c r="E2093">
        <v>3</v>
      </c>
      <c r="F2093">
        <v>3</v>
      </c>
    </row>
    <row r="2094" spans="1:6" x14ac:dyDescent="0.25">
      <c r="A2094">
        <v>2093</v>
      </c>
      <c r="B2094" s="1">
        <v>38254</v>
      </c>
      <c r="C2094" t="s">
        <v>8</v>
      </c>
      <c r="D2094">
        <v>43</v>
      </c>
      <c r="E2094">
        <v>3</v>
      </c>
      <c r="F2094">
        <v>1</v>
      </c>
    </row>
    <row r="2095" spans="1:6" x14ac:dyDescent="0.25">
      <c r="A2095">
        <v>2094</v>
      </c>
      <c r="B2095" s="1">
        <v>38255</v>
      </c>
      <c r="C2095" t="s">
        <v>7</v>
      </c>
      <c r="D2095">
        <v>41</v>
      </c>
      <c r="E2095">
        <v>9</v>
      </c>
      <c r="F2095">
        <v>2</v>
      </c>
    </row>
    <row r="2096" spans="1:6" x14ac:dyDescent="0.25">
      <c r="A2096">
        <v>2095</v>
      </c>
      <c r="B2096" s="1">
        <v>38256</v>
      </c>
      <c r="C2096" t="s">
        <v>8</v>
      </c>
      <c r="D2096">
        <v>18</v>
      </c>
      <c r="E2096">
        <v>4</v>
      </c>
      <c r="F2096">
        <v>2</v>
      </c>
    </row>
    <row r="2097" spans="1:6" x14ac:dyDescent="0.25">
      <c r="A2097">
        <v>2096</v>
      </c>
      <c r="B2097" s="1">
        <v>38257</v>
      </c>
      <c r="C2097" t="s">
        <v>13</v>
      </c>
      <c r="D2097">
        <v>20</v>
      </c>
      <c r="E2097">
        <v>3</v>
      </c>
      <c r="F2097">
        <v>1</v>
      </c>
    </row>
    <row r="2098" spans="1:6" x14ac:dyDescent="0.25">
      <c r="A2098">
        <v>2097</v>
      </c>
      <c r="B2098" s="1">
        <v>38258</v>
      </c>
      <c r="C2098" t="s">
        <v>12</v>
      </c>
      <c r="D2098">
        <v>27</v>
      </c>
      <c r="E2098">
        <v>9</v>
      </c>
      <c r="F2098">
        <v>1</v>
      </c>
    </row>
    <row r="2099" spans="1:6" x14ac:dyDescent="0.25">
      <c r="A2099">
        <v>2098</v>
      </c>
      <c r="B2099" s="1">
        <v>38259</v>
      </c>
      <c r="C2099" t="s">
        <v>8</v>
      </c>
      <c r="D2099">
        <v>34</v>
      </c>
      <c r="E2099">
        <v>5</v>
      </c>
      <c r="F2099">
        <v>3</v>
      </c>
    </row>
    <row r="2100" spans="1:6" x14ac:dyDescent="0.25">
      <c r="A2100">
        <v>2099</v>
      </c>
      <c r="B2100" s="1">
        <v>38260</v>
      </c>
      <c r="C2100" t="s">
        <v>10</v>
      </c>
      <c r="D2100">
        <v>20</v>
      </c>
      <c r="E2100">
        <v>1</v>
      </c>
      <c r="F2100">
        <v>1</v>
      </c>
    </row>
    <row r="2101" spans="1:6" x14ac:dyDescent="0.25">
      <c r="A2101">
        <v>2100</v>
      </c>
      <c r="B2101" s="1">
        <v>38261</v>
      </c>
      <c r="C2101" t="s">
        <v>8</v>
      </c>
      <c r="D2101">
        <v>61</v>
      </c>
      <c r="E2101">
        <v>7</v>
      </c>
      <c r="F2101">
        <v>2</v>
      </c>
    </row>
    <row r="2102" spans="1:6" x14ac:dyDescent="0.25">
      <c r="A2102">
        <v>2101</v>
      </c>
      <c r="B2102" s="1">
        <v>38262</v>
      </c>
      <c r="C2102" t="s">
        <v>6</v>
      </c>
      <c r="D2102">
        <v>68</v>
      </c>
      <c r="E2102">
        <v>2</v>
      </c>
      <c r="F2102">
        <v>4</v>
      </c>
    </row>
    <row r="2103" spans="1:6" x14ac:dyDescent="0.25">
      <c r="A2103">
        <v>2102</v>
      </c>
      <c r="B2103" s="1">
        <v>38263</v>
      </c>
      <c r="C2103" t="s">
        <v>9</v>
      </c>
      <c r="D2103">
        <v>78</v>
      </c>
      <c r="E2103">
        <v>6</v>
      </c>
      <c r="F2103">
        <v>2</v>
      </c>
    </row>
    <row r="2104" spans="1:6" x14ac:dyDescent="0.25">
      <c r="A2104">
        <v>2103</v>
      </c>
      <c r="B2104" s="1">
        <v>38264</v>
      </c>
      <c r="C2104" t="s">
        <v>11</v>
      </c>
      <c r="D2104">
        <v>53</v>
      </c>
      <c r="E2104">
        <v>5</v>
      </c>
      <c r="F2104">
        <v>3</v>
      </c>
    </row>
    <row r="2105" spans="1:6" x14ac:dyDescent="0.25">
      <c r="A2105">
        <v>2104</v>
      </c>
      <c r="B2105" s="1">
        <v>38265</v>
      </c>
      <c r="C2105" t="s">
        <v>12</v>
      </c>
      <c r="D2105">
        <v>63</v>
      </c>
      <c r="E2105">
        <v>5</v>
      </c>
      <c r="F2105">
        <v>4</v>
      </c>
    </row>
    <row r="2106" spans="1:6" x14ac:dyDescent="0.25">
      <c r="A2106">
        <v>2105</v>
      </c>
      <c r="B2106" s="1">
        <v>38266</v>
      </c>
      <c r="C2106" t="s">
        <v>8</v>
      </c>
      <c r="D2106">
        <v>75</v>
      </c>
      <c r="E2106">
        <v>1</v>
      </c>
      <c r="F2106">
        <v>2</v>
      </c>
    </row>
    <row r="2107" spans="1:6" x14ac:dyDescent="0.25">
      <c r="A2107">
        <v>2106</v>
      </c>
      <c r="B2107" s="1">
        <v>38267</v>
      </c>
      <c r="C2107" t="s">
        <v>11</v>
      </c>
      <c r="D2107">
        <v>67</v>
      </c>
      <c r="E2107">
        <v>9</v>
      </c>
      <c r="F2107">
        <v>3</v>
      </c>
    </row>
    <row r="2108" spans="1:6" x14ac:dyDescent="0.25">
      <c r="A2108">
        <v>2107</v>
      </c>
      <c r="B2108" s="1">
        <v>38268</v>
      </c>
      <c r="C2108" t="s">
        <v>9</v>
      </c>
      <c r="D2108">
        <v>37</v>
      </c>
      <c r="E2108">
        <v>5</v>
      </c>
      <c r="F2108">
        <v>2</v>
      </c>
    </row>
    <row r="2109" spans="1:6" x14ac:dyDescent="0.25">
      <c r="A2109">
        <v>2108</v>
      </c>
      <c r="B2109" s="1">
        <v>38269</v>
      </c>
      <c r="C2109" t="s">
        <v>8</v>
      </c>
      <c r="D2109">
        <v>61</v>
      </c>
      <c r="E2109">
        <v>4</v>
      </c>
      <c r="F2109">
        <v>1</v>
      </c>
    </row>
    <row r="2110" spans="1:6" x14ac:dyDescent="0.25">
      <c r="A2110">
        <v>2109</v>
      </c>
      <c r="B2110" s="1">
        <v>38270</v>
      </c>
      <c r="C2110" t="s">
        <v>13</v>
      </c>
      <c r="D2110">
        <v>66</v>
      </c>
      <c r="E2110">
        <v>3</v>
      </c>
      <c r="F2110">
        <v>1</v>
      </c>
    </row>
    <row r="2111" spans="1:6" x14ac:dyDescent="0.25">
      <c r="A2111">
        <v>2110</v>
      </c>
      <c r="B2111" s="1">
        <v>38271</v>
      </c>
      <c r="C2111" t="s">
        <v>11</v>
      </c>
      <c r="D2111">
        <v>80</v>
      </c>
      <c r="E2111">
        <v>8</v>
      </c>
      <c r="F2111">
        <v>3</v>
      </c>
    </row>
    <row r="2112" spans="1:6" x14ac:dyDescent="0.25">
      <c r="A2112">
        <v>2111</v>
      </c>
      <c r="B2112" s="1">
        <v>38272</v>
      </c>
      <c r="C2112" t="s">
        <v>7</v>
      </c>
      <c r="D2112">
        <v>32</v>
      </c>
      <c r="E2112">
        <v>8</v>
      </c>
      <c r="F2112">
        <v>1</v>
      </c>
    </row>
    <row r="2113" spans="1:6" x14ac:dyDescent="0.25">
      <c r="A2113">
        <v>2112</v>
      </c>
      <c r="B2113" s="1">
        <v>38273</v>
      </c>
      <c r="C2113" t="s">
        <v>10</v>
      </c>
      <c r="D2113">
        <v>31</v>
      </c>
      <c r="E2113">
        <v>5</v>
      </c>
      <c r="F2113">
        <v>4</v>
      </c>
    </row>
    <row r="2114" spans="1:6" x14ac:dyDescent="0.25">
      <c r="A2114">
        <v>2113</v>
      </c>
      <c r="B2114" s="1">
        <v>38274</v>
      </c>
      <c r="C2114" t="s">
        <v>7</v>
      </c>
      <c r="D2114">
        <v>76</v>
      </c>
      <c r="E2114">
        <v>8</v>
      </c>
      <c r="F2114">
        <v>2</v>
      </c>
    </row>
    <row r="2115" spans="1:6" x14ac:dyDescent="0.25">
      <c r="A2115">
        <v>2114</v>
      </c>
      <c r="B2115" s="1">
        <v>38275</v>
      </c>
      <c r="C2115" t="s">
        <v>7</v>
      </c>
      <c r="D2115">
        <v>57</v>
      </c>
      <c r="E2115">
        <v>2</v>
      </c>
      <c r="F2115">
        <v>2</v>
      </c>
    </row>
    <row r="2116" spans="1:6" x14ac:dyDescent="0.25">
      <c r="A2116">
        <v>2115</v>
      </c>
      <c r="B2116" s="1">
        <v>38276</v>
      </c>
      <c r="C2116" t="s">
        <v>13</v>
      </c>
      <c r="D2116">
        <v>26</v>
      </c>
      <c r="E2116">
        <v>2</v>
      </c>
      <c r="F2116">
        <v>3</v>
      </c>
    </row>
    <row r="2117" spans="1:6" x14ac:dyDescent="0.25">
      <c r="A2117">
        <v>2116</v>
      </c>
      <c r="B2117" s="1">
        <v>38277</v>
      </c>
      <c r="C2117" t="s">
        <v>5</v>
      </c>
      <c r="D2117">
        <v>44</v>
      </c>
      <c r="E2117">
        <v>10</v>
      </c>
      <c r="F2117">
        <v>2</v>
      </c>
    </row>
    <row r="2118" spans="1:6" x14ac:dyDescent="0.25">
      <c r="A2118">
        <v>2117</v>
      </c>
      <c r="B2118" s="1">
        <v>38278</v>
      </c>
      <c r="C2118" t="s">
        <v>11</v>
      </c>
      <c r="D2118">
        <v>71</v>
      </c>
      <c r="E2118">
        <v>8</v>
      </c>
      <c r="F2118">
        <v>2</v>
      </c>
    </row>
    <row r="2119" spans="1:6" x14ac:dyDescent="0.25">
      <c r="A2119">
        <v>2118</v>
      </c>
      <c r="B2119" s="1">
        <v>38279</v>
      </c>
      <c r="C2119" t="s">
        <v>9</v>
      </c>
      <c r="D2119">
        <v>51</v>
      </c>
      <c r="E2119">
        <v>2</v>
      </c>
      <c r="F2119">
        <v>3</v>
      </c>
    </row>
    <row r="2120" spans="1:6" x14ac:dyDescent="0.25">
      <c r="A2120">
        <v>2119</v>
      </c>
      <c r="B2120" s="1">
        <v>38280</v>
      </c>
      <c r="C2120" t="s">
        <v>6</v>
      </c>
      <c r="D2120">
        <v>28</v>
      </c>
      <c r="E2120">
        <v>8</v>
      </c>
      <c r="F2120">
        <v>3</v>
      </c>
    </row>
    <row r="2121" spans="1:6" x14ac:dyDescent="0.25">
      <c r="A2121">
        <v>2120</v>
      </c>
      <c r="B2121" s="1">
        <v>38281</v>
      </c>
      <c r="C2121" t="s">
        <v>5</v>
      </c>
      <c r="D2121">
        <v>53</v>
      </c>
      <c r="E2121">
        <v>4</v>
      </c>
      <c r="F2121">
        <v>2</v>
      </c>
    </row>
    <row r="2122" spans="1:6" x14ac:dyDescent="0.25">
      <c r="A2122">
        <v>2121</v>
      </c>
      <c r="B2122" s="1">
        <v>38282</v>
      </c>
      <c r="C2122" t="s">
        <v>9</v>
      </c>
      <c r="D2122">
        <v>59</v>
      </c>
      <c r="E2122">
        <v>7</v>
      </c>
      <c r="F2122">
        <v>1</v>
      </c>
    </row>
    <row r="2123" spans="1:6" x14ac:dyDescent="0.25">
      <c r="A2123">
        <v>2122</v>
      </c>
      <c r="B2123" s="1">
        <v>38283</v>
      </c>
      <c r="C2123" t="s">
        <v>12</v>
      </c>
      <c r="D2123">
        <v>47</v>
      </c>
      <c r="E2123">
        <v>10</v>
      </c>
      <c r="F2123">
        <v>3</v>
      </c>
    </row>
    <row r="2124" spans="1:6" x14ac:dyDescent="0.25">
      <c r="A2124">
        <v>2123</v>
      </c>
      <c r="B2124" s="1">
        <v>38284</v>
      </c>
      <c r="C2124" t="s">
        <v>13</v>
      </c>
      <c r="D2124">
        <v>44</v>
      </c>
      <c r="E2124">
        <v>6</v>
      </c>
      <c r="F2124">
        <v>3</v>
      </c>
    </row>
    <row r="2125" spans="1:6" x14ac:dyDescent="0.25">
      <c r="A2125">
        <v>2124</v>
      </c>
      <c r="B2125" s="1">
        <v>38285</v>
      </c>
      <c r="C2125" t="s">
        <v>9</v>
      </c>
      <c r="D2125">
        <v>57</v>
      </c>
      <c r="E2125">
        <v>10</v>
      </c>
      <c r="F2125">
        <v>1</v>
      </c>
    </row>
    <row r="2126" spans="1:6" x14ac:dyDescent="0.25">
      <c r="A2126">
        <v>2125</v>
      </c>
      <c r="B2126" s="1">
        <v>38286</v>
      </c>
      <c r="C2126" t="s">
        <v>8</v>
      </c>
      <c r="D2126">
        <v>29</v>
      </c>
      <c r="E2126">
        <v>10</v>
      </c>
      <c r="F2126">
        <v>4</v>
      </c>
    </row>
    <row r="2127" spans="1:6" x14ac:dyDescent="0.25">
      <c r="A2127">
        <v>2126</v>
      </c>
      <c r="B2127" s="1">
        <v>38287</v>
      </c>
      <c r="C2127" t="s">
        <v>13</v>
      </c>
      <c r="D2127">
        <v>33</v>
      </c>
      <c r="E2127">
        <v>2</v>
      </c>
      <c r="F2127">
        <v>4</v>
      </c>
    </row>
    <row r="2128" spans="1:6" x14ac:dyDescent="0.25">
      <c r="A2128">
        <v>2127</v>
      </c>
      <c r="B2128" s="1">
        <v>38288</v>
      </c>
      <c r="C2128" t="s">
        <v>12</v>
      </c>
      <c r="D2128">
        <v>75</v>
      </c>
      <c r="E2128">
        <v>8</v>
      </c>
      <c r="F2128">
        <v>1</v>
      </c>
    </row>
    <row r="2129" spans="1:6" x14ac:dyDescent="0.25">
      <c r="A2129">
        <v>2128</v>
      </c>
      <c r="B2129" s="1">
        <v>38289</v>
      </c>
      <c r="C2129" t="s">
        <v>9</v>
      </c>
      <c r="D2129">
        <v>49</v>
      </c>
      <c r="E2129">
        <v>1</v>
      </c>
      <c r="F2129">
        <v>3</v>
      </c>
    </row>
    <row r="2130" spans="1:6" x14ac:dyDescent="0.25">
      <c r="A2130">
        <v>2129</v>
      </c>
      <c r="B2130" s="1">
        <v>38290</v>
      </c>
      <c r="C2130" t="s">
        <v>7</v>
      </c>
      <c r="D2130">
        <v>68</v>
      </c>
      <c r="E2130">
        <v>8</v>
      </c>
      <c r="F2130">
        <v>1</v>
      </c>
    </row>
    <row r="2131" spans="1:6" x14ac:dyDescent="0.25">
      <c r="A2131">
        <v>2130</v>
      </c>
      <c r="B2131" s="1">
        <v>38291</v>
      </c>
      <c r="C2131" t="s">
        <v>10</v>
      </c>
      <c r="D2131">
        <v>41</v>
      </c>
      <c r="E2131">
        <v>2</v>
      </c>
      <c r="F2131">
        <v>4</v>
      </c>
    </row>
    <row r="2132" spans="1:6" x14ac:dyDescent="0.25">
      <c r="A2132">
        <v>2131</v>
      </c>
      <c r="B2132" s="1">
        <v>38292</v>
      </c>
      <c r="C2132" t="s">
        <v>9</v>
      </c>
      <c r="D2132">
        <v>74</v>
      </c>
      <c r="E2132">
        <v>9</v>
      </c>
      <c r="F2132">
        <v>4</v>
      </c>
    </row>
    <row r="2133" spans="1:6" x14ac:dyDescent="0.25">
      <c r="A2133">
        <v>2132</v>
      </c>
      <c r="B2133" s="1">
        <v>38293</v>
      </c>
      <c r="C2133" t="s">
        <v>6</v>
      </c>
      <c r="D2133">
        <v>60</v>
      </c>
      <c r="E2133">
        <v>5</v>
      </c>
      <c r="F2133">
        <v>4</v>
      </c>
    </row>
    <row r="2134" spans="1:6" x14ac:dyDescent="0.25">
      <c r="A2134">
        <v>2133</v>
      </c>
      <c r="B2134" s="1">
        <v>38294</v>
      </c>
      <c r="C2134" t="s">
        <v>5</v>
      </c>
      <c r="D2134">
        <v>27</v>
      </c>
      <c r="E2134">
        <v>3</v>
      </c>
      <c r="F2134">
        <v>3</v>
      </c>
    </row>
    <row r="2135" spans="1:6" x14ac:dyDescent="0.25">
      <c r="A2135">
        <v>2134</v>
      </c>
      <c r="B2135" s="1">
        <v>38295</v>
      </c>
      <c r="C2135" t="s">
        <v>12</v>
      </c>
      <c r="D2135">
        <v>34</v>
      </c>
      <c r="E2135">
        <v>10</v>
      </c>
      <c r="F2135">
        <v>2</v>
      </c>
    </row>
    <row r="2136" spans="1:6" x14ac:dyDescent="0.25">
      <c r="A2136">
        <v>2135</v>
      </c>
      <c r="B2136" s="1">
        <v>38296</v>
      </c>
      <c r="C2136" t="s">
        <v>10</v>
      </c>
      <c r="D2136">
        <v>21</v>
      </c>
      <c r="E2136">
        <v>1</v>
      </c>
      <c r="F2136">
        <v>1</v>
      </c>
    </row>
    <row r="2137" spans="1:6" x14ac:dyDescent="0.25">
      <c r="A2137">
        <v>2136</v>
      </c>
      <c r="B2137" s="1">
        <v>38297</v>
      </c>
      <c r="C2137" t="s">
        <v>7</v>
      </c>
      <c r="D2137">
        <v>28</v>
      </c>
      <c r="E2137">
        <v>5</v>
      </c>
      <c r="F2137">
        <v>4</v>
      </c>
    </row>
    <row r="2138" spans="1:6" x14ac:dyDescent="0.25">
      <c r="A2138">
        <v>2137</v>
      </c>
      <c r="B2138" s="1">
        <v>38298</v>
      </c>
      <c r="C2138" t="s">
        <v>13</v>
      </c>
      <c r="D2138">
        <v>38</v>
      </c>
      <c r="E2138">
        <v>5</v>
      </c>
      <c r="F2138">
        <v>3</v>
      </c>
    </row>
    <row r="2139" spans="1:6" x14ac:dyDescent="0.25">
      <c r="A2139">
        <v>2138</v>
      </c>
      <c r="B2139" s="1">
        <v>38299</v>
      </c>
      <c r="C2139" t="s">
        <v>13</v>
      </c>
      <c r="D2139">
        <v>15</v>
      </c>
      <c r="E2139">
        <v>2</v>
      </c>
      <c r="F2139">
        <v>3</v>
      </c>
    </row>
    <row r="2140" spans="1:6" x14ac:dyDescent="0.25">
      <c r="A2140">
        <v>2139</v>
      </c>
      <c r="B2140" s="1">
        <v>38300</v>
      </c>
      <c r="C2140" t="s">
        <v>6</v>
      </c>
      <c r="D2140">
        <v>22</v>
      </c>
      <c r="E2140">
        <v>7</v>
      </c>
      <c r="F2140">
        <v>2</v>
      </c>
    </row>
    <row r="2141" spans="1:6" x14ac:dyDescent="0.25">
      <c r="A2141">
        <v>2140</v>
      </c>
      <c r="B2141" s="1">
        <v>38301</v>
      </c>
      <c r="C2141" t="s">
        <v>12</v>
      </c>
      <c r="D2141">
        <v>71</v>
      </c>
      <c r="E2141">
        <v>5</v>
      </c>
      <c r="F2141">
        <v>1</v>
      </c>
    </row>
    <row r="2142" spans="1:6" x14ac:dyDescent="0.25">
      <c r="A2142">
        <v>2141</v>
      </c>
      <c r="B2142" s="1">
        <v>38302</v>
      </c>
      <c r="C2142" t="s">
        <v>5</v>
      </c>
      <c r="D2142">
        <v>65</v>
      </c>
      <c r="E2142">
        <v>6</v>
      </c>
      <c r="F2142">
        <v>1</v>
      </c>
    </row>
    <row r="2143" spans="1:6" x14ac:dyDescent="0.25">
      <c r="A2143">
        <v>2142</v>
      </c>
      <c r="B2143" s="1">
        <v>38303</v>
      </c>
      <c r="C2143" t="s">
        <v>8</v>
      </c>
      <c r="D2143">
        <v>73</v>
      </c>
      <c r="E2143">
        <v>3</v>
      </c>
      <c r="F2143">
        <v>2</v>
      </c>
    </row>
    <row r="2144" spans="1:6" x14ac:dyDescent="0.25">
      <c r="A2144">
        <v>2143</v>
      </c>
      <c r="B2144" s="1">
        <v>38304</v>
      </c>
      <c r="C2144" t="s">
        <v>8</v>
      </c>
      <c r="D2144">
        <v>73</v>
      </c>
      <c r="E2144">
        <v>2</v>
      </c>
      <c r="F2144">
        <v>4</v>
      </c>
    </row>
    <row r="2145" spans="1:6" x14ac:dyDescent="0.25">
      <c r="A2145">
        <v>2144</v>
      </c>
      <c r="B2145" s="1">
        <v>38305</v>
      </c>
      <c r="C2145" t="s">
        <v>13</v>
      </c>
      <c r="D2145">
        <v>42</v>
      </c>
      <c r="E2145">
        <v>2</v>
      </c>
      <c r="F2145">
        <v>2</v>
      </c>
    </row>
    <row r="2146" spans="1:6" x14ac:dyDescent="0.25">
      <c r="A2146">
        <v>2145</v>
      </c>
      <c r="B2146" s="1">
        <v>38306</v>
      </c>
      <c r="C2146" t="s">
        <v>11</v>
      </c>
      <c r="D2146">
        <v>36</v>
      </c>
      <c r="E2146">
        <v>3</v>
      </c>
      <c r="F2146">
        <v>3</v>
      </c>
    </row>
    <row r="2147" spans="1:6" x14ac:dyDescent="0.25">
      <c r="A2147">
        <v>2146</v>
      </c>
      <c r="B2147" s="1">
        <v>38307</v>
      </c>
      <c r="C2147" t="s">
        <v>7</v>
      </c>
      <c r="D2147">
        <v>34</v>
      </c>
      <c r="E2147">
        <v>1</v>
      </c>
      <c r="F2147">
        <v>3</v>
      </c>
    </row>
    <row r="2148" spans="1:6" x14ac:dyDescent="0.25">
      <c r="A2148">
        <v>2147</v>
      </c>
      <c r="B2148" s="1">
        <v>38308</v>
      </c>
      <c r="C2148" t="s">
        <v>6</v>
      </c>
      <c r="D2148">
        <v>57</v>
      </c>
      <c r="E2148">
        <v>3</v>
      </c>
      <c r="F2148">
        <v>1</v>
      </c>
    </row>
    <row r="2149" spans="1:6" x14ac:dyDescent="0.25">
      <c r="A2149">
        <v>2148</v>
      </c>
      <c r="B2149" s="1">
        <v>38309</v>
      </c>
      <c r="C2149" t="s">
        <v>5</v>
      </c>
      <c r="D2149">
        <v>59</v>
      </c>
      <c r="E2149">
        <v>10</v>
      </c>
      <c r="F2149">
        <v>2</v>
      </c>
    </row>
    <row r="2150" spans="1:6" x14ac:dyDescent="0.25">
      <c r="A2150">
        <v>2149</v>
      </c>
      <c r="B2150" s="1">
        <v>38310</v>
      </c>
      <c r="C2150" t="s">
        <v>9</v>
      </c>
      <c r="D2150">
        <v>77</v>
      </c>
      <c r="E2150">
        <v>2</v>
      </c>
      <c r="F2150">
        <v>3</v>
      </c>
    </row>
    <row r="2151" spans="1:6" x14ac:dyDescent="0.25">
      <c r="A2151">
        <v>2150</v>
      </c>
      <c r="B2151" s="1">
        <v>38311</v>
      </c>
      <c r="C2151" t="s">
        <v>9</v>
      </c>
      <c r="D2151">
        <v>58</v>
      </c>
      <c r="E2151">
        <v>6</v>
      </c>
      <c r="F2151">
        <v>3</v>
      </c>
    </row>
    <row r="2152" spans="1:6" x14ac:dyDescent="0.25">
      <c r="A2152">
        <v>2151</v>
      </c>
      <c r="B2152" s="1">
        <v>38312</v>
      </c>
      <c r="C2152" t="s">
        <v>8</v>
      </c>
      <c r="D2152">
        <v>71</v>
      </c>
      <c r="E2152">
        <v>1</v>
      </c>
      <c r="F2152">
        <v>2</v>
      </c>
    </row>
    <row r="2153" spans="1:6" x14ac:dyDescent="0.25">
      <c r="A2153">
        <v>2152</v>
      </c>
      <c r="B2153" s="1">
        <v>38313</v>
      </c>
      <c r="C2153" t="s">
        <v>7</v>
      </c>
      <c r="D2153">
        <v>62</v>
      </c>
      <c r="E2153">
        <v>4</v>
      </c>
      <c r="F2153">
        <v>2</v>
      </c>
    </row>
    <row r="2154" spans="1:6" x14ac:dyDescent="0.25">
      <c r="A2154">
        <v>2153</v>
      </c>
      <c r="B2154" s="1">
        <v>38314</v>
      </c>
      <c r="C2154" t="s">
        <v>5</v>
      </c>
      <c r="D2154">
        <v>64</v>
      </c>
      <c r="E2154">
        <v>8</v>
      </c>
      <c r="F2154">
        <v>4</v>
      </c>
    </row>
    <row r="2155" spans="1:6" x14ac:dyDescent="0.25">
      <c r="A2155">
        <v>2154</v>
      </c>
      <c r="B2155" s="1">
        <v>38315</v>
      </c>
      <c r="C2155" t="s">
        <v>9</v>
      </c>
      <c r="D2155">
        <v>72</v>
      </c>
      <c r="E2155">
        <v>2</v>
      </c>
      <c r="F2155">
        <v>2</v>
      </c>
    </row>
    <row r="2156" spans="1:6" x14ac:dyDescent="0.25">
      <c r="A2156">
        <v>2155</v>
      </c>
      <c r="B2156" s="1">
        <v>38316</v>
      </c>
      <c r="C2156" t="s">
        <v>6</v>
      </c>
      <c r="D2156">
        <v>41</v>
      </c>
      <c r="E2156">
        <v>2</v>
      </c>
      <c r="F2156">
        <v>3</v>
      </c>
    </row>
    <row r="2157" spans="1:6" x14ac:dyDescent="0.25">
      <c r="A2157">
        <v>2156</v>
      </c>
      <c r="B2157" s="1">
        <v>38317</v>
      </c>
      <c r="C2157" t="s">
        <v>6</v>
      </c>
      <c r="D2157">
        <v>77</v>
      </c>
      <c r="E2157">
        <v>10</v>
      </c>
      <c r="F2157">
        <v>1</v>
      </c>
    </row>
    <row r="2158" spans="1:6" x14ac:dyDescent="0.25">
      <c r="A2158">
        <v>2157</v>
      </c>
      <c r="B2158" s="1">
        <v>38318</v>
      </c>
      <c r="C2158" t="s">
        <v>6</v>
      </c>
      <c r="D2158">
        <v>69</v>
      </c>
      <c r="E2158">
        <v>1</v>
      </c>
      <c r="F2158">
        <v>4</v>
      </c>
    </row>
    <row r="2159" spans="1:6" x14ac:dyDescent="0.25">
      <c r="A2159">
        <v>2158</v>
      </c>
      <c r="B2159" s="1">
        <v>38319</v>
      </c>
      <c r="C2159" t="s">
        <v>13</v>
      </c>
      <c r="D2159">
        <v>72</v>
      </c>
      <c r="E2159">
        <v>10</v>
      </c>
      <c r="F2159">
        <v>1</v>
      </c>
    </row>
    <row r="2160" spans="1:6" x14ac:dyDescent="0.25">
      <c r="A2160">
        <v>2159</v>
      </c>
      <c r="B2160" s="1">
        <v>38320</v>
      </c>
      <c r="C2160" t="s">
        <v>10</v>
      </c>
      <c r="D2160">
        <v>71</v>
      </c>
      <c r="E2160">
        <v>10</v>
      </c>
      <c r="F2160">
        <v>3</v>
      </c>
    </row>
    <row r="2161" spans="1:6" x14ac:dyDescent="0.25">
      <c r="A2161">
        <v>2160</v>
      </c>
      <c r="B2161" s="1">
        <v>38321</v>
      </c>
      <c r="C2161" t="s">
        <v>10</v>
      </c>
      <c r="D2161">
        <v>72</v>
      </c>
      <c r="E2161">
        <v>8</v>
      </c>
      <c r="F2161">
        <v>2</v>
      </c>
    </row>
    <row r="2162" spans="1:6" x14ac:dyDescent="0.25">
      <c r="A2162">
        <v>2161</v>
      </c>
      <c r="B2162" s="1">
        <v>38322</v>
      </c>
      <c r="C2162" t="s">
        <v>11</v>
      </c>
      <c r="D2162">
        <v>66</v>
      </c>
      <c r="E2162">
        <v>10</v>
      </c>
      <c r="F2162">
        <v>3</v>
      </c>
    </row>
    <row r="2163" spans="1:6" x14ac:dyDescent="0.25">
      <c r="A2163">
        <v>2162</v>
      </c>
      <c r="B2163" s="1">
        <v>38323</v>
      </c>
      <c r="C2163" t="s">
        <v>12</v>
      </c>
      <c r="D2163">
        <v>39</v>
      </c>
      <c r="E2163">
        <v>3</v>
      </c>
      <c r="F2163">
        <v>2</v>
      </c>
    </row>
    <row r="2164" spans="1:6" x14ac:dyDescent="0.25">
      <c r="A2164">
        <v>2163</v>
      </c>
      <c r="B2164" s="1">
        <v>38324</v>
      </c>
      <c r="C2164" t="s">
        <v>13</v>
      </c>
      <c r="D2164">
        <v>72</v>
      </c>
      <c r="E2164">
        <v>7</v>
      </c>
      <c r="F2164">
        <v>4</v>
      </c>
    </row>
    <row r="2165" spans="1:6" x14ac:dyDescent="0.25">
      <c r="A2165">
        <v>2164</v>
      </c>
      <c r="B2165" s="1">
        <v>38325</v>
      </c>
      <c r="C2165" t="s">
        <v>13</v>
      </c>
      <c r="D2165">
        <v>30</v>
      </c>
      <c r="E2165">
        <v>1</v>
      </c>
      <c r="F2165">
        <v>1</v>
      </c>
    </row>
    <row r="2166" spans="1:6" x14ac:dyDescent="0.25">
      <c r="A2166">
        <v>2165</v>
      </c>
      <c r="B2166" s="1">
        <v>38326</v>
      </c>
      <c r="C2166" t="s">
        <v>11</v>
      </c>
      <c r="D2166">
        <v>75</v>
      </c>
      <c r="E2166">
        <v>6</v>
      </c>
      <c r="F2166">
        <v>4</v>
      </c>
    </row>
    <row r="2167" spans="1:6" x14ac:dyDescent="0.25">
      <c r="A2167">
        <v>2166</v>
      </c>
      <c r="B2167" s="1">
        <v>38327</v>
      </c>
      <c r="C2167" t="s">
        <v>13</v>
      </c>
      <c r="D2167">
        <v>63</v>
      </c>
      <c r="E2167">
        <v>7</v>
      </c>
      <c r="F2167">
        <v>4</v>
      </c>
    </row>
    <row r="2168" spans="1:6" x14ac:dyDescent="0.25">
      <c r="A2168">
        <v>2167</v>
      </c>
      <c r="B2168" s="1">
        <v>38328</v>
      </c>
      <c r="C2168" t="s">
        <v>13</v>
      </c>
      <c r="D2168">
        <v>78</v>
      </c>
      <c r="E2168">
        <v>9</v>
      </c>
      <c r="F2168">
        <v>2</v>
      </c>
    </row>
    <row r="2169" spans="1:6" x14ac:dyDescent="0.25">
      <c r="A2169">
        <v>2168</v>
      </c>
      <c r="B2169" s="1">
        <v>38329</v>
      </c>
      <c r="C2169" t="s">
        <v>6</v>
      </c>
      <c r="D2169">
        <v>40</v>
      </c>
      <c r="E2169">
        <v>8</v>
      </c>
      <c r="F2169">
        <v>3</v>
      </c>
    </row>
    <row r="2170" spans="1:6" x14ac:dyDescent="0.25">
      <c r="A2170">
        <v>2169</v>
      </c>
      <c r="B2170" s="1">
        <v>38330</v>
      </c>
      <c r="C2170" t="s">
        <v>7</v>
      </c>
      <c r="D2170">
        <v>37</v>
      </c>
      <c r="E2170">
        <v>9</v>
      </c>
      <c r="F2170">
        <v>2</v>
      </c>
    </row>
    <row r="2171" spans="1:6" x14ac:dyDescent="0.25">
      <c r="A2171">
        <v>2170</v>
      </c>
      <c r="B2171" s="1">
        <v>38331</v>
      </c>
      <c r="C2171" t="s">
        <v>12</v>
      </c>
      <c r="D2171">
        <v>80</v>
      </c>
      <c r="E2171">
        <v>1</v>
      </c>
      <c r="F2171">
        <v>3</v>
      </c>
    </row>
    <row r="2172" spans="1:6" x14ac:dyDescent="0.25">
      <c r="A2172">
        <v>2171</v>
      </c>
      <c r="B2172" s="1">
        <v>38332</v>
      </c>
      <c r="C2172" t="s">
        <v>13</v>
      </c>
      <c r="D2172">
        <v>47</v>
      </c>
      <c r="E2172">
        <v>5</v>
      </c>
      <c r="F2172">
        <v>2</v>
      </c>
    </row>
    <row r="2173" spans="1:6" x14ac:dyDescent="0.25">
      <c r="A2173">
        <v>2172</v>
      </c>
      <c r="B2173" s="1">
        <v>38333</v>
      </c>
      <c r="C2173" t="s">
        <v>9</v>
      </c>
      <c r="D2173">
        <v>16</v>
      </c>
      <c r="E2173">
        <v>10</v>
      </c>
      <c r="F2173">
        <v>4</v>
      </c>
    </row>
    <row r="2174" spans="1:6" x14ac:dyDescent="0.25">
      <c r="A2174">
        <v>2173</v>
      </c>
      <c r="B2174" s="1">
        <v>38334</v>
      </c>
      <c r="C2174" t="s">
        <v>13</v>
      </c>
      <c r="D2174">
        <v>21</v>
      </c>
      <c r="E2174">
        <v>4</v>
      </c>
      <c r="F2174">
        <v>1</v>
      </c>
    </row>
    <row r="2175" spans="1:6" x14ac:dyDescent="0.25">
      <c r="A2175">
        <v>2174</v>
      </c>
      <c r="B2175" s="1">
        <v>38335</v>
      </c>
      <c r="C2175" t="s">
        <v>8</v>
      </c>
      <c r="D2175">
        <v>64</v>
      </c>
      <c r="E2175">
        <v>3</v>
      </c>
      <c r="F2175">
        <v>3</v>
      </c>
    </row>
    <row r="2176" spans="1:6" x14ac:dyDescent="0.25">
      <c r="A2176">
        <v>2175</v>
      </c>
      <c r="B2176" s="1">
        <v>38336</v>
      </c>
      <c r="C2176" t="s">
        <v>6</v>
      </c>
      <c r="D2176">
        <v>18</v>
      </c>
      <c r="E2176">
        <v>2</v>
      </c>
      <c r="F2176">
        <v>1</v>
      </c>
    </row>
    <row r="2177" spans="1:6" x14ac:dyDescent="0.25">
      <c r="A2177">
        <v>2176</v>
      </c>
      <c r="B2177" s="1">
        <v>38337</v>
      </c>
      <c r="C2177" t="s">
        <v>9</v>
      </c>
      <c r="D2177">
        <v>35</v>
      </c>
      <c r="E2177">
        <v>6</v>
      </c>
      <c r="F2177">
        <v>1</v>
      </c>
    </row>
    <row r="2178" spans="1:6" x14ac:dyDescent="0.25">
      <c r="A2178">
        <v>2177</v>
      </c>
      <c r="B2178" s="1">
        <v>38338</v>
      </c>
      <c r="C2178" t="s">
        <v>13</v>
      </c>
      <c r="D2178">
        <v>65</v>
      </c>
      <c r="E2178">
        <v>9</v>
      </c>
      <c r="F2178">
        <v>3</v>
      </c>
    </row>
    <row r="2179" spans="1:6" x14ac:dyDescent="0.25">
      <c r="A2179">
        <v>2178</v>
      </c>
      <c r="B2179" s="1">
        <v>38339</v>
      </c>
      <c r="C2179" t="s">
        <v>5</v>
      </c>
      <c r="D2179">
        <v>31</v>
      </c>
      <c r="E2179">
        <v>4</v>
      </c>
      <c r="F2179">
        <v>2</v>
      </c>
    </row>
    <row r="2180" spans="1:6" x14ac:dyDescent="0.25">
      <c r="A2180">
        <v>2179</v>
      </c>
      <c r="B2180" s="1">
        <v>38340</v>
      </c>
      <c r="C2180" t="s">
        <v>11</v>
      </c>
      <c r="D2180">
        <v>71</v>
      </c>
      <c r="E2180">
        <v>7</v>
      </c>
      <c r="F2180">
        <v>3</v>
      </c>
    </row>
    <row r="2181" spans="1:6" x14ac:dyDescent="0.25">
      <c r="A2181">
        <v>2180</v>
      </c>
      <c r="B2181" s="1">
        <v>38341</v>
      </c>
      <c r="C2181" t="s">
        <v>6</v>
      </c>
      <c r="D2181">
        <v>57</v>
      </c>
      <c r="E2181">
        <v>8</v>
      </c>
      <c r="F2181">
        <v>3</v>
      </c>
    </row>
    <row r="2182" spans="1:6" x14ac:dyDescent="0.25">
      <c r="A2182">
        <v>2181</v>
      </c>
      <c r="B2182" s="1">
        <v>38342</v>
      </c>
      <c r="C2182" t="s">
        <v>10</v>
      </c>
      <c r="D2182">
        <v>71</v>
      </c>
      <c r="E2182">
        <v>6</v>
      </c>
      <c r="F2182">
        <v>4</v>
      </c>
    </row>
    <row r="2183" spans="1:6" x14ac:dyDescent="0.25">
      <c r="A2183">
        <v>2182</v>
      </c>
      <c r="B2183" s="1">
        <v>38343</v>
      </c>
      <c r="C2183" t="s">
        <v>11</v>
      </c>
      <c r="D2183">
        <v>16</v>
      </c>
      <c r="E2183">
        <v>3</v>
      </c>
      <c r="F2183">
        <v>1</v>
      </c>
    </row>
    <row r="2184" spans="1:6" x14ac:dyDescent="0.25">
      <c r="A2184">
        <v>2183</v>
      </c>
      <c r="B2184" s="1">
        <v>38344</v>
      </c>
      <c r="C2184" t="s">
        <v>12</v>
      </c>
      <c r="D2184">
        <v>45</v>
      </c>
      <c r="E2184">
        <v>9</v>
      </c>
      <c r="F2184">
        <v>4</v>
      </c>
    </row>
    <row r="2185" spans="1:6" x14ac:dyDescent="0.25">
      <c r="A2185">
        <v>2184</v>
      </c>
      <c r="B2185" s="1">
        <v>38345</v>
      </c>
      <c r="C2185" t="s">
        <v>10</v>
      </c>
      <c r="D2185">
        <v>51</v>
      </c>
      <c r="E2185">
        <v>5</v>
      </c>
      <c r="F2185">
        <v>1</v>
      </c>
    </row>
    <row r="2186" spans="1:6" x14ac:dyDescent="0.25">
      <c r="A2186">
        <v>2185</v>
      </c>
      <c r="B2186" s="1">
        <v>38346</v>
      </c>
      <c r="C2186" t="s">
        <v>11</v>
      </c>
      <c r="D2186">
        <v>56</v>
      </c>
      <c r="E2186">
        <v>7</v>
      </c>
      <c r="F2186">
        <v>3</v>
      </c>
    </row>
    <row r="2187" spans="1:6" x14ac:dyDescent="0.25">
      <c r="A2187">
        <v>2186</v>
      </c>
      <c r="B2187" s="1">
        <v>38347</v>
      </c>
      <c r="C2187" t="s">
        <v>12</v>
      </c>
      <c r="D2187">
        <v>44</v>
      </c>
      <c r="E2187">
        <v>9</v>
      </c>
      <c r="F2187">
        <v>2</v>
      </c>
    </row>
    <row r="2188" spans="1:6" x14ac:dyDescent="0.25">
      <c r="A2188">
        <v>2187</v>
      </c>
      <c r="B2188" s="1">
        <v>38348</v>
      </c>
      <c r="C2188" t="s">
        <v>11</v>
      </c>
      <c r="D2188">
        <v>53</v>
      </c>
      <c r="E2188">
        <v>10</v>
      </c>
      <c r="F2188">
        <v>3</v>
      </c>
    </row>
    <row r="2189" spans="1:6" x14ac:dyDescent="0.25">
      <c r="A2189">
        <v>2188</v>
      </c>
      <c r="B2189" s="1">
        <v>38349</v>
      </c>
      <c r="C2189" t="s">
        <v>10</v>
      </c>
      <c r="D2189">
        <v>39</v>
      </c>
      <c r="E2189">
        <v>6</v>
      </c>
      <c r="F2189">
        <v>2</v>
      </c>
    </row>
    <row r="2190" spans="1:6" x14ac:dyDescent="0.25">
      <c r="A2190">
        <v>2189</v>
      </c>
      <c r="B2190" s="1">
        <v>38350</v>
      </c>
      <c r="C2190" t="s">
        <v>11</v>
      </c>
      <c r="D2190">
        <v>29</v>
      </c>
      <c r="E2190">
        <v>2</v>
      </c>
      <c r="F2190">
        <v>3</v>
      </c>
    </row>
    <row r="2191" spans="1:6" x14ac:dyDescent="0.25">
      <c r="A2191">
        <v>2190</v>
      </c>
      <c r="B2191" s="1">
        <v>38351</v>
      </c>
      <c r="C2191" t="s">
        <v>13</v>
      </c>
      <c r="D2191">
        <v>32</v>
      </c>
      <c r="E2191">
        <v>10</v>
      </c>
      <c r="F2191">
        <v>1</v>
      </c>
    </row>
    <row r="2192" spans="1:6" x14ac:dyDescent="0.25">
      <c r="A2192">
        <v>2191</v>
      </c>
      <c r="B2192" s="1">
        <v>38352</v>
      </c>
      <c r="C2192" t="s">
        <v>11</v>
      </c>
      <c r="D2192">
        <v>80</v>
      </c>
      <c r="E2192">
        <v>3</v>
      </c>
      <c r="F2192">
        <v>2</v>
      </c>
    </row>
    <row r="2193" spans="1:6" x14ac:dyDescent="0.25">
      <c r="A2193">
        <v>2192</v>
      </c>
      <c r="B2193" s="1">
        <v>38353</v>
      </c>
      <c r="C2193" t="s">
        <v>11</v>
      </c>
      <c r="D2193">
        <v>44</v>
      </c>
      <c r="E2193">
        <v>5</v>
      </c>
      <c r="F2193">
        <v>1</v>
      </c>
    </row>
    <row r="2194" spans="1:6" x14ac:dyDescent="0.25">
      <c r="A2194">
        <v>2193</v>
      </c>
      <c r="B2194" s="1">
        <v>38354</v>
      </c>
      <c r="C2194" t="s">
        <v>10</v>
      </c>
      <c r="D2194">
        <v>74</v>
      </c>
      <c r="E2194">
        <v>7</v>
      </c>
      <c r="F2194">
        <v>1</v>
      </c>
    </row>
    <row r="2195" spans="1:6" x14ac:dyDescent="0.25">
      <c r="A2195">
        <v>2194</v>
      </c>
      <c r="B2195" s="1">
        <v>38355</v>
      </c>
      <c r="C2195" t="s">
        <v>5</v>
      </c>
      <c r="D2195">
        <v>43</v>
      </c>
      <c r="E2195">
        <v>9</v>
      </c>
      <c r="F2195">
        <v>4</v>
      </c>
    </row>
    <row r="2196" spans="1:6" x14ac:dyDescent="0.25">
      <c r="A2196">
        <v>2195</v>
      </c>
      <c r="B2196" s="1">
        <v>38356</v>
      </c>
      <c r="C2196" t="s">
        <v>8</v>
      </c>
      <c r="D2196">
        <v>48</v>
      </c>
      <c r="E2196">
        <v>1</v>
      </c>
      <c r="F2196">
        <v>3</v>
      </c>
    </row>
    <row r="2197" spans="1:6" x14ac:dyDescent="0.25">
      <c r="A2197">
        <v>2196</v>
      </c>
      <c r="B2197" s="1">
        <v>38357</v>
      </c>
      <c r="C2197" t="s">
        <v>12</v>
      </c>
      <c r="D2197">
        <v>22</v>
      </c>
      <c r="E2197">
        <v>7</v>
      </c>
      <c r="F2197">
        <v>1</v>
      </c>
    </row>
    <row r="2198" spans="1:6" x14ac:dyDescent="0.25">
      <c r="A2198">
        <v>2197</v>
      </c>
      <c r="B2198" s="1">
        <v>38358</v>
      </c>
      <c r="C2198" t="s">
        <v>7</v>
      </c>
      <c r="D2198">
        <v>33</v>
      </c>
      <c r="E2198">
        <v>6</v>
      </c>
      <c r="F2198">
        <v>2</v>
      </c>
    </row>
    <row r="2199" spans="1:6" x14ac:dyDescent="0.25">
      <c r="A2199">
        <v>2198</v>
      </c>
      <c r="B2199" s="1">
        <v>38359</v>
      </c>
      <c r="C2199" t="s">
        <v>12</v>
      </c>
      <c r="D2199">
        <v>24</v>
      </c>
      <c r="E2199">
        <v>9</v>
      </c>
      <c r="F2199">
        <v>4</v>
      </c>
    </row>
    <row r="2200" spans="1:6" x14ac:dyDescent="0.25">
      <c r="A2200">
        <v>2199</v>
      </c>
      <c r="B2200" s="1">
        <v>38360</v>
      </c>
      <c r="C2200" t="s">
        <v>13</v>
      </c>
      <c r="D2200">
        <v>43</v>
      </c>
      <c r="E2200">
        <v>6</v>
      </c>
      <c r="F2200">
        <v>4</v>
      </c>
    </row>
    <row r="2201" spans="1:6" x14ac:dyDescent="0.25">
      <c r="A2201">
        <v>2200</v>
      </c>
      <c r="B2201" s="1">
        <v>38361</v>
      </c>
      <c r="C2201" t="s">
        <v>12</v>
      </c>
      <c r="D2201">
        <v>31</v>
      </c>
      <c r="E2201">
        <v>7</v>
      </c>
      <c r="F2201">
        <v>1</v>
      </c>
    </row>
    <row r="2202" spans="1:6" x14ac:dyDescent="0.25">
      <c r="A2202">
        <v>2201</v>
      </c>
      <c r="B2202" s="1">
        <v>38362</v>
      </c>
      <c r="C2202" t="s">
        <v>11</v>
      </c>
      <c r="D2202">
        <v>16</v>
      </c>
      <c r="E2202">
        <v>6</v>
      </c>
      <c r="F2202">
        <v>1</v>
      </c>
    </row>
    <row r="2203" spans="1:6" x14ac:dyDescent="0.25">
      <c r="A2203">
        <v>2202</v>
      </c>
      <c r="B2203" s="1">
        <v>38363</v>
      </c>
      <c r="C2203" t="s">
        <v>5</v>
      </c>
      <c r="D2203">
        <v>58</v>
      </c>
      <c r="E2203">
        <v>8</v>
      </c>
      <c r="F2203">
        <v>3</v>
      </c>
    </row>
    <row r="2204" spans="1:6" x14ac:dyDescent="0.25">
      <c r="A2204">
        <v>2203</v>
      </c>
      <c r="B2204" s="1">
        <v>38364</v>
      </c>
      <c r="C2204" t="s">
        <v>8</v>
      </c>
      <c r="D2204">
        <v>33</v>
      </c>
      <c r="E2204">
        <v>10</v>
      </c>
      <c r="F2204">
        <v>4</v>
      </c>
    </row>
    <row r="2205" spans="1:6" x14ac:dyDescent="0.25">
      <c r="A2205">
        <v>2204</v>
      </c>
      <c r="B2205" s="1">
        <v>38365</v>
      </c>
      <c r="C2205" t="s">
        <v>6</v>
      </c>
      <c r="D2205">
        <v>78</v>
      </c>
      <c r="E2205">
        <v>1</v>
      </c>
      <c r="F2205">
        <v>4</v>
      </c>
    </row>
    <row r="2206" spans="1:6" x14ac:dyDescent="0.25">
      <c r="A2206">
        <v>2205</v>
      </c>
      <c r="B2206" s="1">
        <v>38366</v>
      </c>
      <c r="C2206" t="s">
        <v>8</v>
      </c>
      <c r="D2206">
        <v>70</v>
      </c>
      <c r="E2206">
        <v>9</v>
      </c>
      <c r="F2206">
        <v>2</v>
      </c>
    </row>
    <row r="2207" spans="1:6" x14ac:dyDescent="0.25">
      <c r="A2207">
        <v>2206</v>
      </c>
      <c r="B2207" s="1">
        <v>38367</v>
      </c>
      <c r="C2207" t="s">
        <v>12</v>
      </c>
      <c r="D2207">
        <v>74</v>
      </c>
      <c r="E2207">
        <v>1</v>
      </c>
      <c r="F2207">
        <v>4</v>
      </c>
    </row>
    <row r="2208" spans="1:6" x14ac:dyDescent="0.25">
      <c r="A2208">
        <v>2207</v>
      </c>
      <c r="B2208" s="1">
        <v>38368</v>
      </c>
      <c r="C2208" t="s">
        <v>5</v>
      </c>
      <c r="D2208">
        <v>37</v>
      </c>
      <c r="E2208">
        <v>8</v>
      </c>
      <c r="F2208">
        <v>2</v>
      </c>
    </row>
    <row r="2209" spans="1:6" x14ac:dyDescent="0.25">
      <c r="A2209">
        <v>2208</v>
      </c>
      <c r="B2209" s="1">
        <v>38369</v>
      </c>
      <c r="C2209" t="s">
        <v>6</v>
      </c>
      <c r="D2209">
        <v>25</v>
      </c>
      <c r="E2209">
        <v>8</v>
      </c>
      <c r="F2209">
        <v>4</v>
      </c>
    </row>
    <row r="2210" spans="1:6" x14ac:dyDescent="0.25">
      <c r="A2210">
        <v>2209</v>
      </c>
      <c r="B2210" s="1">
        <v>38370</v>
      </c>
      <c r="C2210" t="s">
        <v>9</v>
      </c>
      <c r="D2210">
        <v>54</v>
      </c>
      <c r="E2210">
        <v>6</v>
      </c>
      <c r="F2210">
        <v>3</v>
      </c>
    </row>
    <row r="2211" spans="1:6" x14ac:dyDescent="0.25">
      <c r="A2211">
        <v>2210</v>
      </c>
      <c r="B2211" s="1">
        <v>38371</v>
      </c>
      <c r="C2211" t="s">
        <v>12</v>
      </c>
      <c r="D2211">
        <v>58</v>
      </c>
      <c r="E2211">
        <v>3</v>
      </c>
      <c r="F2211">
        <v>3</v>
      </c>
    </row>
    <row r="2212" spans="1:6" x14ac:dyDescent="0.25">
      <c r="A2212">
        <v>2211</v>
      </c>
      <c r="B2212" s="1">
        <v>38372</v>
      </c>
      <c r="C2212" t="s">
        <v>11</v>
      </c>
      <c r="D2212">
        <v>47</v>
      </c>
      <c r="E2212">
        <v>4</v>
      </c>
      <c r="F2212">
        <v>1</v>
      </c>
    </row>
    <row r="2213" spans="1:6" x14ac:dyDescent="0.25">
      <c r="A2213">
        <v>2212</v>
      </c>
      <c r="B2213" s="1">
        <v>38373</v>
      </c>
      <c r="C2213" t="s">
        <v>10</v>
      </c>
      <c r="D2213">
        <v>61</v>
      </c>
      <c r="E2213">
        <v>6</v>
      </c>
      <c r="F2213">
        <v>3</v>
      </c>
    </row>
    <row r="2214" spans="1:6" x14ac:dyDescent="0.25">
      <c r="A2214">
        <v>2213</v>
      </c>
      <c r="B2214" s="1">
        <v>38374</v>
      </c>
      <c r="C2214" t="s">
        <v>12</v>
      </c>
      <c r="D2214">
        <v>27</v>
      </c>
      <c r="E2214">
        <v>8</v>
      </c>
      <c r="F2214">
        <v>1</v>
      </c>
    </row>
    <row r="2215" spans="1:6" x14ac:dyDescent="0.25">
      <c r="A2215">
        <v>2214</v>
      </c>
      <c r="B2215" s="1">
        <v>38375</v>
      </c>
      <c r="C2215" t="s">
        <v>5</v>
      </c>
      <c r="D2215">
        <v>35</v>
      </c>
      <c r="E2215">
        <v>3</v>
      </c>
      <c r="F2215">
        <v>4</v>
      </c>
    </row>
    <row r="2216" spans="1:6" x14ac:dyDescent="0.25">
      <c r="A2216">
        <v>2215</v>
      </c>
      <c r="B2216" s="1">
        <v>38376</v>
      </c>
      <c r="C2216" t="s">
        <v>7</v>
      </c>
      <c r="D2216">
        <v>18</v>
      </c>
      <c r="E2216">
        <v>7</v>
      </c>
      <c r="F2216">
        <v>4</v>
      </c>
    </row>
    <row r="2217" spans="1:6" x14ac:dyDescent="0.25">
      <c r="A2217">
        <v>2216</v>
      </c>
      <c r="B2217" s="1">
        <v>38377</v>
      </c>
      <c r="C2217" t="s">
        <v>7</v>
      </c>
      <c r="D2217">
        <v>52</v>
      </c>
      <c r="E2217">
        <v>7</v>
      </c>
      <c r="F2217">
        <v>4</v>
      </c>
    </row>
    <row r="2218" spans="1:6" x14ac:dyDescent="0.25">
      <c r="A2218">
        <v>2217</v>
      </c>
      <c r="B2218" s="1">
        <v>38378</v>
      </c>
      <c r="C2218" t="s">
        <v>7</v>
      </c>
      <c r="D2218">
        <v>18</v>
      </c>
      <c r="E2218">
        <v>8</v>
      </c>
      <c r="F2218">
        <v>3</v>
      </c>
    </row>
    <row r="2219" spans="1:6" x14ac:dyDescent="0.25">
      <c r="A2219">
        <v>2218</v>
      </c>
      <c r="B2219" s="1">
        <v>38379</v>
      </c>
      <c r="C2219" t="s">
        <v>5</v>
      </c>
      <c r="D2219">
        <v>35</v>
      </c>
      <c r="E2219">
        <v>10</v>
      </c>
      <c r="F2219">
        <v>1</v>
      </c>
    </row>
    <row r="2220" spans="1:6" x14ac:dyDescent="0.25">
      <c r="A2220">
        <v>2219</v>
      </c>
      <c r="B2220" s="1">
        <v>38380</v>
      </c>
      <c r="C2220" t="s">
        <v>10</v>
      </c>
      <c r="D2220">
        <v>47</v>
      </c>
      <c r="E2220">
        <v>1</v>
      </c>
      <c r="F2220">
        <v>2</v>
      </c>
    </row>
    <row r="2221" spans="1:6" x14ac:dyDescent="0.25">
      <c r="A2221">
        <v>2220</v>
      </c>
      <c r="B2221" s="1">
        <v>38381</v>
      </c>
      <c r="C2221" t="s">
        <v>12</v>
      </c>
      <c r="D2221">
        <v>24</v>
      </c>
      <c r="E2221">
        <v>9</v>
      </c>
      <c r="F2221">
        <v>3</v>
      </c>
    </row>
    <row r="2222" spans="1:6" x14ac:dyDescent="0.25">
      <c r="A2222">
        <v>2221</v>
      </c>
      <c r="B2222" s="1">
        <v>38382</v>
      </c>
      <c r="C2222" t="s">
        <v>13</v>
      </c>
      <c r="D2222">
        <v>15</v>
      </c>
      <c r="E2222">
        <v>4</v>
      </c>
      <c r="F2222">
        <v>4</v>
      </c>
    </row>
    <row r="2223" spans="1:6" x14ac:dyDescent="0.25">
      <c r="A2223">
        <v>2222</v>
      </c>
      <c r="B2223" s="1">
        <v>38383</v>
      </c>
      <c r="C2223" t="s">
        <v>13</v>
      </c>
      <c r="D2223">
        <v>50</v>
      </c>
      <c r="E2223">
        <v>9</v>
      </c>
      <c r="F2223">
        <v>3</v>
      </c>
    </row>
    <row r="2224" spans="1:6" x14ac:dyDescent="0.25">
      <c r="A2224">
        <v>2223</v>
      </c>
      <c r="B2224" s="1">
        <v>38384</v>
      </c>
      <c r="C2224" t="s">
        <v>9</v>
      </c>
      <c r="D2224">
        <v>56</v>
      </c>
      <c r="E2224">
        <v>8</v>
      </c>
      <c r="F2224">
        <v>3</v>
      </c>
    </row>
    <row r="2225" spans="1:6" x14ac:dyDescent="0.25">
      <c r="A2225">
        <v>2224</v>
      </c>
      <c r="B2225" s="1">
        <v>38385</v>
      </c>
      <c r="C2225" t="s">
        <v>9</v>
      </c>
      <c r="D2225">
        <v>71</v>
      </c>
      <c r="E2225">
        <v>2</v>
      </c>
      <c r="F2225">
        <v>3</v>
      </c>
    </row>
    <row r="2226" spans="1:6" x14ac:dyDescent="0.25">
      <c r="A2226">
        <v>2225</v>
      </c>
      <c r="B2226" s="1">
        <v>38386</v>
      </c>
      <c r="C2226" t="s">
        <v>12</v>
      </c>
      <c r="D2226">
        <v>69</v>
      </c>
      <c r="E2226">
        <v>5</v>
      </c>
      <c r="F2226">
        <v>1</v>
      </c>
    </row>
    <row r="2227" spans="1:6" x14ac:dyDescent="0.25">
      <c r="A2227">
        <v>2226</v>
      </c>
      <c r="B2227" s="1">
        <v>38387</v>
      </c>
      <c r="C2227" t="s">
        <v>5</v>
      </c>
      <c r="D2227">
        <v>37</v>
      </c>
      <c r="E2227">
        <v>6</v>
      </c>
      <c r="F2227">
        <v>3</v>
      </c>
    </row>
    <row r="2228" spans="1:6" x14ac:dyDescent="0.25">
      <c r="A2228">
        <v>2227</v>
      </c>
      <c r="B2228" s="1">
        <v>38388</v>
      </c>
      <c r="C2228" t="s">
        <v>7</v>
      </c>
      <c r="D2228">
        <v>32</v>
      </c>
      <c r="E2228">
        <v>6</v>
      </c>
      <c r="F2228">
        <v>2</v>
      </c>
    </row>
    <row r="2229" spans="1:6" x14ac:dyDescent="0.25">
      <c r="A2229">
        <v>2228</v>
      </c>
      <c r="B2229" s="1">
        <v>38389</v>
      </c>
      <c r="C2229" t="s">
        <v>5</v>
      </c>
      <c r="D2229">
        <v>45</v>
      </c>
      <c r="E2229">
        <v>10</v>
      </c>
      <c r="F2229">
        <v>3</v>
      </c>
    </row>
    <row r="2230" spans="1:6" x14ac:dyDescent="0.25">
      <c r="A2230">
        <v>2229</v>
      </c>
      <c r="B2230" s="1">
        <v>38390</v>
      </c>
      <c r="C2230" t="s">
        <v>10</v>
      </c>
      <c r="D2230">
        <v>37</v>
      </c>
      <c r="E2230">
        <v>8</v>
      </c>
      <c r="F2230">
        <v>3</v>
      </c>
    </row>
    <row r="2231" spans="1:6" x14ac:dyDescent="0.25">
      <c r="A2231">
        <v>2230</v>
      </c>
      <c r="B2231" s="1">
        <v>38391</v>
      </c>
      <c r="C2231" t="s">
        <v>12</v>
      </c>
      <c r="D2231">
        <v>38</v>
      </c>
      <c r="E2231">
        <v>3</v>
      </c>
      <c r="F2231">
        <v>1</v>
      </c>
    </row>
    <row r="2232" spans="1:6" x14ac:dyDescent="0.25">
      <c r="A2232">
        <v>2231</v>
      </c>
      <c r="B2232" s="1">
        <v>38392</v>
      </c>
      <c r="C2232" t="s">
        <v>8</v>
      </c>
      <c r="D2232">
        <v>77</v>
      </c>
      <c r="E2232">
        <v>9</v>
      </c>
      <c r="F2232">
        <v>4</v>
      </c>
    </row>
    <row r="2233" spans="1:6" x14ac:dyDescent="0.25">
      <c r="A2233">
        <v>2232</v>
      </c>
      <c r="B2233" s="1">
        <v>38393</v>
      </c>
      <c r="C2233" t="s">
        <v>5</v>
      </c>
      <c r="D2233">
        <v>45</v>
      </c>
      <c r="E2233">
        <v>4</v>
      </c>
      <c r="F2233">
        <v>3</v>
      </c>
    </row>
    <row r="2234" spans="1:6" x14ac:dyDescent="0.25">
      <c r="A2234">
        <v>2233</v>
      </c>
      <c r="B2234" s="1">
        <v>38394</v>
      </c>
      <c r="C2234" t="s">
        <v>5</v>
      </c>
      <c r="D2234">
        <v>49</v>
      </c>
      <c r="E2234">
        <v>5</v>
      </c>
      <c r="F2234">
        <v>4</v>
      </c>
    </row>
    <row r="2235" spans="1:6" x14ac:dyDescent="0.25">
      <c r="A2235">
        <v>2234</v>
      </c>
      <c r="B2235" s="1">
        <v>38395</v>
      </c>
      <c r="C2235" t="s">
        <v>5</v>
      </c>
      <c r="D2235">
        <v>28</v>
      </c>
      <c r="E2235">
        <v>6</v>
      </c>
      <c r="F2235">
        <v>4</v>
      </c>
    </row>
    <row r="2236" spans="1:6" x14ac:dyDescent="0.25">
      <c r="A2236">
        <v>2235</v>
      </c>
      <c r="B2236" s="1">
        <v>38396</v>
      </c>
      <c r="C2236" t="s">
        <v>10</v>
      </c>
      <c r="D2236">
        <v>39</v>
      </c>
      <c r="E2236">
        <v>2</v>
      </c>
      <c r="F2236">
        <v>2</v>
      </c>
    </row>
    <row r="2237" spans="1:6" x14ac:dyDescent="0.25">
      <c r="A2237">
        <v>2236</v>
      </c>
      <c r="B2237" s="1">
        <v>38397</v>
      </c>
      <c r="C2237" t="s">
        <v>6</v>
      </c>
      <c r="D2237">
        <v>15</v>
      </c>
      <c r="E2237">
        <v>6</v>
      </c>
      <c r="F2237">
        <v>1</v>
      </c>
    </row>
    <row r="2238" spans="1:6" x14ac:dyDescent="0.25">
      <c r="A2238">
        <v>2237</v>
      </c>
      <c r="B2238" s="1">
        <v>38398</v>
      </c>
      <c r="C2238" t="s">
        <v>7</v>
      </c>
      <c r="D2238">
        <v>31</v>
      </c>
      <c r="E2238">
        <v>9</v>
      </c>
      <c r="F2238">
        <v>1</v>
      </c>
    </row>
    <row r="2239" spans="1:6" x14ac:dyDescent="0.25">
      <c r="A2239">
        <v>2238</v>
      </c>
      <c r="B2239" s="1">
        <v>38399</v>
      </c>
      <c r="C2239" t="s">
        <v>8</v>
      </c>
      <c r="D2239">
        <v>27</v>
      </c>
      <c r="E2239">
        <v>5</v>
      </c>
      <c r="F2239">
        <v>2</v>
      </c>
    </row>
    <row r="2240" spans="1:6" x14ac:dyDescent="0.25">
      <c r="A2240">
        <v>2239</v>
      </c>
      <c r="B2240" s="1">
        <v>38400</v>
      </c>
      <c r="C2240" t="s">
        <v>10</v>
      </c>
      <c r="D2240">
        <v>17</v>
      </c>
      <c r="E2240">
        <v>6</v>
      </c>
      <c r="F2240">
        <v>4</v>
      </c>
    </row>
    <row r="2241" spans="1:6" x14ac:dyDescent="0.25">
      <c r="A2241">
        <v>2240</v>
      </c>
      <c r="B2241" s="1">
        <v>38401</v>
      </c>
      <c r="C2241" t="s">
        <v>13</v>
      </c>
      <c r="D2241">
        <v>27</v>
      </c>
      <c r="E2241">
        <v>6</v>
      </c>
      <c r="F2241">
        <v>4</v>
      </c>
    </row>
    <row r="2242" spans="1:6" x14ac:dyDescent="0.25">
      <c r="A2242">
        <v>2241</v>
      </c>
      <c r="B2242" s="1">
        <v>38402</v>
      </c>
      <c r="C2242" t="s">
        <v>12</v>
      </c>
      <c r="D2242">
        <v>71</v>
      </c>
      <c r="E2242">
        <v>5</v>
      </c>
      <c r="F2242">
        <v>4</v>
      </c>
    </row>
    <row r="2243" spans="1:6" x14ac:dyDescent="0.25">
      <c r="A2243">
        <v>2242</v>
      </c>
      <c r="B2243" s="1">
        <v>38403</v>
      </c>
      <c r="C2243" t="s">
        <v>12</v>
      </c>
      <c r="D2243">
        <v>57</v>
      </c>
      <c r="E2243">
        <v>10</v>
      </c>
      <c r="F2243">
        <v>1</v>
      </c>
    </row>
    <row r="2244" spans="1:6" x14ac:dyDescent="0.25">
      <c r="A2244">
        <v>2243</v>
      </c>
      <c r="B2244" s="1">
        <v>38404</v>
      </c>
      <c r="C2244" t="s">
        <v>11</v>
      </c>
      <c r="D2244">
        <v>25</v>
      </c>
      <c r="E2244">
        <v>5</v>
      </c>
      <c r="F2244">
        <v>2</v>
      </c>
    </row>
    <row r="2245" spans="1:6" x14ac:dyDescent="0.25">
      <c r="A2245">
        <v>2244</v>
      </c>
      <c r="B2245" s="1">
        <v>38405</v>
      </c>
      <c r="C2245" t="s">
        <v>8</v>
      </c>
      <c r="D2245">
        <v>19</v>
      </c>
      <c r="E2245">
        <v>9</v>
      </c>
      <c r="F2245">
        <v>3</v>
      </c>
    </row>
    <row r="2246" spans="1:6" x14ac:dyDescent="0.25">
      <c r="A2246">
        <v>2245</v>
      </c>
      <c r="B2246" s="1">
        <v>38406</v>
      </c>
      <c r="C2246" t="s">
        <v>9</v>
      </c>
      <c r="D2246">
        <v>80</v>
      </c>
      <c r="E2246">
        <v>9</v>
      </c>
      <c r="F2246">
        <v>1</v>
      </c>
    </row>
    <row r="2247" spans="1:6" x14ac:dyDescent="0.25">
      <c r="A2247">
        <v>2246</v>
      </c>
      <c r="B2247" s="1">
        <v>38407</v>
      </c>
      <c r="C2247" t="s">
        <v>11</v>
      </c>
      <c r="D2247">
        <v>17</v>
      </c>
      <c r="E2247">
        <v>9</v>
      </c>
      <c r="F2247">
        <v>1</v>
      </c>
    </row>
    <row r="2248" spans="1:6" x14ac:dyDescent="0.25">
      <c r="A2248">
        <v>2247</v>
      </c>
      <c r="B2248" s="1">
        <v>38408</v>
      </c>
      <c r="C2248" t="s">
        <v>10</v>
      </c>
      <c r="D2248">
        <v>59</v>
      </c>
      <c r="E2248">
        <v>8</v>
      </c>
      <c r="F2248">
        <v>1</v>
      </c>
    </row>
    <row r="2249" spans="1:6" x14ac:dyDescent="0.25">
      <c r="A2249">
        <v>2248</v>
      </c>
      <c r="B2249" s="1">
        <v>38409</v>
      </c>
      <c r="C2249" t="s">
        <v>11</v>
      </c>
      <c r="D2249">
        <v>70</v>
      </c>
      <c r="E2249">
        <v>2</v>
      </c>
      <c r="F2249">
        <v>3</v>
      </c>
    </row>
    <row r="2250" spans="1:6" x14ac:dyDescent="0.25">
      <c r="A2250">
        <v>2249</v>
      </c>
      <c r="B2250" s="1">
        <v>38410</v>
      </c>
      <c r="C2250" t="s">
        <v>8</v>
      </c>
      <c r="D2250">
        <v>17</v>
      </c>
      <c r="E2250">
        <v>1</v>
      </c>
      <c r="F2250">
        <v>4</v>
      </c>
    </row>
    <row r="2251" spans="1:6" x14ac:dyDescent="0.25">
      <c r="A2251">
        <v>2250</v>
      </c>
      <c r="B2251" s="1">
        <v>38411</v>
      </c>
      <c r="C2251" t="s">
        <v>10</v>
      </c>
      <c r="D2251">
        <v>74</v>
      </c>
      <c r="E2251">
        <v>2</v>
      </c>
      <c r="F2251">
        <v>3</v>
      </c>
    </row>
    <row r="2252" spans="1:6" x14ac:dyDescent="0.25">
      <c r="A2252">
        <v>2251</v>
      </c>
      <c r="B2252" s="1">
        <v>38412</v>
      </c>
      <c r="C2252" t="s">
        <v>13</v>
      </c>
      <c r="D2252">
        <v>75</v>
      </c>
      <c r="E2252">
        <v>7</v>
      </c>
      <c r="F2252">
        <v>4</v>
      </c>
    </row>
    <row r="2253" spans="1:6" x14ac:dyDescent="0.25">
      <c r="A2253">
        <v>2252</v>
      </c>
      <c r="B2253" s="1">
        <v>38413</v>
      </c>
      <c r="C2253" t="s">
        <v>6</v>
      </c>
      <c r="D2253">
        <v>76</v>
      </c>
      <c r="E2253">
        <v>3</v>
      </c>
      <c r="F2253">
        <v>4</v>
      </c>
    </row>
    <row r="2254" spans="1:6" x14ac:dyDescent="0.25">
      <c r="A2254">
        <v>2253</v>
      </c>
      <c r="B2254" s="1">
        <v>38414</v>
      </c>
      <c r="C2254" t="s">
        <v>12</v>
      </c>
      <c r="D2254">
        <v>62</v>
      </c>
      <c r="E2254">
        <v>9</v>
      </c>
      <c r="F2254">
        <v>2</v>
      </c>
    </row>
    <row r="2255" spans="1:6" x14ac:dyDescent="0.25">
      <c r="A2255">
        <v>2254</v>
      </c>
      <c r="B2255" s="1">
        <v>38415</v>
      </c>
      <c r="C2255" t="s">
        <v>6</v>
      </c>
      <c r="D2255">
        <v>33</v>
      </c>
      <c r="E2255">
        <v>4</v>
      </c>
      <c r="F2255">
        <v>3</v>
      </c>
    </row>
    <row r="2256" spans="1:6" x14ac:dyDescent="0.25">
      <c r="A2256">
        <v>2255</v>
      </c>
      <c r="B2256" s="1">
        <v>38416</v>
      </c>
      <c r="C2256" t="s">
        <v>8</v>
      </c>
      <c r="D2256">
        <v>70</v>
      </c>
      <c r="E2256">
        <v>2</v>
      </c>
      <c r="F2256">
        <v>4</v>
      </c>
    </row>
    <row r="2257" spans="1:6" x14ac:dyDescent="0.25">
      <c r="A2257">
        <v>2256</v>
      </c>
      <c r="B2257" s="1">
        <v>38417</v>
      </c>
      <c r="C2257" t="s">
        <v>10</v>
      </c>
      <c r="D2257">
        <v>60</v>
      </c>
      <c r="E2257">
        <v>1</v>
      </c>
      <c r="F2257">
        <v>2</v>
      </c>
    </row>
    <row r="2258" spans="1:6" x14ac:dyDescent="0.25">
      <c r="A2258">
        <v>2257</v>
      </c>
      <c r="B2258" s="1">
        <v>38418</v>
      </c>
      <c r="C2258" t="s">
        <v>11</v>
      </c>
      <c r="D2258">
        <v>58</v>
      </c>
      <c r="E2258">
        <v>4</v>
      </c>
      <c r="F2258">
        <v>3</v>
      </c>
    </row>
    <row r="2259" spans="1:6" x14ac:dyDescent="0.25">
      <c r="A2259">
        <v>2258</v>
      </c>
      <c r="B2259" s="1">
        <v>38419</v>
      </c>
      <c r="C2259" t="s">
        <v>10</v>
      </c>
      <c r="D2259">
        <v>56</v>
      </c>
      <c r="E2259">
        <v>3</v>
      </c>
      <c r="F2259">
        <v>2</v>
      </c>
    </row>
    <row r="2260" spans="1:6" x14ac:dyDescent="0.25">
      <c r="A2260">
        <v>2259</v>
      </c>
      <c r="B2260" s="1">
        <v>38420</v>
      </c>
      <c r="C2260" t="s">
        <v>6</v>
      </c>
      <c r="D2260">
        <v>68</v>
      </c>
      <c r="E2260">
        <v>5</v>
      </c>
      <c r="F2260">
        <v>3</v>
      </c>
    </row>
    <row r="2261" spans="1:6" x14ac:dyDescent="0.25">
      <c r="A2261">
        <v>2260</v>
      </c>
      <c r="B2261" s="1">
        <v>38421</v>
      </c>
      <c r="C2261" t="s">
        <v>7</v>
      </c>
      <c r="D2261">
        <v>22</v>
      </c>
      <c r="E2261">
        <v>8</v>
      </c>
      <c r="F2261">
        <v>3</v>
      </c>
    </row>
    <row r="2262" spans="1:6" x14ac:dyDescent="0.25">
      <c r="A2262">
        <v>2261</v>
      </c>
      <c r="B2262" s="1">
        <v>38422</v>
      </c>
      <c r="C2262" t="s">
        <v>6</v>
      </c>
      <c r="D2262">
        <v>29</v>
      </c>
      <c r="E2262">
        <v>2</v>
      </c>
      <c r="F2262">
        <v>2</v>
      </c>
    </row>
    <row r="2263" spans="1:6" x14ac:dyDescent="0.25">
      <c r="A2263">
        <v>2262</v>
      </c>
      <c r="B2263" s="1">
        <v>38423</v>
      </c>
      <c r="C2263" t="s">
        <v>12</v>
      </c>
      <c r="D2263">
        <v>77</v>
      </c>
      <c r="E2263">
        <v>1</v>
      </c>
      <c r="F2263">
        <v>4</v>
      </c>
    </row>
    <row r="2264" spans="1:6" x14ac:dyDescent="0.25">
      <c r="A2264">
        <v>2263</v>
      </c>
      <c r="B2264" s="1">
        <v>38424</v>
      </c>
      <c r="C2264" t="s">
        <v>5</v>
      </c>
      <c r="D2264">
        <v>78</v>
      </c>
      <c r="E2264">
        <v>8</v>
      </c>
      <c r="F2264">
        <v>3</v>
      </c>
    </row>
    <row r="2265" spans="1:6" x14ac:dyDescent="0.25">
      <c r="A2265">
        <v>2264</v>
      </c>
      <c r="B2265" s="1">
        <v>38425</v>
      </c>
      <c r="C2265" t="s">
        <v>8</v>
      </c>
      <c r="D2265">
        <v>80</v>
      </c>
      <c r="E2265">
        <v>10</v>
      </c>
      <c r="F2265">
        <v>3</v>
      </c>
    </row>
    <row r="2266" spans="1:6" x14ac:dyDescent="0.25">
      <c r="A2266">
        <v>2265</v>
      </c>
      <c r="B2266" s="1">
        <v>38426</v>
      </c>
      <c r="C2266" t="s">
        <v>7</v>
      </c>
      <c r="D2266">
        <v>25</v>
      </c>
      <c r="E2266">
        <v>7</v>
      </c>
      <c r="F2266">
        <v>1</v>
      </c>
    </row>
    <row r="2267" spans="1:6" x14ac:dyDescent="0.25">
      <c r="A2267">
        <v>2266</v>
      </c>
      <c r="B2267" s="1">
        <v>38427</v>
      </c>
      <c r="C2267" t="s">
        <v>5</v>
      </c>
      <c r="D2267">
        <v>74</v>
      </c>
      <c r="E2267">
        <v>10</v>
      </c>
      <c r="F2267">
        <v>3</v>
      </c>
    </row>
    <row r="2268" spans="1:6" x14ac:dyDescent="0.25">
      <c r="A2268">
        <v>2267</v>
      </c>
      <c r="B2268" s="1">
        <v>38428</v>
      </c>
      <c r="C2268" t="s">
        <v>9</v>
      </c>
      <c r="D2268">
        <v>72</v>
      </c>
      <c r="E2268">
        <v>10</v>
      </c>
      <c r="F2268">
        <v>4</v>
      </c>
    </row>
    <row r="2269" spans="1:6" x14ac:dyDescent="0.25">
      <c r="A2269">
        <v>2268</v>
      </c>
      <c r="B2269" s="1">
        <v>38429</v>
      </c>
      <c r="C2269" t="s">
        <v>10</v>
      </c>
      <c r="D2269">
        <v>47</v>
      </c>
      <c r="E2269">
        <v>5</v>
      </c>
      <c r="F2269">
        <v>2</v>
      </c>
    </row>
    <row r="2270" spans="1:6" x14ac:dyDescent="0.25">
      <c r="A2270">
        <v>2269</v>
      </c>
      <c r="B2270" s="1">
        <v>38430</v>
      </c>
      <c r="C2270" t="s">
        <v>7</v>
      </c>
      <c r="D2270">
        <v>47</v>
      </c>
      <c r="E2270">
        <v>8</v>
      </c>
      <c r="F2270">
        <v>1</v>
      </c>
    </row>
    <row r="2271" spans="1:6" x14ac:dyDescent="0.25">
      <c r="A2271">
        <v>2270</v>
      </c>
      <c r="B2271" s="1">
        <v>38431</v>
      </c>
      <c r="C2271" t="s">
        <v>11</v>
      </c>
      <c r="D2271">
        <v>35</v>
      </c>
      <c r="E2271">
        <v>7</v>
      </c>
      <c r="F2271">
        <v>1</v>
      </c>
    </row>
    <row r="2272" spans="1:6" x14ac:dyDescent="0.25">
      <c r="A2272">
        <v>2271</v>
      </c>
      <c r="B2272" s="1">
        <v>38432</v>
      </c>
      <c r="C2272" t="s">
        <v>12</v>
      </c>
      <c r="D2272">
        <v>44</v>
      </c>
      <c r="E2272">
        <v>9</v>
      </c>
      <c r="F2272">
        <v>4</v>
      </c>
    </row>
    <row r="2273" spans="1:6" x14ac:dyDescent="0.25">
      <c r="A2273">
        <v>2272</v>
      </c>
      <c r="B2273" s="1">
        <v>38433</v>
      </c>
      <c r="C2273" t="s">
        <v>8</v>
      </c>
      <c r="D2273">
        <v>43</v>
      </c>
      <c r="E2273">
        <v>9</v>
      </c>
      <c r="F2273">
        <v>3</v>
      </c>
    </row>
    <row r="2274" spans="1:6" x14ac:dyDescent="0.25">
      <c r="A2274">
        <v>2273</v>
      </c>
      <c r="B2274" s="1">
        <v>38434</v>
      </c>
      <c r="C2274" t="s">
        <v>10</v>
      </c>
      <c r="D2274">
        <v>17</v>
      </c>
      <c r="E2274">
        <v>4</v>
      </c>
      <c r="F2274">
        <v>4</v>
      </c>
    </row>
    <row r="2275" spans="1:6" x14ac:dyDescent="0.25">
      <c r="A2275">
        <v>2274</v>
      </c>
      <c r="B2275" s="1">
        <v>38435</v>
      </c>
      <c r="C2275" t="s">
        <v>6</v>
      </c>
      <c r="D2275">
        <v>37</v>
      </c>
      <c r="E2275">
        <v>9</v>
      </c>
      <c r="F2275">
        <v>4</v>
      </c>
    </row>
    <row r="2276" spans="1:6" x14ac:dyDescent="0.25">
      <c r="A2276">
        <v>2275</v>
      </c>
      <c r="B2276" s="1">
        <v>38436</v>
      </c>
      <c r="C2276" t="s">
        <v>11</v>
      </c>
      <c r="D2276">
        <v>18</v>
      </c>
      <c r="E2276">
        <v>10</v>
      </c>
      <c r="F2276">
        <v>2</v>
      </c>
    </row>
    <row r="2277" spans="1:6" x14ac:dyDescent="0.25">
      <c r="A2277">
        <v>2276</v>
      </c>
      <c r="B2277" s="1">
        <v>38437</v>
      </c>
      <c r="C2277" t="s">
        <v>11</v>
      </c>
      <c r="D2277">
        <v>37</v>
      </c>
      <c r="E2277">
        <v>3</v>
      </c>
      <c r="F2277">
        <v>1</v>
      </c>
    </row>
    <row r="2278" spans="1:6" x14ac:dyDescent="0.25">
      <c r="A2278">
        <v>2277</v>
      </c>
      <c r="B2278" s="1">
        <v>38438</v>
      </c>
      <c r="C2278" t="s">
        <v>5</v>
      </c>
      <c r="D2278">
        <v>24</v>
      </c>
      <c r="E2278">
        <v>9</v>
      </c>
      <c r="F2278">
        <v>3</v>
      </c>
    </row>
    <row r="2279" spans="1:6" x14ac:dyDescent="0.25">
      <c r="A2279">
        <v>2278</v>
      </c>
      <c r="B2279" s="1">
        <v>38439</v>
      </c>
      <c r="C2279" t="s">
        <v>7</v>
      </c>
      <c r="D2279">
        <v>22</v>
      </c>
      <c r="E2279">
        <v>2</v>
      </c>
      <c r="F2279">
        <v>4</v>
      </c>
    </row>
    <row r="2280" spans="1:6" x14ac:dyDescent="0.25">
      <c r="A2280">
        <v>2279</v>
      </c>
      <c r="B2280" s="1">
        <v>38440</v>
      </c>
      <c r="C2280" t="s">
        <v>7</v>
      </c>
      <c r="D2280">
        <v>66</v>
      </c>
      <c r="E2280">
        <v>6</v>
      </c>
      <c r="F2280">
        <v>2</v>
      </c>
    </row>
    <row r="2281" spans="1:6" x14ac:dyDescent="0.25">
      <c r="A2281">
        <v>2280</v>
      </c>
      <c r="B2281" s="1">
        <v>38441</v>
      </c>
      <c r="C2281" t="s">
        <v>9</v>
      </c>
      <c r="D2281">
        <v>23</v>
      </c>
      <c r="E2281">
        <v>7</v>
      </c>
      <c r="F2281">
        <v>3</v>
      </c>
    </row>
    <row r="2282" spans="1:6" x14ac:dyDescent="0.25">
      <c r="A2282">
        <v>2281</v>
      </c>
      <c r="B2282" s="1">
        <v>38442</v>
      </c>
      <c r="C2282" t="s">
        <v>5</v>
      </c>
      <c r="D2282">
        <v>54</v>
      </c>
      <c r="E2282">
        <v>8</v>
      </c>
      <c r="F2282">
        <v>4</v>
      </c>
    </row>
    <row r="2283" spans="1:6" x14ac:dyDescent="0.25">
      <c r="A2283">
        <v>2282</v>
      </c>
      <c r="B2283" s="1">
        <v>38443</v>
      </c>
      <c r="C2283" t="s">
        <v>11</v>
      </c>
      <c r="D2283">
        <v>17</v>
      </c>
      <c r="E2283">
        <v>5</v>
      </c>
      <c r="F2283">
        <v>2</v>
      </c>
    </row>
    <row r="2284" spans="1:6" x14ac:dyDescent="0.25">
      <c r="A2284">
        <v>2283</v>
      </c>
      <c r="B2284" s="1">
        <v>38444</v>
      </c>
      <c r="C2284" t="s">
        <v>5</v>
      </c>
      <c r="D2284">
        <v>52</v>
      </c>
      <c r="E2284">
        <v>3</v>
      </c>
      <c r="F2284">
        <v>1</v>
      </c>
    </row>
    <row r="2285" spans="1:6" x14ac:dyDescent="0.25">
      <c r="A2285">
        <v>2284</v>
      </c>
      <c r="B2285" s="1">
        <v>38445</v>
      </c>
      <c r="C2285" t="s">
        <v>13</v>
      </c>
      <c r="D2285">
        <v>38</v>
      </c>
      <c r="E2285">
        <v>10</v>
      </c>
      <c r="F2285">
        <v>3</v>
      </c>
    </row>
    <row r="2286" spans="1:6" x14ac:dyDescent="0.25">
      <c r="A2286">
        <v>2285</v>
      </c>
      <c r="B2286" s="1">
        <v>38446</v>
      </c>
      <c r="C2286" t="s">
        <v>6</v>
      </c>
      <c r="D2286">
        <v>21</v>
      </c>
      <c r="E2286">
        <v>1</v>
      </c>
      <c r="F2286">
        <v>4</v>
      </c>
    </row>
    <row r="2287" spans="1:6" x14ac:dyDescent="0.25">
      <c r="A2287">
        <v>2286</v>
      </c>
      <c r="B2287" s="1">
        <v>38447</v>
      </c>
      <c r="C2287" t="s">
        <v>7</v>
      </c>
      <c r="D2287">
        <v>77</v>
      </c>
      <c r="E2287">
        <v>1</v>
      </c>
      <c r="F2287">
        <v>3</v>
      </c>
    </row>
    <row r="2288" spans="1:6" x14ac:dyDescent="0.25">
      <c r="A2288">
        <v>2287</v>
      </c>
      <c r="B2288" s="1">
        <v>38448</v>
      </c>
      <c r="C2288" t="s">
        <v>9</v>
      </c>
      <c r="D2288">
        <v>65</v>
      </c>
      <c r="E2288">
        <v>7</v>
      </c>
      <c r="F2288">
        <v>4</v>
      </c>
    </row>
    <row r="2289" spans="1:6" x14ac:dyDescent="0.25">
      <c r="A2289">
        <v>2288</v>
      </c>
      <c r="B2289" s="1">
        <v>38449</v>
      </c>
      <c r="C2289" t="s">
        <v>9</v>
      </c>
      <c r="D2289">
        <v>30</v>
      </c>
      <c r="E2289">
        <v>3</v>
      </c>
      <c r="F2289">
        <v>4</v>
      </c>
    </row>
    <row r="2290" spans="1:6" x14ac:dyDescent="0.25">
      <c r="A2290">
        <v>2289</v>
      </c>
      <c r="B2290" s="1">
        <v>38450</v>
      </c>
      <c r="C2290" t="s">
        <v>8</v>
      </c>
      <c r="D2290">
        <v>28</v>
      </c>
      <c r="E2290">
        <v>8</v>
      </c>
      <c r="F2290">
        <v>3</v>
      </c>
    </row>
    <row r="2291" spans="1:6" x14ac:dyDescent="0.25">
      <c r="A2291">
        <v>2290</v>
      </c>
      <c r="B2291" s="1">
        <v>38451</v>
      </c>
      <c r="C2291" t="s">
        <v>8</v>
      </c>
      <c r="D2291">
        <v>55</v>
      </c>
      <c r="E2291">
        <v>6</v>
      </c>
      <c r="F2291">
        <v>4</v>
      </c>
    </row>
    <row r="2292" spans="1:6" x14ac:dyDescent="0.25">
      <c r="A2292">
        <v>2291</v>
      </c>
      <c r="B2292" s="1">
        <v>38452</v>
      </c>
      <c r="C2292" t="s">
        <v>12</v>
      </c>
      <c r="D2292">
        <v>26</v>
      </c>
      <c r="E2292">
        <v>8</v>
      </c>
      <c r="F2292">
        <v>1</v>
      </c>
    </row>
    <row r="2293" spans="1:6" x14ac:dyDescent="0.25">
      <c r="A2293">
        <v>2292</v>
      </c>
      <c r="B2293" s="1">
        <v>38453</v>
      </c>
      <c r="C2293" t="s">
        <v>13</v>
      </c>
      <c r="D2293">
        <v>70</v>
      </c>
      <c r="E2293">
        <v>6</v>
      </c>
      <c r="F2293">
        <v>3</v>
      </c>
    </row>
    <row r="2294" spans="1:6" x14ac:dyDescent="0.25">
      <c r="A2294">
        <v>2293</v>
      </c>
      <c r="B2294" s="1">
        <v>38454</v>
      </c>
      <c r="C2294" t="s">
        <v>5</v>
      </c>
      <c r="D2294">
        <v>36</v>
      </c>
      <c r="E2294">
        <v>1</v>
      </c>
      <c r="F2294">
        <v>3</v>
      </c>
    </row>
    <row r="2295" spans="1:6" x14ac:dyDescent="0.25">
      <c r="A2295">
        <v>2294</v>
      </c>
      <c r="B2295" s="1">
        <v>38455</v>
      </c>
      <c r="C2295" t="s">
        <v>12</v>
      </c>
      <c r="D2295">
        <v>66</v>
      </c>
      <c r="E2295">
        <v>7</v>
      </c>
      <c r="F2295">
        <v>1</v>
      </c>
    </row>
    <row r="2296" spans="1:6" x14ac:dyDescent="0.25">
      <c r="A2296">
        <v>2295</v>
      </c>
      <c r="B2296" s="1">
        <v>38456</v>
      </c>
      <c r="C2296" t="s">
        <v>9</v>
      </c>
      <c r="D2296">
        <v>79</v>
      </c>
      <c r="E2296">
        <v>9</v>
      </c>
      <c r="F2296">
        <v>2</v>
      </c>
    </row>
    <row r="2297" spans="1:6" x14ac:dyDescent="0.25">
      <c r="A2297">
        <v>2296</v>
      </c>
      <c r="B2297" s="1">
        <v>38457</v>
      </c>
      <c r="C2297" t="s">
        <v>11</v>
      </c>
      <c r="D2297">
        <v>47</v>
      </c>
      <c r="E2297">
        <v>8</v>
      </c>
      <c r="F2297">
        <v>2</v>
      </c>
    </row>
    <row r="2298" spans="1:6" x14ac:dyDescent="0.25">
      <c r="A2298">
        <v>2297</v>
      </c>
      <c r="B2298" s="1">
        <v>38458</v>
      </c>
      <c r="C2298" t="s">
        <v>6</v>
      </c>
      <c r="D2298">
        <v>54</v>
      </c>
      <c r="E2298">
        <v>8</v>
      </c>
      <c r="F2298">
        <v>4</v>
      </c>
    </row>
    <row r="2299" spans="1:6" x14ac:dyDescent="0.25">
      <c r="A2299">
        <v>2298</v>
      </c>
      <c r="B2299" s="1">
        <v>38459</v>
      </c>
      <c r="C2299" t="s">
        <v>7</v>
      </c>
      <c r="D2299">
        <v>65</v>
      </c>
      <c r="E2299">
        <v>5</v>
      </c>
      <c r="F2299">
        <v>3</v>
      </c>
    </row>
    <row r="2300" spans="1:6" x14ac:dyDescent="0.25">
      <c r="A2300">
        <v>2299</v>
      </c>
      <c r="B2300" s="1">
        <v>38460</v>
      </c>
      <c r="C2300" t="s">
        <v>5</v>
      </c>
      <c r="D2300">
        <v>38</v>
      </c>
      <c r="E2300">
        <v>3</v>
      </c>
      <c r="F2300">
        <v>3</v>
      </c>
    </row>
    <row r="2301" spans="1:6" x14ac:dyDescent="0.25">
      <c r="A2301">
        <v>2300</v>
      </c>
      <c r="B2301" s="1">
        <v>38461</v>
      </c>
      <c r="C2301" t="s">
        <v>12</v>
      </c>
      <c r="D2301">
        <v>20</v>
      </c>
      <c r="E2301">
        <v>5</v>
      </c>
      <c r="F2301">
        <v>1</v>
      </c>
    </row>
    <row r="2302" spans="1:6" x14ac:dyDescent="0.25">
      <c r="A2302">
        <v>2301</v>
      </c>
      <c r="B2302" s="1">
        <v>38462</v>
      </c>
      <c r="C2302" t="s">
        <v>5</v>
      </c>
      <c r="D2302">
        <v>71</v>
      </c>
      <c r="E2302">
        <v>5</v>
      </c>
      <c r="F2302">
        <v>4</v>
      </c>
    </row>
    <row r="2303" spans="1:6" x14ac:dyDescent="0.25">
      <c r="A2303">
        <v>2302</v>
      </c>
      <c r="B2303" s="1">
        <v>38463</v>
      </c>
      <c r="C2303" t="s">
        <v>12</v>
      </c>
      <c r="D2303">
        <v>65</v>
      </c>
      <c r="E2303">
        <v>6</v>
      </c>
      <c r="F2303">
        <v>1</v>
      </c>
    </row>
    <row r="2304" spans="1:6" x14ac:dyDescent="0.25">
      <c r="A2304">
        <v>2303</v>
      </c>
      <c r="B2304" s="1">
        <v>38464</v>
      </c>
      <c r="C2304" t="s">
        <v>5</v>
      </c>
      <c r="D2304">
        <v>73</v>
      </c>
      <c r="E2304">
        <v>4</v>
      </c>
      <c r="F2304">
        <v>3</v>
      </c>
    </row>
    <row r="2305" spans="1:6" x14ac:dyDescent="0.25">
      <c r="A2305">
        <v>2304</v>
      </c>
      <c r="B2305" s="1">
        <v>38465</v>
      </c>
      <c r="C2305" t="s">
        <v>6</v>
      </c>
      <c r="D2305">
        <v>74</v>
      </c>
      <c r="E2305">
        <v>1</v>
      </c>
      <c r="F2305">
        <v>1</v>
      </c>
    </row>
    <row r="2306" spans="1:6" x14ac:dyDescent="0.25">
      <c r="A2306">
        <v>2305</v>
      </c>
      <c r="B2306" s="1">
        <v>38466</v>
      </c>
      <c r="C2306" t="s">
        <v>12</v>
      </c>
      <c r="D2306">
        <v>65</v>
      </c>
      <c r="E2306">
        <v>10</v>
      </c>
      <c r="F2306">
        <v>3</v>
      </c>
    </row>
    <row r="2307" spans="1:6" x14ac:dyDescent="0.25">
      <c r="A2307">
        <v>2306</v>
      </c>
      <c r="B2307" s="1">
        <v>38467</v>
      </c>
      <c r="C2307" t="s">
        <v>11</v>
      </c>
      <c r="D2307">
        <v>29</v>
      </c>
      <c r="E2307">
        <v>10</v>
      </c>
      <c r="F2307">
        <v>1</v>
      </c>
    </row>
    <row r="2308" spans="1:6" x14ac:dyDescent="0.25">
      <c r="A2308">
        <v>2307</v>
      </c>
      <c r="B2308" s="1">
        <v>38468</v>
      </c>
      <c r="C2308" t="s">
        <v>13</v>
      </c>
      <c r="D2308">
        <v>22</v>
      </c>
      <c r="E2308">
        <v>7</v>
      </c>
      <c r="F2308">
        <v>3</v>
      </c>
    </row>
    <row r="2309" spans="1:6" x14ac:dyDescent="0.25">
      <c r="A2309">
        <v>2308</v>
      </c>
      <c r="B2309" s="1">
        <v>38469</v>
      </c>
      <c r="C2309" t="s">
        <v>8</v>
      </c>
      <c r="D2309">
        <v>47</v>
      </c>
      <c r="E2309">
        <v>5</v>
      </c>
      <c r="F2309">
        <v>3</v>
      </c>
    </row>
    <row r="2310" spans="1:6" x14ac:dyDescent="0.25">
      <c r="A2310">
        <v>2309</v>
      </c>
      <c r="B2310" s="1">
        <v>38470</v>
      </c>
      <c r="C2310" t="s">
        <v>10</v>
      </c>
      <c r="D2310">
        <v>45</v>
      </c>
      <c r="E2310">
        <v>3</v>
      </c>
      <c r="F2310">
        <v>1</v>
      </c>
    </row>
    <row r="2311" spans="1:6" x14ac:dyDescent="0.25">
      <c r="A2311">
        <v>2310</v>
      </c>
      <c r="B2311" s="1">
        <v>38471</v>
      </c>
      <c r="C2311" t="s">
        <v>6</v>
      </c>
      <c r="D2311">
        <v>28</v>
      </c>
      <c r="E2311">
        <v>1</v>
      </c>
      <c r="F2311">
        <v>2</v>
      </c>
    </row>
    <row r="2312" spans="1:6" x14ac:dyDescent="0.25">
      <c r="A2312">
        <v>2311</v>
      </c>
      <c r="B2312" s="1">
        <v>38472</v>
      </c>
      <c r="C2312" t="s">
        <v>11</v>
      </c>
      <c r="D2312">
        <v>69</v>
      </c>
      <c r="E2312">
        <v>3</v>
      </c>
      <c r="F2312">
        <v>2</v>
      </c>
    </row>
    <row r="2313" spans="1:6" x14ac:dyDescent="0.25">
      <c r="A2313">
        <v>2312</v>
      </c>
      <c r="B2313" s="1">
        <v>38473</v>
      </c>
      <c r="C2313" t="s">
        <v>7</v>
      </c>
      <c r="D2313">
        <v>56</v>
      </c>
      <c r="E2313">
        <v>2</v>
      </c>
      <c r="F2313">
        <v>2</v>
      </c>
    </row>
    <row r="2314" spans="1:6" x14ac:dyDescent="0.25">
      <c r="A2314">
        <v>2313</v>
      </c>
      <c r="B2314" s="1">
        <v>38474</v>
      </c>
      <c r="C2314" t="s">
        <v>11</v>
      </c>
      <c r="D2314">
        <v>47</v>
      </c>
      <c r="E2314">
        <v>4</v>
      </c>
      <c r="F2314">
        <v>4</v>
      </c>
    </row>
    <row r="2315" spans="1:6" x14ac:dyDescent="0.25">
      <c r="A2315">
        <v>2314</v>
      </c>
      <c r="B2315" s="1">
        <v>38475</v>
      </c>
      <c r="C2315" t="s">
        <v>10</v>
      </c>
      <c r="D2315">
        <v>51</v>
      </c>
      <c r="E2315">
        <v>9</v>
      </c>
      <c r="F2315">
        <v>1</v>
      </c>
    </row>
    <row r="2316" spans="1:6" x14ac:dyDescent="0.25">
      <c r="A2316">
        <v>2315</v>
      </c>
      <c r="B2316" s="1">
        <v>38476</v>
      </c>
      <c r="C2316" t="s">
        <v>5</v>
      </c>
      <c r="D2316">
        <v>58</v>
      </c>
      <c r="E2316">
        <v>8</v>
      </c>
      <c r="F2316">
        <v>3</v>
      </c>
    </row>
    <row r="2317" spans="1:6" x14ac:dyDescent="0.25">
      <c r="A2317">
        <v>2316</v>
      </c>
      <c r="B2317" s="1">
        <v>38477</v>
      </c>
      <c r="C2317" t="s">
        <v>10</v>
      </c>
      <c r="D2317">
        <v>75</v>
      </c>
      <c r="E2317">
        <v>2</v>
      </c>
      <c r="F2317">
        <v>1</v>
      </c>
    </row>
    <row r="2318" spans="1:6" x14ac:dyDescent="0.25">
      <c r="A2318">
        <v>2317</v>
      </c>
      <c r="B2318" s="1">
        <v>38478</v>
      </c>
      <c r="C2318" t="s">
        <v>8</v>
      </c>
      <c r="D2318">
        <v>28</v>
      </c>
      <c r="E2318">
        <v>9</v>
      </c>
      <c r="F2318">
        <v>2</v>
      </c>
    </row>
    <row r="2319" spans="1:6" x14ac:dyDescent="0.25">
      <c r="A2319">
        <v>2318</v>
      </c>
      <c r="B2319" s="1">
        <v>38479</v>
      </c>
      <c r="C2319" t="s">
        <v>11</v>
      </c>
      <c r="D2319">
        <v>45</v>
      </c>
      <c r="E2319">
        <v>9</v>
      </c>
      <c r="F2319">
        <v>4</v>
      </c>
    </row>
    <row r="2320" spans="1:6" x14ac:dyDescent="0.25">
      <c r="A2320">
        <v>2319</v>
      </c>
      <c r="B2320" s="1">
        <v>38480</v>
      </c>
      <c r="C2320" t="s">
        <v>9</v>
      </c>
      <c r="D2320">
        <v>43</v>
      </c>
      <c r="E2320">
        <v>4</v>
      </c>
      <c r="F2320">
        <v>1</v>
      </c>
    </row>
    <row r="2321" spans="1:6" x14ac:dyDescent="0.25">
      <c r="A2321">
        <v>2320</v>
      </c>
      <c r="B2321" s="1">
        <v>38481</v>
      </c>
      <c r="C2321" t="s">
        <v>13</v>
      </c>
      <c r="D2321">
        <v>46</v>
      </c>
      <c r="E2321">
        <v>1</v>
      </c>
      <c r="F2321">
        <v>4</v>
      </c>
    </row>
    <row r="2322" spans="1:6" x14ac:dyDescent="0.25">
      <c r="A2322">
        <v>2321</v>
      </c>
      <c r="B2322" s="1">
        <v>38482</v>
      </c>
      <c r="C2322" t="s">
        <v>9</v>
      </c>
      <c r="D2322">
        <v>62</v>
      </c>
      <c r="E2322">
        <v>7</v>
      </c>
      <c r="F2322">
        <v>2</v>
      </c>
    </row>
    <row r="2323" spans="1:6" x14ac:dyDescent="0.25">
      <c r="A2323">
        <v>2322</v>
      </c>
      <c r="B2323" s="1">
        <v>38483</v>
      </c>
      <c r="C2323" t="s">
        <v>11</v>
      </c>
      <c r="D2323">
        <v>57</v>
      </c>
      <c r="E2323">
        <v>8</v>
      </c>
      <c r="F2323">
        <v>1</v>
      </c>
    </row>
    <row r="2324" spans="1:6" x14ac:dyDescent="0.25">
      <c r="A2324">
        <v>2323</v>
      </c>
      <c r="B2324" s="1">
        <v>38484</v>
      </c>
      <c r="C2324" t="s">
        <v>7</v>
      </c>
      <c r="D2324">
        <v>52</v>
      </c>
      <c r="E2324">
        <v>6</v>
      </c>
      <c r="F2324">
        <v>3</v>
      </c>
    </row>
    <row r="2325" spans="1:6" x14ac:dyDescent="0.25">
      <c r="A2325">
        <v>2324</v>
      </c>
      <c r="B2325" s="1">
        <v>38485</v>
      </c>
      <c r="C2325" t="s">
        <v>8</v>
      </c>
      <c r="D2325">
        <v>31</v>
      </c>
      <c r="E2325">
        <v>1</v>
      </c>
      <c r="F2325">
        <v>1</v>
      </c>
    </row>
    <row r="2326" spans="1:6" x14ac:dyDescent="0.25">
      <c r="A2326">
        <v>2325</v>
      </c>
      <c r="B2326" s="1">
        <v>38486</v>
      </c>
      <c r="C2326" t="s">
        <v>5</v>
      </c>
      <c r="D2326">
        <v>45</v>
      </c>
      <c r="E2326">
        <v>2</v>
      </c>
      <c r="F2326">
        <v>3</v>
      </c>
    </row>
    <row r="2327" spans="1:6" x14ac:dyDescent="0.25">
      <c r="A2327">
        <v>2326</v>
      </c>
      <c r="B2327" s="1">
        <v>38487</v>
      </c>
      <c r="C2327" t="s">
        <v>10</v>
      </c>
      <c r="D2327">
        <v>60</v>
      </c>
      <c r="E2327">
        <v>8</v>
      </c>
      <c r="F2327">
        <v>3</v>
      </c>
    </row>
    <row r="2328" spans="1:6" x14ac:dyDescent="0.25">
      <c r="A2328">
        <v>2327</v>
      </c>
      <c r="B2328" s="1">
        <v>38488</v>
      </c>
      <c r="C2328" t="s">
        <v>7</v>
      </c>
      <c r="D2328">
        <v>20</v>
      </c>
      <c r="E2328">
        <v>9</v>
      </c>
      <c r="F2328">
        <v>1</v>
      </c>
    </row>
    <row r="2329" spans="1:6" x14ac:dyDescent="0.25">
      <c r="A2329">
        <v>2328</v>
      </c>
      <c r="B2329" s="1">
        <v>38489</v>
      </c>
      <c r="C2329" t="s">
        <v>11</v>
      </c>
      <c r="D2329">
        <v>40</v>
      </c>
      <c r="E2329">
        <v>8</v>
      </c>
      <c r="F2329">
        <v>1</v>
      </c>
    </row>
    <row r="2330" spans="1:6" x14ac:dyDescent="0.25">
      <c r="A2330">
        <v>2329</v>
      </c>
      <c r="B2330" s="1">
        <v>38490</v>
      </c>
      <c r="C2330" t="s">
        <v>8</v>
      </c>
      <c r="D2330">
        <v>60</v>
      </c>
      <c r="E2330">
        <v>8</v>
      </c>
      <c r="F2330">
        <v>3</v>
      </c>
    </row>
    <row r="2331" spans="1:6" x14ac:dyDescent="0.25">
      <c r="A2331">
        <v>2330</v>
      </c>
      <c r="B2331" s="1">
        <v>38491</v>
      </c>
      <c r="C2331" t="s">
        <v>7</v>
      </c>
      <c r="D2331">
        <v>74</v>
      </c>
      <c r="E2331">
        <v>4</v>
      </c>
      <c r="F2331">
        <v>2</v>
      </c>
    </row>
    <row r="2332" spans="1:6" x14ac:dyDescent="0.25">
      <c r="A2332">
        <v>2331</v>
      </c>
      <c r="B2332" s="1">
        <v>38492</v>
      </c>
      <c r="C2332" t="s">
        <v>9</v>
      </c>
      <c r="D2332">
        <v>53</v>
      </c>
      <c r="E2332">
        <v>3</v>
      </c>
      <c r="F2332">
        <v>3</v>
      </c>
    </row>
    <row r="2333" spans="1:6" x14ac:dyDescent="0.25">
      <c r="A2333">
        <v>2332</v>
      </c>
      <c r="B2333" s="1">
        <v>38493</v>
      </c>
      <c r="C2333" t="s">
        <v>6</v>
      </c>
      <c r="D2333">
        <v>52</v>
      </c>
      <c r="E2333">
        <v>2</v>
      </c>
      <c r="F2333">
        <v>4</v>
      </c>
    </row>
    <row r="2334" spans="1:6" x14ac:dyDescent="0.25">
      <c r="A2334">
        <v>2333</v>
      </c>
      <c r="B2334" s="1">
        <v>38494</v>
      </c>
      <c r="C2334" t="s">
        <v>9</v>
      </c>
      <c r="D2334">
        <v>35</v>
      </c>
      <c r="E2334">
        <v>1</v>
      </c>
      <c r="F2334">
        <v>1</v>
      </c>
    </row>
    <row r="2335" spans="1:6" x14ac:dyDescent="0.25">
      <c r="A2335">
        <v>2334</v>
      </c>
      <c r="B2335" s="1">
        <v>38495</v>
      </c>
      <c r="C2335" t="s">
        <v>12</v>
      </c>
      <c r="D2335">
        <v>24</v>
      </c>
      <c r="E2335">
        <v>9</v>
      </c>
      <c r="F2335">
        <v>3</v>
      </c>
    </row>
    <row r="2336" spans="1:6" x14ac:dyDescent="0.25">
      <c r="A2336">
        <v>2335</v>
      </c>
      <c r="B2336" s="1">
        <v>38496</v>
      </c>
      <c r="C2336" t="s">
        <v>13</v>
      </c>
      <c r="D2336">
        <v>75</v>
      </c>
      <c r="E2336">
        <v>10</v>
      </c>
      <c r="F2336">
        <v>2</v>
      </c>
    </row>
    <row r="2337" spans="1:6" x14ac:dyDescent="0.25">
      <c r="A2337">
        <v>2336</v>
      </c>
      <c r="B2337" s="1">
        <v>38497</v>
      </c>
      <c r="C2337" t="s">
        <v>11</v>
      </c>
      <c r="D2337">
        <v>78</v>
      </c>
      <c r="E2337">
        <v>9</v>
      </c>
      <c r="F2337">
        <v>3</v>
      </c>
    </row>
    <row r="2338" spans="1:6" x14ac:dyDescent="0.25">
      <c r="A2338">
        <v>2337</v>
      </c>
      <c r="B2338" s="1">
        <v>38498</v>
      </c>
      <c r="C2338" t="s">
        <v>12</v>
      </c>
      <c r="D2338">
        <v>29</v>
      </c>
      <c r="E2338">
        <v>9</v>
      </c>
      <c r="F2338">
        <v>1</v>
      </c>
    </row>
    <row r="2339" spans="1:6" x14ac:dyDescent="0.25">
      <c r="A2339">
        <v>2338</v>
      </c>
      <c r="B2339" s="1">
        <v>38499</v>
      </c>
      <c r="C2339" t="s">
        <v>6</v>
      </c>
      <c r="D2339">
        <v>43</v>
      </c>
      <c r="E2339">
        <v>6</v>
      </c>
      <c r="F2339">
        <v>2</v>
      </c>
    </row>
    <row r="2340" spans="1:6" x14ac:dyDescent="0.25">
      <c r="A2340">
        <v>2339</v>
      </c>
      <c r="B2340" s="1">
        <v>38500</v>
      </c>
      <c r="C2340" t="s">
        <v>5</v>
      </c>
      <c r="D2340">
        <v>75</v>
      </c>
      <c r="E2340">
        <v>3</v>
      </c>
      <c r="F2340">
        <v>3</v>
      </c>
    </row>
    <row r="2341" spans="1:6" x14ac:dyDescent="0.25">
      <c r="A2341">
        <v>2340</v>
      </c>
      <c r="B2341" s="1">
        <v>38501</v>
      </c>
      <c r="C2341" t="s">
        <v>9</v>
      </c>
      <c r="D2341">
        <v>37</v>
      </c>
      <c r="E2341">
        <v>9</v>
      </c>
      <c r="F2341">
        <v>1</v>
      </c>
    </row>
    <row r="2342" spans="1:6" x14ac:dyDescent="0.25">
      <c r="A2342">
        <v>2341</v>
      </c>
      <c r="B2342" s="1">
        <v>38502</v>
      </c>
      <c r="C2342" t="s">
        <v>12</v>
      </c>
      <c r="D2342">
        <v>51</v>
      </c>
      <c r="E2342">
        <v>7</v>
      </c>
      <c r="F2342">
        <v>2</v>
      </c>
    </row>
    <row r="2343" spans="1:6" x14ac:dyDescent="0.25">
      <c r="A2343">
        <v>2342</v>
      </c>
      <c r="B2343" s="1">
        <v>38503</v>
      </c>
      <c r="C2343" t="s">
        <v>12</v>
      </c>
      <c r="D2343">
        <v>42</v>
      </c>
      <c r="E2343">
        <v>6</v>
      </c>
      <c r="F2343">
        <v>2</v>
      </c>
    </row>
    <row r="2344" spans="1:6" x14ac:dyDescent="0.25">
      <c r="A2344">
        <v>2343</v>
      </c>
      <c r="B2344" s="1">
        <v>38504</v>
      </c>
      <c r="C2344" t="s">
        <v>7</v>
      </c>
      <c r="D2344">
        <v>30</v>
      </c>
      <c r="E2344">
        <v>4</v>
      </c>
      <c r="F2344">
        <v>3</v>
      </c>
    </row>
    <row r="2345" spans="1:6" x14ac:dyDescent="0.25">
      <c r="A2345">
        <v>2344</v>
      </c>
      <c r="B2345" s="1">
        <v>38505</v>
      </c>
      <c r="C2345" t="s">
        <v>9</v>
      </c>
      <c r="D2345">
        <v>73</v>
      </c>
      <c r="E2345">
        <v>4</v>
      </c>
      <c r="F2345">
        <v>2</v>
      </c>
    </row>
    <row r="2346" spans="1:6" x14ac:dyDescent="0.25">
      <c r="A2346">
        <v>2345</v>
      </c>
      <c r="B2346" s="1">
        <v>38506</v>
      </c>
      <c r="C2346" t="s">
        <v>9</v>
      </c>
      <c r="D2346">
        <v>73</v>
      </c>
      <c r="E2346">
        <v>2</v>
      </c>
      <c r="F2346">
        <v>4</v>
      </c>
    </row>
    <row r="2347" spans="1:6" x14ac:dyDescent="0.25">
      <c r="A2347">
        <v>2346</v>
      </c>
      <c r="B2347" s="1">
        <v>38507</v>
      </c>
      <c r="C2347" t="s">
        <v>10</v>
      </c>
      <c r="D2347">
        <v>74</v>
      </c>
      <c r="E2347">
        <v>9</v>
      </c>
      <c r="F2347">
        <v>4</v>
      </c>
    </row>
    <row r="2348" spans="1:6" x14ac:dyDescent="0.25">
      <c r="A2348">
        <v>2347</v>
      </c>
      <c r="B2348" s="1">
        <v>38508</v>
      </c>
      <c r="C2348" t="s">
        <v>10</v>
      </c>
      <c r="D2348">
        <v>40</v>
      </c>
      <c r="E2348">
        <v>6</v>
      </c>
      <c r="F2348">
        <v>2</v>
      </c>
    </row>
    <row r="2349" spans="1:6" x14ac:dyDescent="0.25">
      <c r="A2349">
        <v>2348</v>
      </c>
      <c r="B2349" s="1">
        <v>38509</v>
      </c>
      <c r="C2349" t="s">
        <v>11</v>
      </c>
      <c r="D2349">
        <v>78</v>
      </c>
      <c r="E2349">
        <v>10</v>
      </c>
      <c r="F2349">
        <v>3</v>
      </c>
    </row>
    <row r="2350" spans="1:6" x14ac:dyDescent="0.25">
      <c r="A2350">
        <v>2349</v>
      </c>
      <c r="B2350" s="1">
        <v>38510</v>
      </c>
      <c r="C2350" t="s">
        <v>13</v>
      </c>
      <c r="D2350">
        <v>77</v>
      </c>
      <c r="E2350">
        <v>5</v>
      </c>
      <c r="F2350">
        <v>1</v>
      </c>
    </row>
    <row r="2351" spans="1:6" x14ac:dyDescent="0.25">
      <c r="A2351">
        <v>2350</v>
      </c>
      <c r="B2351" s="1">
        <v>38511</v>
      </c>
      <c r="C2351" t="s">
        <v>9</v>
      </c>
      <c r="D2351">
        <v>21</v>
      </c>
      <c r="E2351">
        <v>6</v>
      </c>
      <c r="F2351">
        <v>2</v>
      </c>
    </row>
    <row r="2352" spans="1:6" x14ac:dyDescent="0.25">
      <c r="A2352">
        <v>2351</v>
      </c>
      <c r="B2352" s="1">
        <v>38512</v>
      </c>
      <c r="C2352" t="s">
        <v>7</v>
      </c>
      <c r="D2352">
        <v>59</v>
      </c>
      <c r="E2352">
        <v>1</v>
      </c>
      <c r="F2352">
        <v>2</v>
      </c>
    </row>
    <row r="2353" spans="1:6" x14ac:dyDescent="0.25">
      <c r="A2353">
        <v>2352</v>
      </c>
      <c r="B2353" s="1">
        <v>38513</v>
      </c>
      <c r="C2353" t="s">
        <v>5</v>
      </c>
      <c r="D2353">
        <v>21</v>
      </c>
      <c r="E2353">
        <v>5</v>
      </c>
      <c r="F2353">
        <v>4</v>
      </c>
    </row>
    <row r="2354" spans="1:6" x14ac:dyDescent="0.25">
      <c r="A2354">
        <v>2353</v>
      </c>
      <c r="B2354" s="1">
        <v>38514</v>
      </c>
      <c r="C2354" t="s">
        <v>6</v>
      </c>
      <c r="D2354">
        <v>48</v>
      </c>
      <c r="E2354">
        <v>1</v>
      </c>
      <c r="F2354">
        <v>3</v>
      </c>
    </row>
    <row r="2355" spans="1:6" x14ac:dyDescent="0.25">
      <c r="A2355">
        <v>2354</v>
      </c>
      <c r="B2355" s="1">
        <v>38515</v>
      </c>
      <c r="C2355" t="s">
        <v>10</v>
      </c>
      <c r="D2355">
        <v>51</v>
      </c>
      <c r="E2355">
        <v>3</v>
      </c>
      <c r="F2355">
        <v>3</v>
      </c>
    </row>
    <row r="2356" spans="1:6" x14ac:dyDescent="0.25">
      <c r="A2356">
        <v>2355</v>
      </c>
      <c r="B2356" s="1">
        <v>38516</v>
      </c>
      <c r="C2356" t="s">
        <v>13</v>
      </c>
      <c r="D2356">
        <v>53</v>
      </c>
      <c r="E2356">
        <v>6</v>
      </c>
      <c r="F2356">
        <v>3</v>
      </c>
    </row>
    <row r="2357" spans="1:6" x14ac:dyDescent="0.25">
      <c r="A2357">
        <v>2356</v>
      </c>
      <c r="B2357" s="1">
        <v>38517</v>
      </c>
      <c r="C2357" t="s">
        <v>6</v>
      </c>
      <c r="D2357">
        <v>72</v>
      </c>
      <c r="E2357">
        <v>2</v>
      </c>
      <c r="F2357">
        <v>3</v>
      </c>
    </row>
    <row r="2358" spans="1:6" x14ac:dyDescent="0.25">
      <c r="A2358">
        <v>2357</v>
      </c>
      <c r="B2358" s="1">
        <v>38518</v>
      </c>
      <c r="C2358" t="s">
        <v>11</v>
      </c>
      <c r="D2358">
        <v>62</v>
      </c>
      <c r="E2358">
        <v>5</v>
      </c>
      <c r="F2358">
        <v>1</v>
      </c>
    </row>
    <row r="2359" spans="1:6" x14ac:dyDescent="0.25">
      <c r="A2359">
        <v>2358</v>
      </c>
      <c r="B2359" s="1">
        <v>38519</v>
      </c>
      <c r="C2359" t="s">
        <v>6</v>
      </c>
      <c r="D2359">
        <v>29</v>
      </c>
      <c r="E2359">
        <v>5</v>
      </c>
      <c r="F2359">
        <v>4</v>
      </c>
    </row>
    <row r="2360" spans="1:6" x14ac:dyDescent="0.25">
      <c r="A2360">
        <v>2359</v>
      </c>
      <c r="B2360" s="1">
        <v>38520</v>
      </c>
      <c r="C2360" t="s">
        <v>7</v>
      </c>
      <c r="D2360">
        <v>19</v>
      </c>
      <c r="E2360">
        <v>5</v>
      </c>
      <c r="F2360">
        <v>2</v>
      </c>
    </row>
    <row r="2361" spans="1:6" x14ac:dyDescent="0.25">
      <c r="A2361">
        <v>2360</v>
      </c>
      <c r="B2361" s="1">
        <v>38521</v>
      </c>
      <c r="C2361" t="s">
        <v>6</v>
      </c>
      <c r="D2361">
        <v>18</v>
      </c>
      <c r="E2361">
        <v>9</v>
      </c>
      <c r="F2361">
        <v>2</v>
      </c>
    </row>
    <row r="2362" spans="1:6" x14ac:dyDescent="0.25">
      <c r="A2362">
        <v>2361</v>
      </c>
      <c r="B2362" s="1">
        <v>38522</v>
      </c>
      <c r="C2362" t="s">
        <v>9</v>
      </c>
      <c r="D2362">
        <v>49</v>
      </c>
      <c r="E2362">
        <v>4</v>
      </c>
      <c r="F2362">
        <v>2</v>
      </c>
    </row>
    <row r="2363" spans="1:6" x14ac:dyDescent="0.25">
      <c r="A2363">
        <v>2362</v>
      </c>
      <c r="B2363" s="1">
        <v>38523</v>
      </c>
      <c r="C2363" t="s">
        <v>12</v>
      </c>
      <c r="D2363">
        <v>78</v>
      </c>
      <c r="E2363">
        <v>1</v>
      </c>
      <c r="F2363">
        <v>2</v>
      </c>
    </row>
    <row r="2364" spans="1:6" x14ac:dyDescent="0.25">
      <c r="A2364">
        <v>2363</v>
      </c>
      <c r="B2364" s="1">
        <v>38524</v>
      </c>
      <c r="C2364" t="s">
        <v>13</v>
      </c>
      <c r="D2364">
        <v>27</v>
      </c>
      <c r="E2364">
        <v>3</v>
      </c>
      <c r="F2364">
        <v>3</v>
      </c>
    </row>
    <row r="2365" spans="1:6" x14ac:dyDescent="0.25">
      <c r="A2365">
        <v>2364</v>
      </c>
      <c r="B2365" s="1">
        <v>38525</v>
      </c>
      <c r="C2365" t="s">
        <v>10</v>
      </c>
      <c r="D2365">
        <v>44</v>
      </c>
      <c r="E2365">
        <v>8</v>
      </c>
      <c r="F2365">
        <v>4</v>
      </c>
    </row>
    <row r="2366" spans="1:6" x14ac:dyDescent="0.25">
      <c r="A2366">
        <v>2365</v>
      </c>
      <c r="B2366" s="1">
        <v>38526</v>
      </c>
      <c r="C2366" t="s">
        <v>6</v>
      </c>
      <c r="D2366">
        <v>63</v>
      </c>
      <c r="E2366">
        <v>10</v>
      </c>
      <c r="F2366">
        <v>3</v>
      </c>
    </row>
    <row r="2367" spans="1:6" x14ac:dyDescent="0.25">
      <c r="A2367">
        <v>2366</v>
      </c>
      <c r="B2367" s="1">
        <v>38527</v>
      </c>
      <c r="C2367" t="s">
        <v>11</v>
      </c>
      <c r="D2367">
        <v>16</v>
      </c>
      <c r="E2367">
        <v>9</v>
      </c>
      <c r="F2367">
        <v>1</v>
      </c>
    </row>
    <row r="2368" spans="1:6" x14ac:dyDescent="0.25">
      <c r="A2368">
        <v>2367</v>
      </c>
      <c r="B2368" s="1">
        <v>38528</v>
      </c>
      <c r="C2368" t="s">
        <v>5</v>
      </c>
      <c r="D2368">
        <v>35</v>
      </c>
      <c r="E2368">
        <v>5</v>
      </c>
      <c r="F2368">
        <v>4</v>
      </c>
    </row>
    <row r="2369" spans="1:6" x14ac:dyDescent="0.25">
      <c r="A2369">
        <v>2368</v>
      </c>
      <c r="B2369" s="1">
        <v>38529</v>
      </c>
      <c r="C2369" t="s">
        <v>7</v>
      </c>
      <c r="D2369">
        <v>67</v>
      </c>
      <c r="E2369">
        <v>5</v>
      </c>
      <c r="F2369">
        <v>1</v>
      </c>
    </row>
    <row r="2370" spans="1:6" x14ac:dyDescent="0.25">
      <c r="A2370">
        <v>2369</v>
      </c>
      <c r="B2370" s="1">
        <v>38530</v>
      </c>
      <c r="C2370" t="s">
        <v>5</v>
      </c>
      <c r="D2370">
        <v>67</v>
      </c>
      <c r="E2370">
        <v>9</v>
      </c>
      <c r="F2370">
        <v>4</v>
      </c>
    </row>
    <row r="2371" spans="1:6" x14ac:dyDescent="0.25">
      <c r="A2371">
        <v>2370</v>
      </c>
      <c r="B2371" s="1">
        <v>38531</v>
      </c>
      <c r="C2371" t="s">
        <v>11</v>
      </c>
      <c r="D2371">
        <v>58</v>
      </c>
      <c r="E2371">
        <v>7</v>
      </c>
      <c r="F2371">
        <v>3</v>
      </c>
    </row>
    <row r="2372" spans="1:6" x14ac:dyDescent="0.25">
      <c r="A2372">
        <v>2371</v>
      </c>
      <c r="B2372" s="1">
        <v>38532</v>
      </c>
      <c r="C2372" t="s">
        <v>8</v>
      </c>
      <c r="D2372">
        <v>80</v>
      </c>
      <c r="E2372">
        <v>1</v>
      </c>
      <c r="F2372">
        <v>4</v>
      </c>
    </row>
    <row r="2373" spans="1:6" x14ac:dyDescent="0.25">
      <c r="A2373">
        <v>2372</v>
      </c>
      <c r="B2373" s="1">
        <v>38533</v>
      </c>
      <c r="C2373" t="s">
        <v>9</v>
      </c>
      <c r="D2373">
        <v>28</v>
      </c>
      <c r="E2373">
        <v>5</v>
      </c>
      <c r="F2373">
        <v>4</v>
      </c>
    </row>
    <row r="2374" spans="1:6" x14ac:dyDescent="0.25">
      <c r="A2374">
        <v>2373</v>
      </c>
      <c r="B2374" s="1">
        <v>38534</v>
      </c>
      <c r="C2374" t="s">
        <v>6</v>
      </c>
      <c r="D2374">
        <v>15</v>
      </c>
      <c r="E2374">
        <v>2</v>
      </c>
      <c r="F2374">
        <v>2</v>
      </c>
    </row>
    <row r="2375" spans="1:6" x14ac:dyDescent="0.25">
      <c r="A2375">
        <v>2374</v>
      </c>
      <c r="B2375" s="1">
        <v>38535</v>
      </c>
      <c r="C2375" t="s">
        <v>13</v>
      </c>
      <c r="D2375">
        <v>20</v>
      </c>
      <c r="E2375">
        <v>7</v>
      </c>
      <c r="F2375">
        <v>2</v>
      </c>
    </row>
    <row r="2376" spans="1:6" x14ac:dyDescent="0.25">
      <c r="A2376">
        <v>2375</v>
      </c>
      <c r="B2376" s="1">
        <v>38536</v>
      </c>
      <c r="C2376" t="s">
        <v>13</v>
      </c>
      <c r="D2376">
        <v>38</v>
      </c>
      <c r="E2376">
        <v>7</v>
      </c>
      <c r="F2376">
        <v>1</v>
      </c>
    </row>
    <row r="2377" spans="1:6" x14ac:dyDescent="0.25">
      <c r="A2377">
        <v>2376</v>
      </c>
      <c r="B2377" s="1">
        <v>38537</v>
      </c>
      <c r="C2377" t="s">
        <v>6</v>
      </c>
      <c r="D2377">
        <v>27</v>
      </c>
      <c r="E2377">
        <v>1</v>
      </c>
      <c r="F2377">
        <v>1</v>
      </c>
    </row>
    <row r="2378" spans="1:6" x14ac:dyDescent="0.25">
      <c r="A2378">
        <v>2377</v>
      </c>
      <c r="B2378" s="1">
        <v>38538</v>
      </c>
      <c r="C2378" t="s">
        <v>13</v>
      </c>
      <c r="D2378">
        <v>77</v>
      </c>
      <c r="E2378">
        <v>9</v>
      </c>
      <c r="F2378">
        <v>4</v>
      </c>
    </row>
    <row r="2379" spans="1:6" x14ac:dyDescent="0.25">
      <c r="A2379">
        <v>2378</v>
      </c>
      <c r="B2379" s="1">
        <v>38539</v>
      </c>
      <c r="C2379" t="s">
        <v>13</v>
      </c>
      <c r="D2379">
        <v>25</v>
      </c>
      <c r="E2379">
        <v>8</v>
      </c>
      <c r="F2379">
        <v>1</v>
      </c>
    </row>
    <row r="2380" spans="1:6" x14ac:dyDescent="0.25">
      <c r="A2380">
        <v>2379</v>
      </c>
      <c r="B2380" s="1">
        <v>38540</v>
      </c>
      <c r="C2380" t="s">
        <v>13</v>
      </c>
      <c r="D2380">
        <v>71</v>
      </c>
      <c r="E2380">
        <v>5</v>
      </c>
      <c r="F2380">
        <v>1</v>
      </c>
    </row>
    <row r="2381" spans="1:6" x14ac:dyDescent="0.25">
      <c r="A2381">
        <v>2380</v>
      </c>
      <c r="B2381" s="1">
        <v>38541</v>
      </c>
      <c r="C2381" t="s">
        <v>13</v>
      </c>
      <c r="D2381">
        <v>39</v>
      </c>
      <c r="E2381">
        <v>2</v>
      </c>
      <c r="F2381">
        <v>1</v>
      </c>
    </row>
    <row r="2382" spans="1:6" x14ac:dyDescent="0.25">
      <c r="A2382">
        <v>2381</v>
      </c>
      <c r="B2382" s="1">
        <v>38542</v>
      </c>
      <c r="C2382" t="s">
        <v>9</v>
      </c>
      <c r="D2382">
        <v>36</v>
      </c>
      <c r="E2382">
        <v>8</v>
      </c>
      <c r="F2382">
        <v>1</v>
      </c>
    </row>
    <row r="2383" spans="1:6" x14ac:dyDescent="0.25">
      <c r="A2383">
        <v>2382</v>
      </c>
      <c r="B2383" s="1">
        <v>38543</v>
      </c>
      <c r="C2383" t="s">
        <v>9</v>
      </c>
      <c r="D2383">
        <v>50</v>
      </c>
      <c r="E2383">
        <v>6</v>
      </c>
      <c r="F2383">
        <v>1</v>
      </c>
    </row>
    <row r="2384" spans="1:6" x14ac:dyDescent="0.25">
      <c r="A2384">
        <v>2383</v>
      </c>
      <c r="B2384" s="1">
        <v>38544</v>
      </c>
      <c r="C2384" t="s">
        <v>9</v>
      </c>
      <c r="D2384">
        <v>36</v>
      </c>
      <c r="E2384">
        <v>1</v>
      </c>
      <c r="F2384">
        <v>4</v>
      </c>
    </row>
    <row r="2385" spans="1:6" x14ac:dyDescent="0.25">
      <c r="A2385">
        <v>2384</v>
      </c>
      <c r="B2385" s="1">
        <v>38545</v>
      </c>
      <c r="C2385" t="s">
        <v>11</v>
      </c>
      <c r="D2385">
        <v>65</v>
      </c>
      <c r="E2385">
        <v>10</v>
      </c>
      <c r="F2385">
        <v>2</v>
      </c>
    </row>
    <row r="2386" spans="1:6" x14ac:dyDescent="0.25">
      <c r="A2386">
        <v>2385</v>
      </c>
      <c r="B2386" s="1">
        <v>38546</v>
      </c>
      <c r="C2386" t="s">
        <v>9</v>
      </c>
      <c r="D2386">
        <v>25</v>
      </c>
      <c r="E2386">
        <v>5</v>
      </c>
      <c r="F2386">
        <v>1</v>
      </c>
    </row>
    <row r="2387" spans="1:6" x14ac:dyDescent="0.25">
      <c r="A2387">
        <v>2386</v>
      </c>
      <c r="B2387" s="1">
        <v>38547</v>
      </c>
      <c r="C2387" t="s">
        <v>9</v>
      </c>
      <c r="D2387">
        <v>27</v>
      </c>
      <c r="E2387">
        <v>10</v>
      </c>
      <c r="F2387">
        <v>3</v>
      </c>
    </row>
    <row r="2388" spans="1:6" x14ac:dyDescent="0.25">
      <c r="A2388">
        <v>2387</v>
      </c>
      <c r="B2388" s="1">
        <v>38548</v>
      </c>
      <c r="C2388" t="s">
        <v>6</v>
      </c>
      <c r="D2388">
        <v>30</v>
      </c>
      <c r="E2388">
        <v>1</v>
      </c>
      <c r="F2388">
        <v>4</v>
      </c>
    </row>
    <row r="2389" spans="1:6" x14ac:dyDescent="0.25">
      <c r="A2389">
        <v>2388</v>
      </c>
      <c r="B2389" s="1">
        <v>38549</v>
      </c>
      <c r="C2389" t="s">
        <v>6</v>
      </c>
      <c r="D2389">
        <v>60</v>
      </c>
      <c r="E2389">
        <v>8</v>
      </c>
      <c r="F2389">
        <v>4</v>
      </c>
    </row>
    <row r="2390" spans="1:6" x14ac:dyDescent="0.25">
      <c r="A2390">
        <v>2389</v>
      </c>
      <c r="B2390" s="1">
        <v>38550</v>
      </c>
      <c r="C2390" t="s">
        <v>5</v>
      </c>
      <c r="D2390">
        <v>66</v>
      </c>
      <c r="E2390">
        <v>3</v>
      </c>
      <c r="F2390">
        <v>2</v>
      </c>
    </row>
    <row r="2391" spans="1:6" x14ac:dyDescent="0.25">
      <c r="A2391">
        <v>2390</v>
      </c>
      <c r="B2391" s="1">
        <v>38551</v>
      </c>
      <c r="C2391" t="s">
        <v>9</v>
      </c>
      <c r="D2391">
        <v>62</v>
      </c>
      <c r="E2391">
        <v>6</v>
      </c>
      <c r="F2391">
        <v>4</v>
      </c>
    </row>
    <row r="2392" spans="1:6" x14ac:dyDescent="0.25">
      <c r="A2392">
        <v>2391</v>
      </c>
      <c r="B2392" s="1">
        <v>38552</v>
      </c>
      <c r="C2392" t="s">
        <v>5</v>
      </c>
      <c r="D2392">
        <v>40</v>
      </c>
      <c r="E2392">
        <v>8</v>
      </c>
      <c r="F2392">
        <v>1</v>
      </c>
    </row>
    <row r="2393" spans="1:6" x14ac:dyDescent="0.25">
      <c r="A2393">
        <v>2392</v>
      </c>
      <c r="B2393" s="1">
        <v>38553</v>
      </c>
      <c r="C2393" t="s">
        <v>11</v>
      </c>
      <c r="D2393">
        <v>47</v>
      </c>
      <c r="E2393">
        <v>1</v>
      </c>
      <c r="F2393">
        <v>2</v>
      </c>
    </row>
    <row r="2394" spans="1:6" x14ac:dyDescent="0.25">
      <c r="A2394">
        <v>2393</v>
      </c>
      <c r="B2394" s="1">
        <v>38554</v>
      </c>
      <c r="C2394" t="s">
        <v>5</v>
      </c>
      <c r="D2394">
        <v>66</v>
      </c>
      <c r="E2394">
        <v>10</v>
      </c>
      <c r="F2394">
        <v>2</v>
      </c>
    </row>
    <row r="2395" spans="1:6" x14ac:dyDescent="0.25">
      <c r="A2395">
        <v>2394</v>
      </c>
      <c r="B2395" s="1">
        <v>38555</v>
      </c>
      <c r="C2395" t="s">
        <v>9</v>
      </c>
      <c r="D2395">
        <v>17</v>
      </c>
      <c r="E2395">
        <v>2</v>
      </c>
      <c r="F2395">
        <v>4</v>
      </c>
    </row>
    <row r="2396" spans="1:6" x14ac:dyDescent="0.25">
      <c r="A2396">
        <v>2395</v>
      </c>
      <c r="B2396" s="1">
        <v>38556</v>
      </c>
      <c r="C2396" t="s">
        <v>10</v>
      </c>
      <c r="D2396">
        <v>36</v>
      </c>
      <c r="E2396">
        <v>3</v>
      </c>
      <c r="F2396">
        <v>2</v>
      </c>
    </row>
    <row r="2397" spans="1:6" x14ac:dyDescent="0.25">
      <c r="A2397">
        <v>2396</v>
      </c>
      <c r="B2397" s="1">
        <v>38557</v>
      </c>
      <c r="C2397" t="s">
        <v>12</v>
      </c>
      <c r="D2397">
        <v>24</v>
      </c>
      <c r="E2397">
        <v>10</v>
      </c>
      <c r="F2397">
        <v>2</v>
      </c>
    </row>
    <row r="2398" spans="1:6" x14ac:dyDescent="0.25">
      <c r="A2398">
        <v>2397</v>
      </c>
      <c r="B2398" s="1">
        <v>38558</v>
      </c>
      <c r="C2398" t="s">
        <v>10</v>
      </c>
      <c r="D2398">
        <v>18</v>
      </c>
      <c r="E2398">
        <v>10</v>
      </c>
      <c r="F2398">
        <v>4</v>
      </c>
    </row>
    <row r="2399" spans="1:6" x14ac:dyDescent="0.25">
      <c r="A2399">
        <v>2398</v>
      </c>
      <c r="B2399" s="1">
        <v>38559</v>
      </c>
      <c r="C2399" t="s">
        <v>5</v>
      </c>
      <c r="D2399">
        <v>49</v>
      </c>
      <c r="E2399">
        <v>7</v>
      </c>
      <c r="F2399">
        <v>3</v>
      </c>
    </row>
    <row r="2400" spans="1:6" x14ac:dyDescent="0.25">
      <c r="A2400">
        <v>2399</v>
      </c>
      <c r="B2400" s="1">
        <v>38560</v>
      </c>
      <c r="C2400" t="s">
        <v>6</v>
      </c>
      <c r="D2400">
        <v>72</v>
      </c>
      <c r="E2400">
        <v>7</v>
      </c>
      <c r="F2400">
        <v>3</v>
      </c>
    </row>
    <row r="2401" spans="1:6" x14ac:dyDescent="0.25">
      <c r="A2401">
        <v>2400</v>
      </c>
      <c r="B2401" s="1">
        <v>38561</v>
      </c>
      <c r="C2401" t="s">
        <v>8</v>
      </c>
      <c r="D2401">
        <v>75</v>
      </c>
      <c r="E2401">
        <v>8</v>
      </c>
      <c r="F2401">
        <v>3</v>
      </c>
    </row>
    <row r="2402" spans="1:6" x14ac:dyDescent="0.25">
      <c r="A2402">
        <v>2401</v>
      </c>
      <c r="B2402" s="1">
        <v>38562</v>
      </c>
      <c r="C2402" t="s">
        <v>10</v>
      </c>
      <c r="D2402">
        <v>27</v>
      </c>
      <c r="E2402">
        <v>6</v>
      </c>
      <c r="F2402">
        <v>3</v>
      </c>
    </row>
    <row r="2403" spans="1:6" x14ac:dyDescent="0.25">
      <c r="A2403">
        <v>2402</v>
      </c>
      <c r="B2403" s="1">
        <v>38563</v>
      </c>
      <c r="C2403" t="s">
        <v>11</v>
      </c>
      <c r="D2403">
        <v>40</v>
      </c>
      <c r="E2403">
        <v>5</v>
      </c>
      <c r="F2403">
        <v>2</v>
      </c>
    </row>
    <row r="2404" spans="1:6" x14ac:dyDescent="0.25">
      <c r="A2404">
        <v>2403</v>
      </c>
      <c r="B2404" s="1">
        <v>38564</v>
      </c>
      <c r="C2404" t="s">
        <v>5</v>
      </c>
      <c r="D2404">
        <v>19</v>
      </c>
      <c r="E2404">
        <v>10</v>
      </c>
      <c r="F2404">
        <v>3</v>
      </c>
    </row>
    <row r="2405" spans="1:6" x14ac:dyDescent="0.25">
      <c r="A2405">
        <v>2404</v>
      </c>
      <c r="B2405" s="1">
        <v>38565</v>
      </c>
      <c r="C2405" t="s">
        <v>8</v>
      </c>
      <c r="D2405">
        <v>44</v>
      </c>
      <c r="E2405">
        <v>9</v>
      </c>
      <c r="F2405">
        <v>1</v>
      </c>
    </row>
    <row r="2406" spans="1:6" x14ac:dyDescent="0.25">
      <c r="A2406">
        <v>2405</v>
      </c>
      <c r="B2406" s="1">
        <v>38566</v>
      </c>
      <c r="C2406" t="s">
        <v>7</v>
      </c>
      <c r="D2406">
        <v>35</v>
      </c>
      <c r="E2406">
        <v>2</v>
      </c>
      <c r="F2406">
        <v>4</v>
      </c>
    </row>
    <row r="2407" spans="1:6" x14ac:dyDescent="0.25">
      <c r="A2407">
        <v>2406</v>
      </c>
      <c r="B2407" s="1">
        <v>38567</v>
      </c>
      <c r="C2407" t="s">
        <v>9</v>
      </c>
      <c r="D2407">
        <v>28</v>
      </c>
      <c r="E2407">
        <v>2</v>
      </c>
      <c r="F2407">
        <v>3</v>
      </c>
    </row>
    <row r="2408" spans="1:6" x14ac:dyDescent="0.25">
      <c r="A2408">
        <v>2407</v>
      </c>
      <c r="B2408" s="1">
        <v>38568</v>
      </c>
      <c r="C2408" t="s">
        <v>6</v>
      </c>
      <c r="D2408">
        <v>44</v>
      </c>
      <c r="E2408">
        <v>5</v>
      </c>
      <c r="F2408">
        <v>1</v>
      </c>
    </row>
    <row r="2409" spans="1:6" x14ac:dyDescent="0.25">
      <c r="A2409">
        <v>2408</v>
      </c>
      <c r="B2409" s="1">
        <v>38569</v>
      </c>
      <c r="C2409" t="s">
        <v>11</v>
      </c>
      <c r="D2409">
        <v>25</v>
      </c>
      <c r="E2409">
        <v>5</v>
      </c>
      <c r="F2409">
        <v>4</v>
      </c>
    </row>
    <row r="2410" spans="1:6" x14ac:dyDescent="0.25">
      <c r="A2410">
        <v>2409</v>
      </c>
      <c r="B2410" s="1">
        <v>38570</v>
      </c>
      <c r="C2410" t="s">
        <v>5</v>
      </c>
      <c r="D2410">
        <v>70</v>
      </c>
      <c r="E2410">
        <v>6</v>
      </c>
      <c r="F2410">
        <v>2</v>
      </c>
    </row>
    <row r="2411" spans="1:6" x14ac:dyDescent="0.25">
      <c r="A2411">
        <v>2410</v>
      </c>
      <c r="B2411" s="1">
        <v>38571</v>
      </c>
      <c r="C2411" t="s">
        <v>9</v>
      </c>
      <c r="D2411">
        <v>45</v>
      </c>
      <c r="E2411">
        <v>2</v>
      </c>
      <c r="F2411">
        <v>2</v>
      </c>
    </row>
    <row r="2412" spans="1:6" x14ac:dyDescent="0.25">
      <c r="A2412">
        <v>2411</v>
      </c>
      <c r="B2412" s="1">
        <v>38572</v>
      </c>
      <c r="C2412" t="s">
        <v>7</v>
      </c>
      <c r="D2412">
        <v>37</v>
      </c>
      <c r="E2412">
        <v>4</v>
      </c>
      <c r="F2412">
        <v>4</v>
      </c>
    </row>
    <row r="2413" spans="1:6" x14ac:dyDescent="0.25">
      <c r="A2413">
        <v>2412</v>
      </c>
      <c r="B2413" s="1">
        <v>38573</v>
      </c>
      <c r="C2413" t="s">
        <v>8</v>
      </c>
      <c r="D2413">
        <v>32</v>
      </c>
      <c r="E2413">
        <v>1</v>
      </c>
      <c r="F2413">
        <v>1</v>
      </c>
    </row>
    <row r="2414" spans="1:6" x14ac:dyDescent="0.25">
      <c r="A2414">
        <v>2413</v>
      </c>
      <c r="B2414" s="1">
        <v>38574</v>
      </c>
      <c r="C2414" t="s">
        <v>13</v>
      </c>
      <c r="D2414">
        <v>77</v>
      </c>
      <c r="E2414">
        <v>9</v>
      </c>
      <c r="F2414">
        <v>3</v>
      </c>
    </row>
    <row r="2415" spans="1:6" x14ac:dyDescent="0.25">
      <c r="A2415">
        <v>2414</v>
      </c>
      <c r="B2415" s="1">
        <v>38575</v>
      </c>
      <c r="C2415" t="s">
        <v>13</v>
      </c>
      <c r="D2415">
        <v>52</v>
      </c>
      <c r="E2415">
        <v>10</v>
      </c>
      <c r="F2415">
        <v>4</v>
      </c>
    </row>
    <row r="2416" spans="1:6" x14ac:dyDescent="0.25">
      <c r="A2416">
        <v>2415</v>
      </c>
      <c r="B2416" s="1">
        <v>38576</v>
      </c>
      <c r="C2416" t="s">
        <v>13</v>
      </c>
      <c r="D2416">
        <v>22</v>
      </c>
      <c r="E2416">
        <v>10</v>
      </c>
      <c r="F2416">
        <v>2</v>
      </c>
    </row>
    <row r="2417" spans="1:6" x14ac:dyDescent="0.25">
      <c r="A2417">
        <v>2416</v>
      </c>
      <c r="B2417" s="1">
        <v>38577</v>
      </c>
      <c r="C2417" t="s">
        <v>11</v>
      </c>
      <c r="D2417">
        <v>32</v>
      </c>
      <c r="E2417">
        <v>7</v>
      </c>
      <c r="F2417">
        <v>1</v>
      </c>
    </row>
    <row r="2418" spans="1:6" x14ac:dyDescent="0.25">
      <c r="A2418">
        <v>2417</v>
      </c>
      <c r="B2418" s="1">
        <v>38578</v>
      </c>
      <c r="C2418" t="s">
        <v>12</v>
      </c>
      <c r="D2418">
        <v>52</v>
      </c>
      <c r="E2418">
        <v>7</v>
      </c>
      <c r="F2418">
        <v>4</v>
      </c>
    </row>
    <row r="2419" spans="1:6" x14ac:dyDescent="0.25">
      <c r="A2419">
        <v>2418</v>
      </c>
      <c r="B2419" s="1">
        <v>38579</v>
      </c>
      <c r="C2419" t="s">
        <v>9</v>
      </c>
      <c r="D2419">
        <v>25</v>
      </c>
      <c r="E2419">
        <v>5</v>
      </c>
      <c r="F2419">
        <v>2</v>
      </c>
    </row>
    <row r="2420" spans="1:6" x14ac:dyDescent="0.25">
      <c r="A2420">
        <v>2419</v>
      </c>
      <c r="B2420" s="1">
        <v>38580</v>
      </c>
      <c r="C2420" t="s">
        <v>7</v>
      </c>
      <c r="D2420">
        <v>57</v>
      </c>
      <c r="E2420">
        <v>4</v>
      </c>
      <c r="F2420">
        <v>1</v>
      </c>
    </row>
    <row r="2421" spans="1:6" x14ac:dyDescent="0.25">
      <c r="A2421">
        <v>2420</v>
      </c>
      <c r="B2421" s="1">
        <v>38581</v>
      </c>
      <c r="C2421" t="s">
        <v>13</v>
      </c>
      <c r="D2421">
        <v>44</v>
      </c>
      <c r="E2421">
        <v>1</v>
      </c>
      <c r="F2421">
        <v>1</v>
      </c>
    </row>
    <row r="2422" spans="1:6" x14ac:dyDescent="0.25">
      <c r="A2422">
        <v>2421</v>
      </c>
      <c r="B2422" s="1">
        <v>38582</v>
      </c>
      <c r="C2422" t="s">
        <v>6</v>
      </c>
      <c r="D2422">
        <v>49</v>
      </c>
      <c r="E2422">
        <v>5</v>
      </c>
      <c r="F2422">
        <v>1</v>
      </c>
    </row>
    <row r="2423" spans="1:6" x14ac:dyDescent="0.25">
      <c r="A2423">
        <v>2422</v>
      </c>
      <c r="B2423" s="1">
        <v>38583</v>
      </c>
      <c r="C2423" t="s">
        <v>12</v>
      </c>
      <c r="D2423">
        <v>36</v>
      </c>
      <c r="E2423">
        <v>9</v>
      </c>
      <c r="F2423">
        <v>3</v>
      </c>
    </row>
    <row r="2424" spans="1:6" x14ac:dyDescent="0.25">
      <c r="A2424">
        <v>2423</v>
      </c>
      <c r="B2424" s="1">
        <v>38584</v>
      </c>
      <c r="C2424" t="s">
        <v>6</v>
      </c>
      <c r="D2424">
        <v>35</v>
      </c>
      <c r="E2424">
        <v>7</v>
      </c>
      <c r="F2424">
        <v>3</v>
      </c>
    </row>
    <row r="2425" spans="1:6" x14ac:dyDescent="0.25">
      <c r="A2425">
        <v>2424</v>
      </c>
      <c r="B2425" s="1">
        <v>38585</v>
      </c>
      <c r="C2425" t="s">
        <v>6</v>
      </c>
      <c r="D2425">
        <v>80</v>
      </c>
      <c r="E2425">
        <v>1</v>
      </c>
      <c r="F2425">
        <v>2</v>
      </c>
    </row>
    <row r="2426" spans="1:6" x14ac:dyDescent="0.25">
      <c r="A2426">
        <v>2425</v>
      </c>
      <c r="B2426" s="1">
        <v>38586</v>
      </c>
      <c r="C2426" t="s">
        <v>8</v>
      </c>
      <c r="D2426">
        <v>39</v>
      </c>
      <c r="E2426">
        <v>8</v>
      </c>
      <c r="F2426">
        <v>2</v>
      </c>
    </row>
    <row r="2427" spans="1:6" x14ac:dyDescent="0.25">
      <c r="A2427">
        <v>2426</v>
      </c>
      <c r="B2427" s="1">
        <v>38587</v>
      </c>
      <c r="C2427" t="s">
        <v>7</v>
      </c>
      <c r="D2427">
        <v>21</v>
      </c>
      <c r="E2427">
        <v>4</v>
      </c>
      <c r="F2427">
        <v>1</v>
      </c>
    </row>
    <row r="2428" spans="1:6" x14ac:dyDescent="0.25">
      <c r="A2428">
        <v>2427</v>
      </c>
      <c r="B2428" s="1">
        <v>38588</v>
      </c>
      <c r="C2428" t="s">
        <v>5</v>
      </c>
      <c r="D2428">
        <v>56</v>
      </c>
      <c r="E2428">
        <v>7</v>
      </c>
      <c r="F2428">
        <v>1</v>
      </c>
    </row>
    <row r="2429" spans="1:6" x14ac:dyDescent="0.25">
      <c r="A2429">
        <v>2428</v>
      </c>
      <c r="B2429" s="1">
        <v>38589</v>
      </c>
      <c r="C2429" t="s">
        <v>8</v>
      </c>
      <c r="D2429">
        <v>47</v>
      </c>
      <c r="E2429">
        <v>9</v>
      </c>
      <c r="F2429">
        <v>2</v>
      </c>
    </row>
    <row r="2430" spans="1:6" x14ac:dyDescent="0.25">
      <c r="A2430">
        <v>2429</v>
      </c>
      <c r="B2430" s="1">
        <v>38590</v>
      </c>
      <c r="C2430" t="s">
        <v>13</v>
      </c>
      <c r="D2430">
        <v>69</v>
      </c>
      <c r="E2430">
        <v>5</v>
      </c>
      <c r="F2430">
        <v>3</v>
      </c>
    </row>
    <row r="2431" spans="1:6" x14ac:dyDescent="0.25">
      <c r="A2431">
        <v>2430</v>
      </c>
      <c r="B2431" s="1">
        <v>38591</v>
      </c>
      <c r="C2431" t="s">
        <v>9</v>
      </c>
      <c r="D2431">
        <v>52</v>
      </c>
      <c r="E2431">
        <v>4</v>
      </c>
      <c r="F2431">
        <v>1</v>
      </c>
    </row>
    <row r="2432" spans="1:6" x14ac:dyDescent="0.25">
      <c r="A2432">
        <v>2431</v>
      </c>
      <c r="B2432" s="1">
        <v>38592</v>
      </c>
      <c r="C2432" t="s">
        <v>12</v>
      </c>
      <c r="D2432">
        <v>73</v>
      </c>
      <c r="E2432">
        <v>8</v>
      </c>
      <c r="F2432">
        <v>1</v>
      </c>
    </row>
    <row r="2433" spans="1:6" x14ac:dyDescent="0.25">
      <c r="A2433">
        <v>2432</v>
      </c>
      <c r="B2433" s="1">
        <v>38593</v>
      </c>
      <c r="C2433" t="s">
        <v>5</v>
      </c>
      <c r="D2433">
        <v>43</v>
      </c>
      <c r="E2433">
        <v>2</v>
      </c>
      <c r="F2433">
        <v>1</v>
      </c>
    </row>
    <row r="2434" spans="1:6" x14ac:dyDescent="0.25">
      <c r="A2434">
        <v>2433</v>
      </c>
      <c r="B2434" s="1">
        <v>38594</v>
      </c>
      <c r="C2434" t="s">
        <v>11</v>
      </c>
      <c r="D2434">
        <v>35</v>
      </c>
      <c r="E2434">
        <v>1</v>
      </c>
      <c r="F2434">
        <v>3</v>
      </c>
    </row>
    <row r="2435" spans="1:6" x14ac:dyDescent="0.25">
      <c r="A2435">
        <v>2434</v>
      </c>
      <c r="B2435" s="1">
        <v>38595</v>
      </c>
      <c r="C2435" t="s">
        <v>9</v>
      </c>
      <c r="D2435">
        <v>33</v>
      </c>
      <c r="E2435">
        <v>7</v>
      </c>
      <c r="F2435">
        <v>4</v>
      </c>
    </row>
    <row r="2436" spans="1:6" x14ac:dyDescent="0.25">
      <c r="A2436">
        <v>2435</v>
      </c>
      <c r="B2436" s="1">
        <v>38596</v>
      </c>
      <c r="C2436" t="s">
        <v>9</v>
      </c>
      <c r="D2436">
        <v>76</v>
      </c>
      <c r="E2436">
        <v>4</v>
      </c>
      <c r="F2436">
        <v>2</v>
      </c>
    </row>
    <row r="2437" spans="1:6" x14ac:dyDescent="0.25">
      <c r="A2437">
        <v>2436</v>
      </c>
      <c r="B2437" s="1">
        <v>38597</v>
      </c>
      <c r="C2437" t="s">
        <v>12</v>
      </c>
      <c r="D2437">
        <v>57</v>
      </c>
      <c r="E2437">
        <v>7</v>
      </c>
      <c r="F2437">
        <v>3</v>
      </c>
    </row>
    <row r="2438" spans="1:6" x14ac:dyDescent="0.25">
      <c r="A2438">
        <v>2437</v>
      </c>
      <c r="B2438" s="1">
        <v>38598</v>
      </c>
      <c r="C2438" t="s">
        <v>13</v>
      </c>
      <c r="D2438">
        <v>32</v>
      </c>
      <c r="E2438">
        <v>8</v>
      </c>
      <c r="F2438">
        <v>4</v>
      </c>
    </row>
    <row r="2439" spans="1:6" x14ac:dyDescent="0.25">
      <c r="A2439">
        <v>2438</v>
      </c>
      <c r="B2439" s="1">
        <v>38599</v>
      </c>
      <c r="C2439" t="s">
        <v>9</v>
      </c>
      <c r="D2439">
        <v>17</v>
      </c>
      <c r="E2439">
        <v>5</v>
      </c>
      <c r="F2439">
        <v>2</v>
      </c>
    </row>
    <row r="2440" spans="1:6" x14ac:dyDescent="0.25">
      <c r="A2440">
        <v>2439</v>
      </c>
      <c r="B2440" s="1">
        <v>38600</v>
      </c>
      <c r="C2440" t="s">
        <v>5</v>
      </c>
      <c r="D2440">
        <v>31</v>
      </c>
      <c r="E2440">
        <v>2</v>
      </c>
      <c r="F2440">
        <v>4</v>
      </c>
    </row>
    <row r="2441" spans="1:6" x14ac:dyDescent="0.25">
      <c r="A2441">
        <v>2440</v>
      </c>
      <c r="B2441" s="1">
        <v>38601</v>
      </c>
      <c r="C2441" t="s">
        <v>6</v>
      </c>
      <c r="D2441">
        <v>52</v>
      </c>
      <c r="E2441">
        <v>5</v>
      </c>
      <c r="F2441">
        <v>3</v>
      </c>
    </row>
    <row r="2442" spans="1:6" x14ac:dyDescent="0.25">
      <c r="A2442">
        <v>2441</v>
      </c>
      <c r="B2442" s="1">
        <v>38602</v>
      </c>
      <c r="C2442" t="s">
        <v>10</v>
      </c>
      <c r="D2442">
        <v>22</v>
      </c>
      <c r="E2442">
        <v>1</v>
      </c>
      <c r="F2442">
        <v>3</v>
      </c>
    </row>
    <row r="2443" spans="1:6" x14ac:dyDescent="0.25">
      <c r="A2443">
        <v>2442</v>
      </c>
      <c r="B2443" s="1">
        <v>38603</v>
      </c>
      <c r="C2443" t="s">
        <v>5</v>
      </c>
      <c r="D2443">
        <v>69</v>
      </c>
      <c r="E2443">
        <v>3</v>
      </c>
      <c r="F2443">
        <v>3</v>
      </c>
    </row>
    <row r="2444" spans="1:6" x14ac:dyDescent="0.25">
      <c r="A2444">
        <v>2443</v>
      </c>
      <c r="B2444" s="1">
        <v>38604</v>
      </c>
      <c r="C2444" t="s">
        <v>5</v>
      </c>
      <c r="D2444">
        <v>72</v>
      </c>
      <c r="E2444">
        <v>7</v>
      </c>
      <c r="F2444">
        <v>4</v>
      </c>
    </row>
    <row r="2445" spans="1:6" x14ac:dyDescent="0.25">
      <c r="A2445">
        <v>2444</v>
      </c>
      <c r="B2445" s="1">
        <v>38605</v>
      </c>
      <c r="C2445" t="s">
        <v>9</v>
      </c>
      <c r="D2445">
        <v>72</v>
      </c>
      <c r="E2445">
        <v>8</v>
      </c>
      <c r="F2445">
        <v>1</v>
      </c>
    </row>
    <row r="2446" spans="1:6" x14ac:dyDescent="0.25">
      <c r="A2446">
        <v>2445</v>
      </c>
      <c r="B2446" s="1">
        <v>38606</v>
      </c>
      <c r="C2446" t="s">
        <v>9</v>
      </c>
      <c r="D2446">
        <v>61</v>
      </c>
      <c r="E2446">
        <v>4</v>
      </c>
      <c r="F2446">
        <v>3</v>
      </c>
    </row>
    <row r="2447" spans="1:6" x14ac:dyDescent="0.25">
      <c r="A2447">
        <v>2446</v>
      </c>
      <c r="B2447" s="1">
        <v>38607</v>
      </c>
      <c r="C2447" t="s">
        <v>9</v>
      </c>
      <c r="D2447">
        <v>62</v>
      </c>
      <c r="E2447">
        <v>2</v>
      </c>
      <c r="F2447">
        <v>1</v>
      </c>
    </row>
    <row r="2448" spans="1:6" x14ac:dyDescent="0.25">
      <c r="A2448">
        <v>2447</v>
      </c>
      <c r="B2448" s="1">
        <v>38608</v>
      </c>
      <c r="C2448" t="s">
        <v>7</v>
      </c>
      <c r="D2448">
        <v>31</v>
      </c>
      <c r="E2448">
        <v>1</v>
      </c>
      <c r="F2448">
        <v>4</v>
      </c>
    </row>
    <row r="2449" spans="1:6" x14ac:dyDescent="0.25">
      <c r="A2449">
        <v>2448</v>
      </c>
      <c r="B2449" s="1">
        <v>38609</v>
      </c>
      <c r="C2449" t="s">
        <v>6</v>
      </c>
      <c r="D2449">
        <v>56</v>
      </c>
      <c r="E2449">
        <v>2</v>
      </c>
      <c r="F2449">
        <v>3</v>
      </c>
    </row>
    <row r="2450" spans="1:6" x14ac:dyDescent="0.25">
      <c r="A2450">
        <v>2449</v>
      </c>
      <c r="B2450" s="1">
        <v>38610</v>
      </c>
      <c r="C2450" t="s">
        <v>9</v>
      </c>
      <c r="D2450">
        <v>46</v>
      </c>
      <c r="E2450">
        <v>5</v>
      </c>
      <c r="F2450">
        <v>4</v>
      </c>
    </row>
    <row r="2451" spans="1:6" x14ac:dyDescent="0.25">
      <c r="A2451">
        <v>2450</v>
      </c>
      <c r="B2451" s="1">
        <v>38611</v>
      </c>
      <c r="C2451" t="s">
        <v>12</v>
      </c>
      <c r="D2451">
        <v>18</v>
      </c>
      <c r="E2451">
        <v>2</v>
      </c>
      <c r="F2451">
        <v>3</v>
      </c>
    </row>
    <row r="2452" spans="1:6" x14ac:dyDescent="0.25">
      <c r="A2452">
        <v>2451</v>
      </c>
      <c r="B2452" s="1">
        <v>38612</v>
      </c>
      <c r="C2452" t="s">
        <v>12</v>
      </c>
      <c r="D2452">
        <v>16</v>
      </c>
      <c r="E2452">
        <v>6</v>
      </c>
      <c r="F2452">
        <v>4</v>
      </c>
    </row>
    <row r="2453" spans="1:6" x14ac:dyDescent="0.25">
      <c r="A2453">
        <v>2452</v>
      </c>
      <c r="B2453" s="1">
        <v>38613</v>
      </c>
      <c r="C2453" t="s">
        <v>6</v>
      </c>
      <c r="D2453">
        <v>68</v>
      </c>
      <c r="E2453">
        <v>2</v>
      </c>
      <c r="F2453">
        <v>1</v>
      </c>
    </row>
    <row r="2454" spans="1:6" x14ac:dyDescent="0.25">
      <c r="A2454">
        <v>2453</v>
      </c>
      <c r="B2454" s="1">
        <v>38614</v>
      </c>
      <c r="C2454" t="s">
        <v>6</v>
      </c>
      <c r="D2454">
        <v>16</v>
      </c>
      <c r="E2454">
        <v>7</v>
      </c>
      <c r="F2454">
        <v>2</v>
      </c>
    </row>
    <row r="2455" spans="1:6" x14ac:dyDescent="0.25">
      <c r="A2455">
        <v>2454</v>
      </c>
      <c r="B2455" s="1">
        <v>38615</v>
      </c>
      <c r="C2455" t="s">
        <v>9</v>
      </c>
      <c r="D2455">
        <v>37</v>
      </c>
      <c r="E2455">
        <v>5</v>
      </c>
      <c r="F2455">
        <v>3</v>
      </c>
    </row>
    <row r="2456" spans="1:6" x14ac:dyDescent="0.25">
      <c r="A2456">
        <v>2455</v>
      </c>
      <c r="B2456" s="1">
        <v>38616</v>
      </c>
      <c r="C2456" t="s">
        <v>7</v>
      </c>
      <c r="D2456">
        <v>23</v>
      </c>
      <c r="E2456">
        <v>7</v>
      </c>
      <c r="F2456">
        <v>3</v>
      </c>
    </row>
    <row r="2457" spans="1:6" x14ac:dyDescent="0.25">
      <c r="A2457">
        <v>2456</v>
      </c>
      <c r="B2457" s="1">
        <v>38617</v>
      </c>
      <c r="C2457" t="s">
        <v>11</v>
      </c>
      <c r="D2457">
        <v>50</v>
      </c>
      <c r="E2457">
        <v>9</v>
      </c>
      <c r="F2457">
        <v>1</v>
      </c>
    </row>
    <row r="2458" spans="1:6" x14ac:dyDescent="0.25">
      <c r="A2458">
        <v>2457</v>
      </c>
      <c r="B2458" s="1">
        <v>38618</v>
      </c>
      <c r="C2458" t="s">
        <v>8</v>
      </c>
      <c r="D2458">
        <v>60</v>
      </c>
      <c r="E2458">
        <v>8</v>
      </c>
      <c r="F2458">
        <v>1</v>
      </c>
    </row>
    <row r="2459" spans="1:6" x14ac:dyDescent="0.25">
      <c r="A2459">
        <v>2458</v>
      </c>
      <c r="B2459" s="1">
        <v>38619</v>
      </c>
      <c r="C2459" t="s">
        <v>6</v>
      </c>
      <c r="D2459">
        <v>51</v>
      </c>
      <c r="E2459">
        <v>1</v>
      </c>
      <c r="F2459">
        <v>2</v>
      </c>
    </row>
    <row r="2460" spans="1:6" x14ac:dyDescent="0.25">
      <c r="A2460">
        <v>2459</v>
      </c>
      <c r="B2460" s="1">
        <v>38620</v>
      </c>
      <c r="C2460" t="s">
        <v>5</v>
      </c>
      <c r="D2460">
        <v>29</v>
      </c>
      <c r="E2460">
        <v>4</v>
      </c>
      <c r="F2460">
        <v>1</v>
      </c>
    </row>
    <row r="2461" spans="1:6" x14ac:dyDescent="0.25">
      <c r="A2461">
        <v>2460</v>
      </c>
      <c r="B2461" s="1">
        <v>38621</v>
      </c>
      <c r="C2461" t="s">
        <v>6</v>
      </c>
      <c r="D2461">
        <v>28</v>
      </c>
      <c r="E2461">
        <v>3</v>
      </c>
      <c r="F2461">
        <v>4</v>
      </c>
    </row>
    <row r="2462" spans="1:6" x14ac:dyDescent="0.25">
      <c r="A2462">
        <v>2461</v>
      </c>
      <c r="B2462" s="1">
        <v>38622</v>
      </c>
      <c r="C2462" t="s">
        <v>5</v>
      </c>
      <c r="D2462">
        <v>40</v>
      </c>
      <c r="E2462">
        <v>7</v>
      </c>
      <c r="F2462">
        <v>1</v>
      </c>
    </row>
    <row r="2463" spans="1:6" x14ac:dyDescent="0.25">
      <c r="A2463">
        <v>2462</v>
      </c>
      <c r="B2463" s="1">
        <v>38623</v>
      </c>
      <c r="C2463" t="s">
        <v>13</v>
      </c>
      <c r="D2463">
        <v>72</v>
      </c>
      <c r="E2463">
        <v>7</v>
      </c>
      <c r="F2463">
        <v>2</v>
      </c>
    </row>
    <row r="2464" spans="1:6" x14ac:dyDescent="0.25">
      <c r="A2464">
        <v>2463</v>
      </c>
      <c r="B2464" s="1">
        <v>38624</v>
      </c>
      <c r="C2464" t="s">
        <v>5</v>
      </c>
      <c r="D2464">
        <v>55</v>
      </c>
      <c r="E2464">
        <v>3</v>
      </c>
      <c r="F2464">
        <v>4</v>
      </c>
    </row>
    <row r="2465" spans="1:6" x14ac:dyDescent="0.25">
      <c r="A2465">
        <v>2464</v>
      </c>
      <c r="B2465" s="1">
        <v>38625</v>
      </c>
      <c r="C2465" t="s">
        <v>13</v>
      </c>
      <c r="D2465">
        <v>75</v>
      </c>
      <c r="E2465">
        <v>8</v>
      </c>
      <c r="F2465">
        <v>2</v>
      </c>
    </row>
    <row r="2466" spans="1:6" x14ac:dyDescent="0.25">
      <c r="A2466">
        <v>2465</v>
      </c>
      <c r="B2466" s="1">
        <v>38626</v>
      </c>
      <c r="C2466" t="s">
        <v>5</v>
      </c>
      <c r="D2466">
        <v>19</v>
      </c>
      <c r="E2466">
        <v>2</v>
      </c>
      <c r="F2466">
        <v>4</v>
      </c>
    </row>
    <row r="2467" spans="1:6" x14ac:dyDescent="0.25">
      <c r="A2467">
        <v>2466</v>
      </c>
      <c r="B2467" s="1">
        <v>38627</v>
      </c>
      <c r="C2467" t="s">
        <v>8</v>
      </c>
      <c r="D2467">
        <v>76</v>
      </c>
      <c r="E2467">
        <v>9</v>
      </c>
      <c r="F2467">
        <v>4</v>
      </c>
    </row>
    <row r="2468" spans="1:6" x14ac:dyDescent="0.25">
      <c r="A2468">
        <v>2467</v>
      </c>
      <c r="B2468" s="1">
        <v>38628</v>
      </c>
      <c r="C2468" t="s">
        <v>7</v>
      </c>
      <c r="D2468">
        <v>60</v>
      </c>
      <c r="E2468">
        <v>9</v>
      </c>
      <c r="F2468">
        <v>1</v>
      </c>
    </row>
    <row r="2469" spans="1:6" x14ac:dyDescent="0.25">
      <c r="A2469">
        <v>2468</v>
      </c>
      <c r="B2469" s="1">
        <v>38629</v>
      </c>
      <c r="C2469" t="s">
        <v>5</v>
      </c>
      <c r="D2469">
        <v>42</v>
      </c>
      <c r="E2469">
        <v>5</v>
      </c>
      <c r="F2469">
        <v>2</v>
      </c>
    </row>
    <row r="2470" spans="1:6" x14ac:dyDescent="0.25">
      <c r="A2470">
        <v>2469</v>
      </c>
      <c r="B2470" s="1">
        <v>38630</v>
      </c>
      <c r="C2470" t="s">
        <v>11</v>
      </c>
      <c r="D2470">
        <v>75</v>
      </c>
      <c r="E2470">
        <v>8</v>
      </c>
      <c r="F2470">
        <v>2</v>
      </c>
    </row>
    <row r="2471" spans="1:6" x14ac:dyDescent="0.25">
      <c r="A2471">
        <v>2470</v>
      </c>
      <c r="B2471" s="1">
        <v>38631</v>
      </c>
      <c r="C2471" t="s">
        <v>8</v>
      </c>
      <c r="D2471">
        <v>53</v>
      </c>
      <c r="E2471">
        <v>1</v>
      </c>
      <c r="F2471">
        <v>2</v>
      </c>
    </row>
    <row r="2472" spans="1:6" x14ac:dyDescent="0.25">
      <c r="A2472">
        <v>2471</v>
      </c>
      <c r="B2472" s="1">
        <v>38632</v>
      </c>
      <c r="C2472" t="s">
        <v>9</v>
      </c>
      <c r="D2472">
        <v>34</v>
      </c>
      <c r="E2472">
        <v>9</v>
      </c>
      <c r="F2472">
        <v>3</v>
      </c>
    </row>
    <row r="2473" spans="1:6" x14ac:dyDescent="0.25">
      <c r="A2473">
        <v>2472</v>
      </c>
      <c r="B2473" s="1">
        <v>38633</v>
      </c>
      <c r="C2473" t="s">
        <v>11</v>
      </c>
      <c r="D2473">
        <v>25</v>
      </c>
      <c r="E2473">
        <v>7</v>
      </c>
      <c r="F2473">
        <v>2</v>
      </c>
    </row>
    <row r="2474" spans="1:6" x14ac:dyDescent="0.25">
      <c r="A2474">
        <v>2473</v>
      </c>
      <c r="B2474" s="1">
        <v>38634</v>
      </c>
      <c r="C2474" t="s">
        <v>6</v>
      </c>
      <c r="D2474">
        <v>23</v>
      </c>
      <c r="E2474">
        <v>8</v>
      </c>
      <c r="F2474">
        <v>3</v>
      </c>
    </row>
    <row r="2475" spans="1:6" x14ac:dyDescent="0.25">
      <c r="A2475">
        <v>2474</v>
      </c>
      <c r="B2475" s="1">
        <v>38635</v>
      </c>
      <c r="C2475" t="s">
        <v>9</v>
      </c>
      <c r="D2475">
        <v>76</v>
      </c>
      <c r="E2475">
        <v>4</v>
      </c>
      <c r="F2475">
        <v>4</v>
      </c>
    </row>
    <row r="2476" spans="1:6" x14ac:dyDescent="0.25">
      <c r="A2476">
        <v>2475</v>
      </c>
      <c r="B2476" s="1">
        <v>38636</v>
      </c>
      <c r="C2476" t="s">
        <v>10</v>
      </c>
      <c r="D2476">
        <v>25</v>
      </c>
      <c r="E2476">
        <v>1</v>
      </c>
      <c r="F2476">
        <v>3</v>
      </c>
    </row>
    <row r="2477" spans="1:6" x14ac:dyDescent="0.25">
      <c r="A2477">
        <v>2476</v>
      </c>
      <c r="B2477" s="1">
        <v>38637</v>
      </c>
      <c r="C2477" t="s">
        <v>9</v>
      </c>
      <c r="D2477">
        <v>30</v>
      </c>
      <c r="E2477">
        <v>10</v>
      </c>
      <c r="F2477">
        <v>1</v>
      </c>
    </row>
    <row r="2478" spans="1:6" x14ac:dyDescent="0.25">
      <c r="A2478">
        <v>2477</v>
      </c>
      <c r="B2478" s="1">
        <v>38638</v>
      </c>
      <c r="C2478" t="s">
        <v>13</v>
      </c>
      <c r="D2478">
        <v>52</v>
      </c>
      <c r="E2478">
        <v>6</v>
      </c>
      <c r="F2478">
        <v>1</v>
      </c>
    </row>
    <row r="2479" spans="1:6" x14ac:dyDescent="0.25">
      <c r="A2479">
        <v>2478</v>
      </c>
      <c r="B2479" s="1">
        <v>38639</v>
      </c>
      <c r="C2479" t="s">
        <v>12</v>
      </c>
      <c r="D2479">
        <v>79</v>
      </c>
      <c r="E2479">
        <v>8</v>
      </c>
      <c r="F2479">
        <v>4</v>
      </c>
    </row>
    <row r="2480" spans="1:6" x14ac:dyDescent="0.25">
      <c r="A2480">
        <v>2479</v>
      </c>
      <c r="B2480" s="1">
        <v>38640</v>
      </c>
      <c r="C2480" t="s">
        <v>12</v>
      </c>
      <c r="D2480">
        <v>75</v>
      </c>
      <c r="E2480">
        <v>1</v>
      </c>
      <c r="F2480">
        <v>2</v>
      </c>
    </row>
    <row r="2481" spans="1:6" x14ac:dyDescent="0.25">
      <c r="A2481">
        <v>2480</v>
      </c>
      <c r="B2481" s="1">
        <v>38641</v>
      </c>
      <c r="C2481" t="s">
        <v>6</v>
      </c>
      <c r="D2481">
        <v>64</v>
      </c>
      <c r="E2481">
        <v>5</v>
      </c>
      <c r="F2481">
        <v>1</v>
      </c>
    </row>
    <row r="2482" spans="1:6" x14ac:dyDescent="0.25">
      <c r="A2482">
        <v>2481</v>
      </c>
      <c r="B2482" s="1">
        <v>38642</v>
      </c>
      <c r="C2482" t="s">
        <v>6</v>
      </c>
      <c r="D2482">
        <v>16</v>
      </c>
      <c r="E2482">
        <v>2</v>
      </c>
      <c r="F2482">
        <v>1</v>
      </c>
    </row>
    <row r="2483" spans="1:6" x14ac:dyDescent="0.25">
      <c r="A2483">
        <v>2482</v>
      </c>
      <c r="B2483" s="1">
        <v>38643</v>
      </c>
      <c r="C2483" t="s">
        <v>8</v>
      </c>
      <c r="D2483">
        <v>24</v>
      </c>
      <c r="E2483">
        <v>1</v>
      </c>
      <c r="F2483">
        <v>3</v>
      </c>
    </row>
    <row r="2484" spans="1:6" x14ac:dyDescent="0.25">
      <c r="A2484">
        <v>2483</v>
      </c>
      <c r="B2484" s="1">
        <v>38644</v>
      </c>
      <c r="C2484" t="s">
        <v>13</v>
      </c>
      <c r="D2484">
        <v>40</v>
      </c>
      <c r="E2484">
        <v>5</v>
      </c>
      <c r="F2484">
        <v>1</v>
      </c>
    </row>
    <row r="2485" spans="1:6" x14ac:dyDescent="0.25">
      <c r="A2485">
        <v>2484</v>
      </c>
      <c r="B2485" s="1">
        <v>38645</v>
      </c>
      <c r="C2485" t="s">
        <v>6</v>
      </c>
      <c r="D2485">
        <v>55</v>
      </c>
      <c r="E2485">
        <v>7</v>
      </c>
      <c r="F2485">
        <v>4</v>
      </c>
    </row>
    <row r="2486" spans="1:6" x14ac:dyDescent="0.25">
      <c r="A2486">
        <v>2485</v>
      </c>
      <c r="B2486" s="1">
        <v>38646</v>
      </c>
      <c r="C2486" t="s">
        <v>10</v>
      </c>
      <c r="D2486">
        <v>34</v>
      </c>
      <c r="E2486">
        <v>5</v>
      </c>
      <c r="F2486">
        <v>3</v>
      </c>
    </row>
    <row r="2487" spans="1:6" x14ac:dyDescent="0.25">
      <c r="A2487">
        <v>2486</v>
      </c>
      <c r="B2487" s="1">
        <v>38647</v>
      </c>
      <c r="C2487" t="s">
        <v>6</v>
      </c>
      <c r="D2487">
        <v>18</v>
      </c>
      <c r="E2487">
        <v>8</v>
      </c>
      <c r="F2487">
        <v>3</v>
      </c>
    </row>
    <row r="2488" spans="1:6" x14ac:dyDescent="0.25">
      <c r="A2488">
        <v>2487</v>
      </c>
      <c r="B2488" s="1">
        <v>38648</v>
      </c>
      <c r="C2488" t="s">
        <v>10</v>
      </c>
      <c r="D2488">
        <v>55</v>
      </c>
      <c r="E2488">
        <v>9</v>
      </c>
      <c r="F2488">
        <v>3</v>
      </c>
    </row>
    <row r="2489" spans="1:6" x14ac:dyDescent="0.25">
      <c r="A2489">
        <v>2488</v>
      </c>
      <c r="B2489" s="1">
        <v>38649</v>
      </c>
      <c r="C2489" t="s">
        <v>12</v>
      </c>
      <c r="D2489">
        <v>15</v>
      </c>
      <c r="E2489">
        <v>5</v>
      </c>
      <c r="F2489">
        <v>4</v>
      </c>
    </row>
    <row r="2490" spans="1:6" x14ac:dyDescent="0.25">
      <c r="A2490">
        <v>2489</v>
      </c>
      <c r="B2490" s="1">
        <v>38650</v>
      </c>
      <c r="C2490" t="s">
        <v>11</v>
      </c>
      <c r="D2490">
        <v>64</v>
      </c>
      <c r="E2490">
        <v>3</v>
      </c>
      <c r="F2490">
        <v>4</v>
      </c>
    </row>
    <row r="2491" spans="1:6" x14ac:dyDescent="0.25">
      <c r="A2491">
        <v>2490</v>
      </c>
      <c r="B2491" s="1">
        <v>38651</v>
      </c>
      <c r="C2491" t="s">
        <v>5</v>
      </c>
      <c r="D2491">
        <v>22</v>
      </c>
      <c r="E2491">
        <v>7</v>
      </c>
      <c r="F2491">
        <v>4</v>
      </c>
    </row>
    <row r="2492" spans="1:6" x14ac:dyDescent="0.25">
      <c r="A2492">
        <v>2491</v>
      </c>
      <c r="B2492" s="1">
        <v>38652</v>
      </c>
      <c r="C2492" t="s">
        <v>8</v>
      </c>
      <c r="D2492">
        <v>32</v>
      </c>
      <c r="E2492">
        <v>6</v>
      </c>
      <c r="F2492">
        <v>3</v>
      </c>
    </row>
    <row r="2493" spans="1:6" x14ac:dyDescent="0.25">
      <c r="A2493">
        <v>2492</v>
      </c>
      <c r="B2493" s="1">
        <v>38653</v>
      </c>
      <c r="C2493" t="s">
        <v>7</v>
      </c>
      <c r="D2493">
        <v>47</v>
      </c>
      <c r="E2493">
        <v>8</v>
      </c>
      <c r="F2493">
        <v>1</v>
      </c>
    </row>
    <row r="2494" spans="1:6" x14ac:dyDescent="0.25">
      <c r="A2494">
        <v>2493</v>
      </c>
      <c r="B2494" s="1">
        <v>38654</v>
      </c>
      <c r="C2494" t="s">
        <v>8</v>
      </c>
      <c r="D2494">
        <v>18</v>
      </c>
      <c r="E2494">
        <v>9</v>
      </c>
      <c r="F2494">
        <v>3</v>
      </c>
    </row>
    <row r="2495" spans="1:6" x14ac:dyDescent="0.25">
      <c r="A2495">
        <v>2494</v>
      </c>
      <c r="B2495" s="1">
        <v>38655</v>
      </c>
      <c r="C2495" t="s">
        <v>8</v>
      </c>
      <c r="D2495">
        <v>56</v>
      </c>
      <c r="E2495">
        <v>2</v>
      </c>
      <c r="F2495">
        <v>2</v>
      </c>
    </row>
    <row r="2496" spans="1:6" x14ac:dyDescent="0.25">
      <c r="A2496">
        <v>2495</v>
      </c>
      <c r="B2496" s="1">
        <v>38656</v>
      </c>
      <c r="C2496" t="s">
        <v>8</v>
      </c>
      <c r="D2496">
        <v>60</v>
      </c>
      <c r="E2496">
        <v>7</v>
      </c>
      <c r="F2496">
        <v>4</v>
      </c>
    </row>
    <row r="2497" spans="1:6" x14ac:dyDescent="0.25">
      <c r="A2497">
        <v>2496</v>
      </c>
      <c r="B2497" s="1">
        <v>38657</v>
      </c>
      <c r="C2497" t="s">
        <v>12</v>
      </c>
      <c r="D2497">
        <v>78</v>
      </c>
      <c r="E2497">
        <v>5</v>
      </c>
      <c r="F2497">
        <v>4</v>
      </c>
    </row>
    <row r="2498" spans="1:6" x14ac:dyDescent="0.25">
      <c r="A2498">
        <v>2497</v>
      </c>
      <c r="B2498" s="1">
        <v>38658</v>
      </c>
      <c r="C2498" t="s">
        <v>13</v>
      </c>
      <c r="D2498">
        <v>49</v>
      </c>
      <c r="E2498">
        <v>8</v>
      </c>
      <c r="F2498">
        <v>1</v>
      </c>
    </row>
    <row r="2499" spans="1:6" x14ac:dyDescent="0.25">
      <c r="A2499">
        <v>2498</v>
      </c>
      <c r="B2499" s="1">
        <v>38659</v>
      </c>
      <c r="C2499" t="s">
        <v>7</v>
      </c>
      <c r="D2499">
        <v>56</v>
      </c>
      <c r="E2499">
        <v>4</v>
      </c>
      <c r="F2499">
        <v>1</v>
      </c>
    </row>
    <row r="2500" spans="1:6" x14ac:dyDescent="0.25">
      <c r="A2500">
        <v>2499</v>
      </c>
      <c r="B2500" s="1">
        <v>38660</v>
      </c>
      <c r="C2500" t="s">
        <v>11</v>
      </c>
      <c r="D2500">
        <v>39</v>
      </c>
      <c r="E2500">
        <v>3</v>
      </c>
      <c r="F2500">
        <v>1</v>
      </c>
    </row>
    <row r="2501" spans="1:6" x14ac:dyDescent="0.25">
      <c r="A2501">
        <v>2500</v>
      </c>
      <c r="B2501" s="1">
        <v>38661</v>
      </c>
      <c r="C2501" t="s">
        <v>7</v>
      </c>
      <c r="D2501">
        <v>66</v>
      </c>
      <c r="E2501">
        <v>1</v>
      </c>
      <c r="F2501">
        <v>1</v>
      </c>
    </row>
    <row r="2502" spans="1:6" x14ac:dyDescent="0.25">
      <c r="A2502">
        <v>2501</v>
      </c>
      <c r="B2502" s="1">
        <v>38662</v>
      </c>
      <c r="C2502" t="s">
        <v>11</v>
      </c>
      <c r="D2502">
        <v>27</v>
      </c>
      <c r="E2502">
        <v>2</v>
      </c>
      <c r="F2502">
        <v>3</v>
      </c>
    </row>
    <row r="2503" spans="1:6" x14ac:dyDescent="0.25">
      <c r="A2503">
        <v>2502</v>
      </c>
      <c r="B2503" s="1">
        <v>38663</v>
      </c>
      <c r="C2503" t="s">
        <v>5</v>
      </c>
      <c r="D2503">
        <v>31</v>
      </c>
      <c r="E2503">
        <v>8</v>
      </c>
      <c r="F2503">
        <v>1</v>
      </c>
    </row>
    <row r="2504" spans="1:6" x14ac:dyDescent="0.25">
      <c r="A2504">
        <v>2503</v>
      </c>
      <c r="B2504" s="1">
        <v>38664</v>
      </c>
      <c r="C2504" t="s">
        <v>11</v>
      </c>
      <c r="D2504">
        <v>37</v>
      </c>
      <c r="E2504">
        <v>3</v>
      </c>
      <c r="F2504">
        <v>2</v>
      </c>
    </row>
    <row r="2505" spans="1:6" x14ac:dyDescent="0.25">
      <c r="A2505">
        <v>2504</v>
      </c>
      <c r="B2505" s="1">
        <v>38665</v>
      </c>
      <c r="C2505" t="s">
        <v>5</v>
      </c>
      <c r="D2505">
        <v>78</v>
      </c>
      <c r="E2505">
        <v>7</v>
      </c>
      <c r="F2505">
        <v>1</v>
      </c>
    </row>
    <row r="2506" spans="1:6" x14ac:dyDescent="0.25">
      <c r="A2506">
        <v>2505</v>
      </c>
      <c r="B2506" s="1">
        <v>38666</v>
      </c>
      <c r="C2506" t="s">
        <v>12</v>
      </c>
      <c r="D2506">
        <v>58</v>
      </c>
      <c r="E2506">
        <v>4</v>
      </c>
      <c r="F2506">
        <v>4</v>
      </c>
    </row>
    <row r="2507" spans="1:6" x14ac:dyDescent="0.25">
      <c r="A2507">
        <v>2506</v>
      </c>
      <c r="B2507" s="1">
        <v>38667</v>
      </c>
      <c r="C2507" t="s">
        <v>9</v>
      </c>
      <c r="D2507">
        <v>35</v>
      </c>
      <c r="E2507">
        <v>5</v>
      </c>
      <c r="F2507">
        <v>1</v>
      </c>
    </row>
    <row r="2508" spans="1:6" x14ac:dyDescent="0.25">
      <c r="A2508">
        <v>2507</v>
      </c>
      <c r="B2508" s="1">
        <v>38668</v>
      </c>
      <c r="C2508" t="s">
        <v>12</v>
      </c>
      <c r="D2508">
        <v>42</v>
      </c>
      <c r="E2508">
        <v>2</v>
      </c>
      <c r="F2508">
        <v>3</v>
      </c>
    </row>
    <row r="2509" spans="1:6" x14ac:dyDescent="0.25">
      <c r="A2509">
        <v>2508</v>
      </c>
      <c r="B2509" s="1">
        <v>38669</v>
      </c>
      <c r="C2509" t="s">
        <v>7</v>
      </c>
      <c r="D2509">
        <v>58</v>
      </c>
      <c r="E2509">
        <v>2</v>
      </c>
      <c r="F2509">
        <v>2</v>
      </c>
    </row>
    <row r="2510" spans="1:6" x14ac:dyDescent="0.25">
      <c r="A2510">
        <v>2509</v>
      </c>
      <c r="B2510" s="1">
        <v>38670</v>
      </c>
      <c r="C2510" t="s">
        <v>5</v>
      </c>
      <c r="D2510">
        <v>57</v>
      </c>
      <c r="E2510">
        <v>7</v>
      </c>
      <c r="F2510">
        <v>4</v>
      </c>
    </row>
    <row r="2511" spans="1:6" x14ac:dyDescent="0.25">
      <c r="A2511">
        <v>2510</v>
      </c>
      <c r="B2511" s="1">
        <v>38671</v>
      </c>
      <c r="C2511" t="s">
        <v>6</v>
      </c>
      <c r="D2511">
        <v>77</v>
      </c>
      <c r="E2511">
        <v>6</v>
      </c>
      <c r="F2511">
        <v>3</v>
      </c>
    </row>
    <row r="2512" spans="1:6" x14ac:dyDescent="0.25">
      <c r="A2512">
        <v>2511</v>
      </c>
      <c r="B2512" s="1">
        <v>38672</v>
      </c>
      <c r="C2512" t="s">
        <v>7</v>
      </c>
      <c r="D2512">
        <v>47</v>
      </c>
      <c r="E2512">
        <v>7</v>
      </c>
      <c r="F2512">
        <v>2</v>
      </c>
    </row>
    <row r="2513" spans="1:6" x14ac:dyDescent="0.25">
      <c r="A2513">
        <v>2512</v>
      </c>
      <c r="B2513" s="1">
        <v>38673</v>
      </c>
      <c r="C2513" t="s">
        <v>8</v>
      </c>
      <c r="D2513">
        <v>74</v>
      </c>
      <c r="E2513">
        <v>6</v>
      </c>
      <c r="F2513">
        <v>1</v>
      </c>
    </row>
    <row r="2514" spans="1:6" x14ac:dyDescent="0.25">
      <c r="A2514">
        <v>2513</v>
      </c>
      <c r="B2514" s="1">
        <v>38674</v>
      </c>
      <c r="C2514" t="s">
        <v>9</v>
      </c>
      <c r="D2514">
        <v>67</v>
      </c>
      <c r="E2514">
        <v>7</v>
      </c>
      <c r="F2514">
        <v>2</v>
      </c>
    </row>
    <row r="2515" spans="1:6" x14ac:dyDescent="0.25">
      <c r="A2515">
        <v>2514</v>
      </c>
      <c r="B2515" s="1">
        <v>38675</v>
      </c>
      <c r="C2515" t="s">
        <v>9</v>
      </c>
      <c r="D2515">
        <v>27</v>
      </c>
      <c r="E2515">
        <v>9</v>
      </c>
      <c r="F2515">
        <v>2</v>
      </c>
    </row>
    <row r="2516" spans="1:6" x14ac:dyDescent="0.25">
      <c r="A2516">
        <v>2515</v>
      </c>
      <c r="B2516" s="1">
        <v>38676</v>
      </c>
      <c r="C2516" t="s">
        <v>10</v>
      </c>
      <c r="D2516">
        <v>61</v>
      </c>
      <c r="E2516">
        <v>5</v>
      </c>
      <c r="F2516">
        <v>2</v>
      </c>
    </row>
    <row r="2517" spans="1:6" x14ac:dyDescent="0.25">
      <c r="A2517">
        <v>2516</v>
      </c>
      <c r="B2517" s="1">
        <v>38677</v>
      </c>
      <c r="C2517" t="s">
        <v>7</v>
      </c>
      <c r="D2517">
        <v>25</v>
      </c>
      <c r="E2517">
        <v>6</v>
      </c>
      <c r="F2517">
        <v>2</v>
      </c>
    </row>
    <row r="2518" spans="1:6" x14ac:dyDescent="0.25">
      <c r="A2518">
        <v>2517</v>
      </c>
      <c r="B2518" s="1">
        <v>38678</v>
      </c>
      <c r="C2518" t="s">
        <v>5</v>
      </c>
      <c r="D2518">
        <v>56</v>
      </c>
      <c r="E2518">
        <v>7</v>
      </c>
      <c r="F2518">
        <v>2</v>
      </c>
    </row>
    <row r="2519" spans="1:6" x14ac:dyDescent="0.25">
      <c r="A2519">
        <v>2518</v>
      </c>
      <c r="B2519" s="1">
        <v>38679</v>
      </c>
      <c r="C2519" t="s">
        <v>13</v>
      </c>
      <c r="D2519">
        <v>63</v>
      </c>
      <c r="E2519">
        <v>7</v>
      </c>
      <c r="F2519">
        <v>2</v>
      </c>
    </row>
    <row r="2520" spans="1:6" x14ac:dyDescent="0.25">
      <c r="A2520">
        <v>2519</v>
      </c>
      <c r="B2520" s="1">
        <v>38680</v>
      </c>
      <c r="C2520" t="s">
        <v>13</v>
      </c>
      <c r="D2520">
        <v>50</v>
      </c>
      <c r="E2520">
        <v>9</v>
      </c>
      <c r="F2520">
        <v>4</v>
      </c>
    </row>
    <row r="2521" spans="1:6" x14ac:dyDescent="0.25">
      <c r="A2521">
        <v>2520</v>
      </c>
      <c r="B2521" s="1">
        <v>38681</v>
      </c>
      <c r="C2521" t="s">
        <v>13</v>
      </c>
      <c r="D2521">
        <v>61</v>
      </c>
      <c r="E2521">
        <v>9</v>
      </c>
      <c r="F2521">
        <v>3</v>
      </c>
    </row>
    <row r="2522" spans="1:6" x14ac:dyDescent="0.25">
      <c r="A2522">
        <v>2521</v>
      </c>
      <c r="B2522" s="1">
        <v>38682</v>
      </c>
      <c r="C2522" t="s">
        <v>11</v>
      </c>
      <c r="D2522">
        <v>65</v>
      </c>
      <c r="E2522">
        <v>2</v>
      </c>
      <c r="F2522">
        <v>1</v>
      </c>
    </row>
    <row r="2523" spans="1:6" x14ac:dyDescent="0.25">
      <c r="A2523">
        <v>2522</v>
      </c>
      <c r="B2523" s="1">
        <v>38683</v>
      </c>
      <c r="C2523" t="s">
        <v>13</v>
      </c>
      <c r="D2523">
        <v>63</v>
      </c>
      <c r="E2523">
        <v>2</v>
      </c>
      <c r="F2523">
        <v>1</v>
      </c>
    </row>
    <row r="2524" spans="1:6" x14ac:dyDescent="0.25">
      <c r="A2524">
        <v>2523</v>
      </c>
      <c r="B2524" s="1">
        <v>38684</v>
      </c>
      <c r="C2524" t="s">
        <v>13</v>
      </c>
      <c r="D2524">
        <v>52</v>
      </c>
      <c r="E2524">
        <v>4</v>
      </c>
      <c r="F2524">
        <v>1</v>
      </c>
    </row>
    <row r="2525" spans="1:6" x14ac:dyDescent="0.25">
      <c r="A2525">
        <v>2524</v>
      </c>
      <c r="B2525" s="1">
        <v>38685</v>
      </c>
      <c r="C2525" t="s">
        <v>10</v>
      </c>
      <c r="D2525">
        <v>46</v>
      </c>
      <c r="E2525">
        <v>7</v>
      </c>
      <c r="F2525">
        <v>1</v>
      </c>
    </row>
    <row r="2526" spans="1:6" x14ac:dyDescent="0.25">
      <c r="A2526">
        <v>2525</v>
      </c>
      <c r="B2526" s="1">
        <v>38686</v>
      </c>
      <c r="C2526" t="s">
        <v>6</v>
      </c>
      <c r="D2526">
        <v>19</v>
      </c>
      <c r="E2526">
        <v>7</v>
      </c>
      <c r="F2526">
        <v>3</v>
      </c>
    </row>
    <row r="2527" spans="1:6" x14ac:dyDescent="0.25">
      <c r="A2527">
        <v>2526</v>
      </c>
      <c r="B2527" s="1">
        <v>38687</v>
      </c>
      <c r="C2527" t="s">
        <v>13</v>
      </c>
      <c r="D2527">
        <v>18</v>
      </c>
      <c r="E2527">
        <v>4</v>
      </c>
      <c r="F2527">
        <v>1</v>
      </c>
    </row>
    <row r="2528" spans="1:6" x14ac:dyDescent="0.25">
      <c r="A2528">
        <v>2527</v>
      </c>
      <c r="B2528" s="1">
        <v>38688</v>
      </c>
      <c r="C2528" t="s">
        <v>11</v>
      </c>
      <c r="D2528">
        <v>19</v>
      </c>
      <c r="E2528">
        <v>6</v>
      </c>
      <c r="F2528">
        <v>2</v>
      </c>
    </row>
    <row r="2529" spans="1:6" x14ac:dyDescent="0.25">
      <c r="A2529">
        <v>2528</v>
      </c>
      <c r="B2529" s="1">
        <v>38689</v>
      </c>
      <c r="C2529" t="s">
        <v>7</v>
      </c>
      <c r="D2529">
        <v>34</v>
      </c>
      <c r="E2529">
        <v>4</v>
      </c>
      <c r="F2529">
        <v>1</v>
      </c>
    </row>
    <row r="2530" spans="1:6" x14ac:dyDescent="0.25">
      <c r="A2530">
        <v>2529</v>
      </c>
      <c r="B2530" s="1">
        <v>38690</v>
      </c>
      <c r="C2530" t="s">
        <v>8</v>
      </c>
      <c r="D2530">
        <v>27</v>
      </c>
      <c r="E2530">
        <v>6</v>
      </c>
      <c r="F2530">
        <v>1</v>
      </c>
    </row>
    <row r="2531" spans="1:6" x14ac:dyDescent="0.25">
      <c r="A2531">
        <v>2530</v>
      </c>
      <c r="B2531" s="1">
        <v>38691</v>
      </c>
      <c r="C2531" t="s">
        <v>5</v>
      </c>
      <c r="D2531">
        <v>37</v>
      </c>
      <c r="E2531">
        <v>9</v>
      </c>
      <c r="F2531">
        <v>1</v>
      </c>
    </row>
    <row r="2532" spans="1:6" x14ac:dyDescent="0.25">
      <c r="A2532">
        <v>2531</v>
      </c>
      <c r="B2532" s="1">
        <v>38692</v>
      </c>
      <c r="C2532" t="s">
        <v>8</v>
      </c>
      <c r="D2532">
        <v>77</v>
      </c>
      <c r="E2532">
        <v>7</v>
      </c>
      <c r="F2532">
        <v>4</v>
      </c>
    </row>
    <row r="2533" spans="1:6" x14ac:dyDescent="0.25">
      <c r="A2533">
        <v>2532</v>
      </c>
      <c r="B2533" s="1">
        <v>38693</v>
      </c>
      <c r="C2533" t="s">
        <v>7</v>
      </c>
      <c r="D2533">
        <v>47</v>
      </c>
      <c r="E2533">
        <v>10</v>
      </c>
      <c r="F2533">
        <v>1</v>
      </c>
    </row>
    <row r="2534" spans="1:6" x14ac:dyDescent="0.25">
      <c r="A2534">
        <v>2533</v>
      </c>
      <c r="B2534" s="1">
        <v>38694</v>
      </c>
      <c r="C2534" t="s">
        <v>12</v>
      </c>
      <c r="D2534">
        <v>17</v>
      </c>
      <c r="E2534">
        <v>7</v>
      </c>
      <c r="F2534">
        <v>2</v>
      </c>
    </row>
    <row r="2535" spans="1:6" x14ac:dyDescent="0.25">
      <c r="A2535">
        <v>2534</v>
      </c>
      <c r="B2535" s="1">
        <v>38695</v>
      </c>
      <c r="C2535" t="s">
        <v>5</v>
      </c>
      <c r="D2535">
        <v>57</v>
      </c>
      <c r="E2535">
        <v>10</v>
      </c>
      <c r="F2535">
        <v>1</v>
      </c>
    </row>
    <row r="2536" spans="1:6" x14ac:dyDescent="0.25">
      <c r="A2536">
        <v>2535</v>
      </c>
      <c r="B2536" s="1">
        <v>38696</v>
      </c>
      <c r="C2536" t="s">
        <v>11</v>
      </c>
      <c r="D2536">
        <v>59</v>
      </c>
      <c r="E2536">
        <v>10</v>
      </c>
      <c r="F2536">
        <v>1</v>
      </c>
    </row>
    <row r="2537" spans="1:6" x14ac:dyDescent="0.25">
      <c r="A2537">
        <v>2536</v>
      </c>
      <c r="B2537" s="1">
        <v>38697</v>
      </c>
      <c r="C2537" t="s">
        <v>12</v>
      </c>
      <c r="D2537">
        <v>29</v>
      </c>
      <c r="E2537">
        <v>8</v>
      </c>
      <c r="F2537">
        <v>4</v>
      </c>
    </row>
    <row r="2538" spans="1:6" x14ac:dyDescent="0.25">
      <c r="A2538">
        <v>2537</v>
      </c>
      <c r="B2538" s="1">
        <v>38698</v>
      </c>
      <c r="C2538" t="s">
        <v>9</v>
      </c>
      <c r="D2538">
        <v>34</v>
      </c>
      <c r="E2538">
        <v>7</v>
      </c>
      <c r="F2538">
        <v>2</v>
      </c>
    </row>
    <row r="2539" spans="1:6" x14ac:dyDescent="0.25">
      <c r="A2539">
        <v>2538</v>
      </c>
      <c r="B2539" s="1">
        <v>38699</v>
      </c>
      <c r="C2539" t="s">
        <v>11</v>
      </c>
      <c r="D2539">
        <v>24</v>
      </c>
      <c r="E2539">
        <v>1</v>
      </c>
      <c r="F2539">
        <v>3</v>
      </c>
    </row>
    <row r="2540" spans="1:6" x14ac:dyDescent="0.25">
      <c r="A2540">
        <v>2539</v>
      </c>
      <c r="B2540" s="1">
        <v>38700</v>
      </c>
      <c r="C2540" t="s">
        <v>13</v>
      </c>
      <c r="D2540">
        <v>44</v>
      </c>
      <c r="E2540">
        <v>7</v>
      </c>
      <c r="F2540">
        <v>1</v>
      </c>
    </row>
    <row r="2541" spans="1:6" x14ac:dyDescent="0.25">
      <c r="A2541">
        <v>2540</v>
      </c>
      <c r="B2541" s="1">
        <v>38701</v>
      </c>
      <c r="C2541" t="s">
        <v>7</v>
      </c>
      <c r="D2541">
        <v>27</v>
      </c>
      <c r="E2541">
        <v>1</v>
      </c>
      <c r="F2541">
        <v>1</v>
      </c>
    </row>
    <row r="2542" spans="1:6" x14ac:dyDescent="0.25">
      <c r="A2542">
        <v>2541</v>
      </c>
      <c r="B2542" s="1">
        <v>38702</v>
      </c>
      <c r="C2542" t="s">
        <v>12</v>
      </c>
      <c r="D2542">
        <v>64</v>
      </c>
      <c r="E2542">
        <v>10</v>
      </c>
      <c r="F2542">
        <v>2</v>
      </c>
    </row>
    <row r="2543" spans="1:6" x14ac:dyDescent="0.25">
      <c r="A2543">
        <v>2542</v>
      </c>
      <c r="B2543" s="1">
        <v>38703</v>
      </c>
      <c r="C2543" t="s">
        <v>13</v>
      </c>
      <c r="D2543">
        <v>57</v>
      </c>
      <c r="E2543">
        <v>5</v>
      </c>
      <c r="F2543">
        <v>3</v>
      </c>
    </row>
    <row r="2544" spans="1:6" x14ac:dyDescent="0.25">
      <c r="A2544">
        <v>2543</v>
      </c>
      <c r="B2544" s="1">
        <v>38704</v>
      </c>
      <c r="C2544" t="s">
        <v>13</v>
      </c>
      <c r="D2544">
        <v>70</v>
      </c>
      <c r="E2544">
        <v>10</v>
      </c>
      <c r="F2544">
        <v>4</v>
      </c>
    </row>
    <row r="2545" spans="1:6" x14ac:dyDescent="0.25">
      <c r="A2545">
        <v>2544</v>
      </c>
      <c r="B2545" s="1">
        <v>38705</v>
      </c>
      <c r="C2545" t="s">
        <v>11</v>
      </c>
      <c r="D2545">
        <v>68</v>
      </c>
      <c r="E2545">
        <v>1</v>
      </c>
      <c r="F2545">
        <v>2</v>
      </c>
    </row>
    <row r="2546" spans="1:6" x14ac:dyDescent="0.25">
      <c r="A2546">
        <v>2545</v>
      </c>
      <c r="B2546" s="1">
        <v>38706</v>
      </c>
      <c r="C2546" t="s">
        <v>13</v>
      </c>
      <c r="D2546">
        <v>72</v>
      </c>
      <c r="E2546">
        <v>10</v>
      </c>
      <c r="F2546">
        <v>2</v>
      </c>
    </row>
    <row r="2547" spans="1:6" x14ac:dyDescent="0.25">
      <c r="A2547">
        <v>2546</v>
      </c>
      <c r="B2547" s="1">
        <v>38707</v>
      </c>
      <c r="C2547" t="s">
        <v>11</v>
      </c>
      <c r="D2547">
        <v>62</v>
      </c>
      <c r="E2547">
        <v>8</v>
      </c>
      <c r="F2547">
        <v>4</v>
      </c>
    </row>
    <row r="2548" spans="1:6" x14ac:dyDescent="0.25">
      <c r="A2548">
        <v>2547</v>
      </c>
      <c r="B2548" s="1">
        <v>38708</v>
      </c>
      <c r="C2548" t="s">
        <v>5</v>
      </c>
      <c r="D2548">
        <v>39</v>
      </c>
      <c r="E2548">
        <v>7</v>
      </c>
      <c r="F2548">
        <v>2</v>
      </c>
    </row>
    <row r="2549" spans="1:6" x14ac:dyDescent="0.25">
      <c r="A2549">
        <v>2548</v>
      </c>
      <c r="B2549" s="1">
        <v>38709</v>
      </c>
      <c r="C2549" t="s">
        <v>10</v>
      </c>
      <c r="D2549">
        <v>25</v>
      </c>
      <c r="E2549">
        <v>2</v>
      </c>
      <c r="F2549">
        <v>1</v>
      </c>
    </row>
    <row r="2550" spans="1:6" x14ac:dyDescent="0.25">
      <c r="A2550">
        <v>2549</v>
      </c>
      <c r="B2550" s="1">
        <v>38710</v>
      </c>
      <c r="C2550" t="s">
        <v>11</v>
      </c>
      <c r="D2550">
        <v>69</v>
      </c>
      <c r="E2550">
        <v>9</v>
      </c>
      <c r="F2550">
        <v>4</v>
      </c>
    </row>
    <row r="2551" spans="1:6" x14ac:dyDescent="0.25">
      <c r="A2551">
        <v>2550</v>
      </c>
      <c r="B2551" s="1">
        <v>38711</v>
      </c>
      <c r="C2551" t="s">
        <v>11</v>
      </c>
      <c r="D2551">
        <v>65</v>
      </c>
      <c r="E2551">
        <v>4</v>
      </c>
      <c r="F2551">
        <v>3</v>
      </c>
    </row>
    <row r="2552" spans="1:6" x14ac:dyDescent="0.25">
      <c r="A2552">
        <v>2551</v>
      </c>
      <c r="B2552" s="1">
        <v>38712</v>
      </c>
      <c r="C2552" t="s">
        <v>10</v>
      </c>
      <c r="D2552">
        <v>61</v>
      </c>
      <c r="E2552">
        <v>3</v>
      </c>
      <c r="F2552">
        <v>2</v>
      </c>
    </row>
    <row r="2553" spans="1:6" x14ac:dyDescent="0.25">
      <c r="A2553">
        <v>2552</v>
      </c>
      <c r="B2553" s="1">
        <v>38713</v>
      </c>
      <c r="C2553" t="s">
        <v>13</v>
      </c>
      <c r="D2553">
        <v>27</v>
      </c>
      <c r="E2553">
        <v>5</v>
      </c>
      <c r="F2553">
        <v>3</v>
      </c>
    </row>
    <row r="2554" spans="1:6" x14ac:dyDescent="0.25">
      <c r="A2554">
        <v>2553</v>
      </c>
      <c r="B2554" s="1">
        <v>38714</v>
      </c>
      <c r="C2554" t="s">
        <v>12</v>
      </c>
      <c r="D2554">
        <v>68</v>
      </c>
      <c r="E2554">
        <v>1</v>
      </c>
      <c r="F2554">
        <v>3</v>
      </c>
    </row>
    <row r="2555" spans="1:6" x14ac:dyDescent="0.25">
      <c r="A2555">
        <v>2554</v>
      </c>
      <c r="B2555" s="1">
        <v>38715</v>
      </c>
      <c r="C2555" t="s">
        <v>6</v>
      </c>
      <c r="D2555">
        <v>42</v>
      </c>
      <c r="E2555">
        <v>10</v>
      </c>
      <c r="F2555">
        <v>3</v>
      </c>
    </row>
    <row r="2556" spans="1:6" x14ac:dyDescent="0.25">
      <c r="A2556">
        <v>2555</v>
      </c>
      <c r="B2556" s="1">
        <v>38716</v>
      </c>
      <c r="C2556" t="s">
        <v>8</v>
      </c>
      <c r="D2556">
        <v>39</v>
      </c>
      <c r="E2556">
        <v>3</v>
      </c>
      <c r="F2556">
        <v>1</v>
      </c>
    </row>
    <row r="2557" spans="1:6" x14ac:dyDescent="0.25">
      <c r="A2557">
        <v>2556</v>
      </c>
      <c r="B2557" s="1">
        <v>38717</v>
      </c>
      <c r="C2557" t="s">
        <v>9</v>
      </c>
      <c r="D2557">
        <v>16</v>
      </c>
      <c r="E2557">
        <v>2</v>
      </c>
      <c r="F2557">
        <v>4</v>
      </c>
    </row>
    <row r="2558" spans="1:6" x14ac:dyDescent="0.25">
      <c r="A2558">
        <v>2557</v>
      </c>
      <c r="B2558" s="1">
        <v>38718</v>
      </c>
      <c r="C2558" t="s">
        <v>5</v>
      </c>
      <c r="D2558">
        <v>55</v>
      </c>
      <c r="E2558">
        <v>6</v>
      </c>
      <c r="F2558">
        <v>1</v>
      </c>
    </row>
    <row r="2559" spans="1:6" x14ac:dyDescent="0.25">
      <c r="A2559">
        <v>2558</v>
      </c>
      <c r="B2559" s="1">
        <v>38719</v>
      </c>
      <c r="C2559" t="s">
        <v>5</v>
      </c>
      <c r="D2559">
        <v>42</v>
      </c>
      <c r="E2559">
        <v>3</v>
      </c>
      <c r="F2559">
        <v>1</v>
      </c>
    </row>
    <row r="2560" spans="1:6" x14ac:dyDescent="0.25">
      <c r="A2560">
        <v>2559</v>
      </c>
      <c r="B2560" s="1">
        <v>38720</v>
      </c>
      <c r="C2560" t="s">
        <v>8</v>
      </c>
      <c r="D2560">
        <v>40</v>
      </c>
      <c r="E2560">
        <v>7</v>
      </c>
      <c r="F2560">
        <v>1</v>
      </c>
    </row>
    <row r="2561" spans="1:6" x14ac:dyDescent="0.25">
      <c r="A2561">
        <v>2560</v>
      </c>
      <c r="B2561" s="1">
        <v>38721</v>
      </c>
      <c r="C2561" t="s">
        <v>9</v>
      </c>
      <c r="D2561">
        <v>39</v>
      </c>
      <c r="E2561">
        <v>5</v>
      </c>
      <c r="F2561">
        <v>3</v>
      </c>
    </row>
    <row r="2562" spans="1:6" x14ac:dyDescent="0.25">
      <c r="A2562">
        <v>2561</v>
      </c>
      <c r="B2562" s="1">
        <v>38722</v>
      </c>
      <c r="C2562" t="s">
        <v>9</v>
      </c>
      <c r="D2562">
        <v>56</v>
      </c>
      <c r="E2562">
        <v>7</v>
      </c>
      <c r="F2562">
        <v>2</v>
      </c>
    </row>
    <row r="2563" spans="1:6" x14ac:dyDescent="0.25">
      <c r="A2563">
        <v>2562</v>
      </c>
      <c r="B2563" s="1">
        <v>38723</v>
      </c>
      <c r="C2563" t="s">
        <v>5</v>
      </c>
      <c r="D2563">
        <v>77</v>
      </c>
      <c r="E2563">
        <v>5</v>
      </c>
      <c r="F2563">
        <v>1</v>
      </c>
    </row>
    <row r="2564" spans="1:6" x14ac:dyDescent="0.25">
      <c r="A2564">
        <v>2563</v>
      </c>
      <c r="B2564" s="1">
        <v>38724</v>
      </c>
      <c r="C2564" t="s">
        <v>10</v>
      </c>
      <c r="D2564">
        <v>47</v>
      </c>
      <c r="E2564">
        <v>7</v>
      </c>
      <c r="F2564">
        <v>2</v>
      </c>
    </row>
    <row r="2565" spans="1:6" x14ac:dyDescent="0.25">
      <c r="A2565">
        <v>2564</v>
      </c>
      <c r="B2565" s="1">
        <v>38725</v>
      </c>
      <c r="C2565" t="s">
        <v>8</v>
      </c>
      <c r="D2565">
        <v>16</v>
      </c>
      <c r="E2565">
        <v>5</v>
      </c>
      <c r="F2565">
        <v>2</v>
      </c>
    </row>
    <row r="2566" spans="1:6" x14ac:dyDescent="0.25">
      <c r="A2566">
        <v>2565</v>
      </c>
      <c r="B2566" s="1">
        <v>38726</v>
      </c>
      <c r="C2566" t="s">
        <v>7</v>
      </c>
      <c r="D2566">
        <v>65</v>
      </c>
      <c r="E2566">
        <v>6</v>
      </c>
      <c r="F2566">
        <v>1</v>
      </c>
    </row>
    <row r="2567" spans="1:6" x14ac:dyDescent="0.25">
      <c r="A2567">
        <v>2566</v>
      </c>
      <c r="B2567" s="1">
        <v>38727</v>
      </c>
      <c r="C2567" t="s">
        <v>9</v>
      </c>
      <c r="D2567">
        <v>31</v>
      </c>
      <c r="E2567">
        <v>2</v>
      </c>
      <c r="F2567">
        <v>2</v>
      </c>
    </row>
    <row r="2568" spans="1:6" x14ac:dyDescent="0.25">
      <c r="A2568">
        <v>2567</v>
      </c>
      <c r="B2568" s="1">
        <v>38728</v>
      </c>
      <c r="C2568" t="s">
        <v>7</v>
      </c>
      <c r="D2568">
        <v>69</v>
      </c>
      <c r="E2568">
        <v>1</v>
      </c>
      <c r="F2568">
        <v>2</v>
      </c>
    </row>
    <row r="2569" spans="1:6" x14ac:dyDescent="0.25">
      <c r="A2569">
        <v>2568</v>
      </c>
      <c r="B2569" s="1">
        <v>38729</v>
      </c>
      <c r="C2569" t="s">
        <v>6</v>
      </c>
      <c r="D2569">
        <v>68</v>
      </c>
      <c r="E2569">
        <v>9</v>
      </c>
      <c r="F2569">
        <v>1</v>
      </c>
    </row>
    <row r="2570" spans="1:6" x14ac:dyDescent="0.25">
      <c r="A2570">
        <v>2569</v>
      </c>
      <c r="B2570" s="1">
        <v>38730</v>
      </c>
      <c r="C2570" t="s">
        <v>13</v>
      </c>
      <c r="D2570">
        <v>72</v>
      </c>
      <c r="E2570">
        <v>2</v>
      </c>
      <c r="F2570">
        <v>2</v>
      </c>
    </row>
    <row r="2571" spans="1:6" x14ac:dyDescent="0.25">
      <c r="A2571">
        <v>2570</v>
      </c>
      <c r="B2571" s="1">
        <v>38731</v>
      </c>
      <c r="C2571" t="s">
        <v>6</v>
      </c>
      <c r="D2571">
        <v>61</v>
      </c>
      <c r="E2571">
        <v>5</v>
      </c>
      <c r="F2571">
        <v>2</v>
      </c>
    </row>
    <row r="2572" spans="1:6" x14ac:dyDescent="0.25">
      <c r="A2572">
        <v>2571</v>
      </c>
      <c r="B2572" s="1">
        <v>38732</v>
      </c>
      <c r="C2572" t="s">
        <v>10</v>
      </c>
      <c r="D2572">
        <v>78</v>
      </c>
      <c r="E2572">
        <v>9</v>
      </c>
      <c r="F2572">
        <v>1</v>
      </c>
    </row>
    <row r="2573" spans="1:6" x14ac:dyDescent="0.25">
      <c r="A2573">
        <v>2572</v>
      </c>
      <c r="B2573" s="1">
        <v>38733</v>
      </c>
      <c r="C2573" t="s">
        <v>10</v>
      </c>
      <c r="D2573">
        <v>45</v>
      </c>
      <c r="E2573">
        <v>3</v>
      </c>
      <c r="F2573">
        <v>4</v>
      </c>
    </row>
    <row r="2574" spans="1:6" x14ac:dyDescent="0.25">
      <c r="A2574">
        <v>2573</v>
      </c>
      <c r="B2574" s="1">
        <v>38734</v>
      </c>
      <c r="C2574" t="s">
        <v>10</v>
      </c>
      <c r="D2574">
        <v>37</v>
      </c>
      <c r="E2574">
        <v>3</v>
      </c>
      <c r="F2574">
        <v>2</v>
      </c>
    </row>
    <row r="2575" spans="1:6" x14ac:dyDescent="0.25">
      <c r="A2575">
        <v>2574</v>
      </c>
      <c r="B2575" s="1">
        <v>38735</v>
      </c>
      <c r="C2575" t="s">
        <v>6</v>
      </c>
      <c r="D2575">
        <v>50</v>
      </c>
      <c r="E2575">
        <v>3</v>
      </c>
      <c r="F2575">
        <v>2</v>
      </c>
    </row>
    <row r="2576" spans="1:6" x14ac:dyDescent="0.25">
      <c r="A2576">
        <v>2575</v>
      </c>
      <c r="B2576" s="1">
        <v>38736</v>
      </c>
      <c r="C2576" t="s">
        <v>8</v>
      </c>
      <c r="D2576">
        <v>48</v>
      </c>
      <c r="E2576">
        <v>5</v>
      </c>
      <c r="F2576">
        <v>2</v>
      </c>
    </row>
    <row r="2577" spans="1:6" x14ac:dyDescent="0.25">
      <c r="A2577">
        <v>2576</v>
      </c>
      <c r="B2577" s="1">
        <v>38737</v>
      </c>
      <c r="C2577" t="s">
        <v>11</v>
      </c>
      <c r="D2577">
        <v>68</v>
      </c>
      <c r="E2577">
        <v>6</v>
      </c>
      <c r="F2577">
        <v>4</v>
      </c>
    </row>
    <row r="2578" spans="1:6" x14ac:dyDescent="0.25">
      <c r="A2578">
        <v>2577</v>
      </c>
      <c r="B2578" s="1">
        <v>38738</v>
      </c>
      <c r="C2578" t="s">
        <v>5</v>
      </c>
      <c r="D2578">
        <v>55</v>
      </c>
      <c r="E2578">
        <v>3</v>
      </c>
      <c r="F2578">
        <v>4</v>
      </c>
    </row>
    <row r="2579" spans="1:6" x14ac:dyDescent="0.25">
      <c r="A2579">
        <v>2578</v>
      </c>
      <c r="B2579" s="1">
        <v>38739</v>
      </c>
      <c r="C2579" t="s">
        <v>10</v>
      </c>
      <c r="D2579">
        <v>54</v>
      </c>
      <c r="E2579">
        <v>8</v>
      </c>
      <c r="F2579">
        <v>3</v>
      </c>
    </row>
    <row r="2580" spans="1:6" x14ac:dyDescent="0.25">
      <c r="A2580">
        <v>2579</v>
      </c>
      <c r="B2580" s="1">
        <v>38740</v>
      </c>
      <c r="C2580" t="s">
        <v>10</v>
      </c>
      <c r="D2580">
        <v>59</v>
      </c>
      <c r="E2580">
        <v>7</v>
      </c>
      <c r="F2580">
        <v>1</v>
      </c>
    </row>
    <row r="2581" spans="1:6" x14ac:dyDescent="0.25">
      <c r="A2581">
        <v>2580</v>
      </c>
      <c r="B2581" s="1">
        <v>38741</v>
      </c>
      <c r="C2581" t="s">
        <v>8</v>
      </c>
      <c r="D2581">
        <v>70</v>
      </c>
      <c r="E2581">
        <v>5</v>
      </c>
      <c r="F2581">
        <v>4</v>
      </c>
    </row>
    <row r="2582" spans="1:6" x14ac:dyDescent="0.25">
      <c r="A2582">
        <v>2581</v>
      </c>
      <c r="B2582" s="1">
        <v>38742</v>
      </c>
      <c r="C2582" t="s">
        <v>9</v>
      </c>
      <c r="D2582">
        <v>42</v>
      </c>
      <c r="E2582">
        <v>10</v>
      </c>
      <c r="F2582">
        <v>2</v>
      </c>
    </row>
    <row r="2583" spans="1:6" x14ac:dyDescent="0.25">
      <c r="A2583">
        <v>2582</v>
      </c>
      <c r="B2583" s="1">
        <v>38743</v>
      </c>
      <c r="C2583" t="s">
        <v>13</v>
      </c>
      <c r="D2583">
        <v>39</v>
      </c>
      <c r="E2583">
        <v>4</v>
      </c>
      <c r="F2583">
        <v>3</v>
      </c>
    </row>
    <row r="2584" spans="1:6" x14ac:dyDescent="0.25">
      <c r="A2584">
        <v>2583</v>
      </c>
      <c r="B2584" s="1">
        <v>38744</v>
      </c>
      <c r="C2584" t="s">
        <v>11</v>
      </c>
      <c r="D2584">
        <v>79</v>
      </c>
      <c r="E2584">
        <v>3</v>
      </c>
      <c r="F2584">
        <v>2</v>
      </c>
    </row>
    <row r="2585" spans="1:6" x14ac:dyDescent="0.25">
      <c r="A2585">
        <v>2584</v>
      </c>
      <c r="B2585" s="1">
        <v>38745</v>
      </c>
      <c r="C2585" t="s">
        <v>8</v>
      </c>
      <c r="D2585">
        <v>43</v>
      </c>
      <c r="E2585">
        <v>5</v>
      </c>
      <c r="F2585">
        <v>2</v>
      </c>
    </row>
    <row r="2586" spans="1:6" x14ac:dyDescent="0.25">
      <c r="A2586">
        <v>2585</v>
      </c>
      <c r="B2586" s="1">
        <v>38746</v>
      </c>
      <c r="C2586" t="s">
        <v>13</v>
      </c>
      <c r="D2586">
        <v>78</v>
      </c>
      <c r="E2586">
        <v>4</v>
      </c>
      <c r="F2586">
        <v>2</v>
      </c>
    </row>
    <row r="2587" spans="1:6" x14ac:dyDescent="0.25">
      <c r="A2587">
        <v>2586</v>
      </c>
      <c r="B2587" s="1">
        <v>38747</v>
      </c>
      <c r="C2587" t="s">
        <v>9</v>
      </c>
      <c r="D2587">
        <v>59</v>
      </c>
      <c r="E2587">
        <v>2</v>
      </c>
      <c r="F2587">
        <v>3</v>
      </c>
    </row>
    <row r="2588" spans="1:6" x14ac:dyDescent="0.25">
      <c r="A2588">
        <v>2587</v>
      </c>
      <c r="B2588" s="1">
        <v>38748</v>
      </c>
      <c r="C2588" t="s">
        <v>7</v>
      </c>
      <c r="D2588">
        <v>51</v>
      </c>
      <c r="E2588">
        <v>2</v>
      </c>
      <c r="F2588">
        <v>2</v>
      </c>
    </row>
    <row r="2589" spans="1:6" x14ac:dyDescent="0.25">
      <c r="A2589">
        <v>2588</v>
      </c>
      <c r="B2589" s="1">
        <v>38749</v>
      </c>
      <c r="C2589" t="s">
        <v>13</v>
      </c>
      <c r="D2589">
        <v>39</v>
      </c>
      <c r="E2589">
        <v>3</v>
      </c>
      <c r="F2589">
        <v>3</v>
      </c>
    </row>
    <row r="2590" spans="1:6" x14ac:dyDescent="0.25">
      <c r="A2590">
        <v>2589</v>
      </c>
      <c r="B2590" s="1">
        <v>38750</v>
      </c>
      <c r="C2590" t="s">
        <v>11</v>
      </c>
      <c r="D2590">
        <v>42</v>
      </c>
      <c r="E2590">
        <v>4</v>
      </c>
      <c r="F2590">
        <v>1</v>
      </c>
    </row>
    <row r="2591" spans="1:6" x14ac:dyDescent="0.25">
      <c r="A2591">
        <v>2590</v>
      </c>
      <c r="B2591" s="1">
        <v>38751</v>
      </c>
      <c r="C2591" t="s">
        <v>5</v>
      </c>
      <c r="D2591">
        <v>34</v>
      </c>
      <c r="E2591">
        <v>2</v>
      </c>
      <c r="F2591">
        <v>4</v>
      </c>
    </row>
    <row r="2592" spans="1:6" x14ac:dyDescent="0.25">
      <c r="A2592">
        <v>2591</v>
      </c>
      <c r="B2592" s="1">
        <v>38752</v>
      </c>
      <c r="C2592" t="s">
        <v>12</v>
      </c>
      <c r="D2592">
        <v>29</v>
      </c>
      <c r="E2592">
        <v>3</v>
      </c>
      <c r="F2592">
        <v>3</v>
      </c>
    </row>
    <row r="2593" spans="1:6" x14ac:dyDescent="0.25">
      <c r="A2593">
        <v>2592</v>
      </c>
      <c r="B2593" s="1">
        <v>38753</v>
      </c>
      <c r="C2593" t="s">
        <v>12</v>
      </c>
      <c r="D2593">
        <v>48</v>
      </c>
      <c r="E2593">
        <v>3</v>
      </c>
      <c r="F2593">
        <v>4</v>
      </c>
    </row>
    <row r="2594" spans="1:6" x14ac:dyDescent="0.25">
      <c r="A2594">
        <v>2593</v>
      </c>
      <c r="B2594" s="1">
        <v>38754</v>
      </c>
      <c r="C2594" t="s">
        <v>5</v>
      </c>
      <c r="D2594">
        <v>55</v>
      </c>
      <c r="E2594">
        <v>2</v>
      </c>
      <c r="F2594">
        <v>2</v>
      </c>
    </row>
    <row r="2595" spans="1:6" x14ac:dyDescent="0.25">
      <c r="A2595">
        <v>2594</v>
      </c>
      <c r="B2595" s="1">
        <v>38755</v>
      </c>
      <c r="C2595" t="s">
        <v>10</v>
      </c>
      <c r="D2595">
        <v>23</v>
      </c>
      <c r="E2595">
        <v>10</v>
      </c>
      <c r="F2595">
        <v>2</v>
      </c>
    </row>
    <row r="2596" spans="1:6" x14ac:dyDescent="0.25">
      <c r="A2596">
        <v>2595</v>
      </c>
      <c r="B2596" s="1">
        <v>38756</v>
      </c>
      <c r="C2596" t="s">
        <v>8</v>
      </c>
      <c r="D2596">
        <v>27</v>
      </c>
      <c r="E2596">
        <v>1</v>
      </c>
      <c r="F2596">
        <v>1</v>
      </c>
    </row>
    <row r="2597" spans="1:6" x14ac:dyDescent="0.25">
      <c r="A2597">
        <v>2596</v>
      </c>
      <c r="B2597" s="1">
        <v>38757</v>
      </c>
      <c r="C2597" t="s">
        <v>6</v>
      </c>
      <c r="D2597">
        <v>78</v>
      </c>
      <c r="E2597">
        <v>2</v>
      </c>
      <c r="F2597">
        <v>1</v>
      </c>
    </row>
    <row r="2598" spans="1:6" x14ac:dyDescent="0.25">
      <c r="A2598">
        <v>2597</v>
      </c>
      <c r="B2598" s="1">
        <v>38758</v>
      </c>
      <c r="C2598" t="s">
        <v>7</v>
      </c>
      <c r="D2598">
        <v>56</v>
      </c>
      <c r="E2598">
        <v>8</v>
      </c>
      <c r="F2598">
        <v>2</v>
      </c>
    </row>
    <row r="2599" spans="1:6" x14ac:dyDescent="0.25">
      <c r="A2599">
        <v>2598</v>
      </c>
      <c r="B2599" s="1">
        <v>38759</v>
      </c>
      <c r="C2599" t="s">
        <v>11</v>
      </c>
      <c r="D2599">
        <v>78</v>
      </c>
      <c r="E2599">
        <v>10</v>
      </c>
      <c r="F2599">
        <v>1</v>
      </c>
    </row>
    <row r="2600" spans="1:6" x14ac:dyDescent="0.25">
      <c r="A2600">
        <v>2599</v>
      </c>
      <c r="B2600" s="1">
        <v>38760</v>
      </c>
      <c r="C2600" t="s">
        <v>10</v>
      </c>
      <c r="D2600">
        <v>45</v>
      </c>
      <c r="E2600">
        <v>5</v>
      </c>
      <c r="F2600">
        <v>1</v>
      </c>
    </row>
    <row r="2601" spans="1:6" x14ac:dyDescent="0.25">
      <c r="A2601">
        <v>2600</v>
      </c>
      <c r="B2601" s="1">
        <v>38761</v>
      </c>
      <c r="C2601" t="s">
        <v>9</v>
      </c>
      <c r="D2601">
        <v>29</v>
      </c>
      <c r="E2601">
        <v>7</v>
      </c>
      <c r="F2601">
        <v>3</v>
      </c>
    </row>
    <row r="2602" spans="1:6" x14ac:dyDescent="0.25">
      <c r="A2602">
        <v>2601</v>
      </c>
      <c r="B2602" s="1">
        <v>38762</v>
      </c>
      <c r="C2602" t="s">
        <v>8</v>
      </c>
      <c r="D2602">
        <v>75</v>
      </c>
      <c r="E2602">
        <v>9</v>
      </c>
      <c r="F2602">
        <v>1</v>
      </c>
    </row>
    <row r="2603" spans="1:6" x14ac:dyDescent="0.25">
      <c r="A2603">
        <v>2602</v>
      </c>
      <c r="B2603" s="1">
        <v>38763</v>
      </c>
      <c r="C2603" t="s">
        <v>10</v>
      </c>
      <c r="D2603">
        <v>48</v>
      </c>
      <c r="E2603">
        <v>4</v>
      </c>
      <c r="F2603">
        <v>1</v>
      </c>
    </row>
    <row r="2604" spans="1:6" x14ac:dyDescent="0.25">
      <c r="A2604">
        <v>2603</v>
      </c>
      <c r="B2604" s="1">
        <v>38764</v>
      </c>
      <c r="C2604" t="s">
        <v>5</v>
      </c>
      <c r="D2604">
        <v>35</v>
      </c>
      <c r="E2604">
        <v>2</v>
      </c>
      <c r="F2604">
        <v>4</v>
      </c>
    </row>
    <row r="2605" spans="1:6" x14ac:dyDescent="0.25">
      <c r="A2605">
        <v>2604</v>
      </c>
      <c r="B2605" s="1">
        <v>38765</v>
      </c>
      <c r="C2605" t="s">
        <v>5</v>
      </c>
      <c r="D2605">
        <v>30</v>
      </c>
      <c r="E2605">
        <v>4</v>
      </c>
      <c r="F2605">
        <v>3</v>
      </c>
    </row>
    <row r="2606" spans="1:6" x14ac:dyDescent="0.25">
      <c r="A2606">
        <v>2605</v>
      </c>
      <c r="B2606" s="1">
        <v>38766</v>
      </c>
      <c r="C2606" t="s">
        <v>13</v>
      </c>
      <c r="D2606">
        <v>20</v>
      </c>
      <c r="E2606">
        <v>5</v>
      </c>
      <c r="F2606">
        <v>3</v>
      </c>
    </row>
    <row r="2607" spans="1:6" x14ac:dyDescent="0.25">
      <c r="A2607">
        <v>2606</v>
      </c>
      <c r="B2607" s="1">
        <v>38767</v>
      </c>
      <c r="C2607" t="s">
        <v>10</v>
      </c>
      <c r="D2607">
        <v>28</v>
      </c>
      <c r="E2607">
        <v>7</v>
      </c>
      <c r="F2607">
        <v>2</v>
      </c>
    </row>
    <row r="2608" spans="1:6" x14ac:dyDescent="0.25">
      <c r="A2608">
        <v>2607</v>
      </c>
      <c r="B2608" s="1">
        <v>38768</v>
      </c>
      <c r="C2608" t="s">
        <v>5</v>
      </c>
      <c r="D2608">
        <v>57</v>
      </c>
      <c r="E2608">
        <v>6</v>
      </c>
      <c r="F2608">
        <v>2</v>
      </c>
    </row>
    <row r="2609" spans="1:6" x14ac:dyDescent="0.25">
      <c r="A2609">
        <v>2608</v>
      </c>
      <c r="B2609" s="1">
        <v>38769</v>
      </c>
      <c r="C2609" t="s">
        <v>5</v>
      </c>
      <c r="D2609">
        <v>43</v>
      </c>
      <c r="E2609">
        <v>7</v>
      </c>
      <c r="F2609">
        <v>3</v>
      </c>
    </row>
    <row r="2610" spans="1:6" x14ac:dyDescent="0.25">
      <c r="A2610">
        <v>2609</v>
      </c>
      <c r="B2610" s="1">
        <v>38770</v>
      </c>
      <c r="C2610" t="s">
        <v>7</v>
      </c>
      <c r="D2610">
        <v>20</v>
      </c>
      <c r="E2610">
        <v>2</v>
      </c>
      <c r="F2610">
        <v>3</v>
      </c>
    </row>
    <row r="2611" spans="1:6" x14ac:dyDescent="0.25">
      <c r="A2611">
        <v>2610</v>
      </c>
      <c r="B2611" s="1">
        <v>38771</v>
      </c>
      <c r="C2611" t="s">
        <v>13</v>
      </c>
      <c r="D2611">
        <v>41</v>
      </c>
      <c r="E2611">
        <v>8</v>
      </c>
      <c r="F2611">
        <v>3</v>
      </c>
    </row>
    <row r="2612" spans="1:6" x14ac:dyDescent="0.25">
      <c r="A2612">
        <v>2611</v>
      </c>
      <c r="B2612" s="1">
        <v>38772</v>
      </c>
      <c r="C2612" t="s">
        <v>5</v>
      </c>
      <c r="D2612">
        <v>76</v>
      </c>
      <c r="E2612">
        <v>1</v>
      </c>
      <c r="F2612">
        <v>1</v>
      </c>
    </row>
    <row r="2613" spans="1:6" x14ac:dyDescent="0.25">
      <c r="A2613">
        <v>2612</v>
      </c>
      <c r="B2613" s="1">
        <v>38773</v>
      </c>
      <c r="C2613" t="s">
        <v>9</v>
      </c>
      <c r="D2613">
        <v>79</v>
      </c>
      <c r="E2613">
        <v>8</v>
      </c>
      <c r="F2613">
        <v>1</v>
      </c>
    </row>
    <row r="2614" spans="1:6" x14ac:dyDescent="0.25">
      <c r="A2614">
        <v>2613</v>
      </c>
      <c r="B2614" s="1">
        <v>38774</v>
      </c>
      <c r="C2614" t="s">
        <v>12</v>
      </c>
      <c r="D2614">
        <v>29</v>
      </c>
      <c r="E2614">
        <v>9</v>
      </c>
      <c r="F2614">
        <v>2</v>
      </c>
    </row>
    <row r="2615" spans="1:6" x14ac:dyDescent="0.25">
      <c r="A2615">
        <v>2614</v>
      </c>
      <c r="B2615" s="1">
        <v>38775</v>
      </c>
      <c r="C2615" t="s">
        <v>10</v>
      </c>
      <c r="D2615">
        <v>24</v>
      </c>
      <c r="E2615">
        <v>10</v>
      </c>
      <c r="F2615">
        <v>3</v>
      </c>
    </row>
    <row r="2616" spans="1:6" x14ac:dyDescent="0.25">
      <c r="A2616">
        <v>2615</v>
      </c>
      <c r="B2616" s="1">
        <v>38776</v>
      </c>
      <c r="C2616" t="s">
        <v>7</v>
      </c>
      <c r="D2616">
        <v>30</v>
      </c>
      <c r="E2616">
        <v>3</v>
      </c>
      <c r="F2616">
        <v>1</v>
      </c>
    </row>
    <row r="2617" spans="1:6" x14ac:dyDescent="0.25">
      <c r="A2617">
        <v>2616</v>
      </c>
      <c r="B2617" s="1">
        <v>38777</v>
      </c>
      <c r="C2617" t="s">
        <v>11</v>
      </c>
      <c r="D2617">
        <v>54</v>
      </c>
      <c r="E2617">
        <v>3</v>
      </c>
      <c r="F2617">
        <v>3</v>
      </c>
    </row>
    <row r="2618" spans="1:6" x14ac:dyDescent="0.25">
      <c r="A2618">
        <v>2617</v>
      </c>
      <c r="B2618" s="1">
        <v>38778</v>
      </c>
      <c r="C2618" t="s">
        <v>8</v>
      </c>
      <c r="D2618">
        <v>19</v>
      </c>
      <c r="E2618">
        <v>6</v>
      </c>
      <c r="F2618">
        <v>3</v>
      </c>
    </row>
    <row r="2619" spans="1:6" x14ac:dyDescent="0.25">
      <c r="A2619">
        <v>2618</v>
      </c>
      <c r="B2619" s="1">
        <v>38779</v>
      </c>
      <c r="C2619" t="s">
        <v>11</v>
      </c>
      <c r="D2619">
        <v>66</v>
      </c>
      <c r="E2619">
        <v>9</v>
      </c>
      <c r="F2619">
        <v>3</v>
      </c>
    </row>
    <row r="2620" spans="1:6" x14ac:dyDescent="0.25">
      <c r="A2620">
        <v>2619</v>
      </c>
      <c r="B2620" s="1">
        <v>38780</v>
      </c>
      <c r="C2620" t="s">
        <v>12</v>
      </c>
      <c r="D2620">
        <v>43</v>
      </c>
      <c r="E2620">
        <v>3</v>
      </c>
      <c r="F2620">
        <v>1</v>
      </c>
    </row>
    <row r="2621" spans="1:6" x14ac:dyDescent="0.25">
      <c r="A2621">
        <v>2620</v>
      </c>
      <c r="B2621" s="1">
        <v>38781</v>
      </c>
      <c r="C2621" t="s">
        <v>12</v>
      </c>
      <c r="D2621">
        <v>18</v>
      </c>
      <c r="E2621">
        <v>7</v>
      </c>
      <c r="F2621">
        <v>2</v>
      </c>
    </row>
    <row r="2622" spans="1:6" x14ac:dyDescent="0.25">
      <c r="A2622">
        <v>2621</v>
      </c>
      <c r="B2622" s="1">
        <v>38782</v>
      </c>
      <c r="C2622" t="s">
        <v>12</v>
      </c>
      <c r="D2622">
        <v>69</v>
      </c>
      <c r="E2622">
        <v>10</v>
      </c>
      <c r="F2622">
        <v>3</v>
      </c>
    </row>
    <row r="2623" spans="1:6" x14ac:dyDescent="0.25">
      <c r="A2623">
        <v>2622</v>
      </c>
      <c r="B2623" s="1">
        <v>38783</v>
      </c>
      <c r="C2623" t="s">
        <v>10</v>
      </c>
      <c r="D2623">
        <v>78</v>
      </c>
      <c r="E2623">
        <v>7</v>
      </c>
      <c r="F2623">
        <v>3</v>
      </c>
    </row>
    <row r="2624" spans="1:6" x14ac:dyDescent="0.25">
      <c r="A2624">
        <v>2623</v>
      </c>
      <c r="B2624" s="1">
        <v>38784</v>
      </c>
      <c r="C2624" t="s">
        <v>12</v>
      </c>
      <c r="D2624">
        <v>35</v>
      </c>
      <c r="E2624">
        <v>3</v>
      </c>
      <c r="F2624">
        <v>2</v>
      </c>
    </row>
    <row r="2625" spans="1:6" x14ac:dyDescent="0.25">
      <c r="A2625">
        <v>2624</v>
      </c>
      <c r="B2625" s="1">
        <v>38785</v>
      </c>
      <c r="C2625" t="s">
        <v>7</v>
      </c>
      <c r="D2625">
        <v>45</v>
      </c>
      <c r="E2625">
        <v>9</v>
      </c>
      <c r="F2625">
        <v>2</v>
      </c>
    </row>
    <row r="2626" spans="1:6" x14ac:dyDescent="0.25">
      <c r="A2626">
        <v>2625</v>
      </c>
      <c r="B2626" s="1">
        <v>38786</v>
      </c>
      <c r="C2626" t="s">
        <v>12</v>
      </c>
      <c r="D2626">
        <v>56</v>
      </c>
      <c r="E2626">
        <v>7</v>
      </c>
      <c r="F2626">
        <v>3</v>
      </c>
    </row>
    <row r="2627" spans="1:6" x14ac:dyDescent="0.25">
      <c r="A2627">
        <v>2626</v>
      </c>
      <c r="B2627" s="1">
        <v>38787</v>
      </c>
      <c r="C2627" t="s">
        <v>12</v>
      </c>
      <c r="D2627">
        <v>78</v>
      </c>
      <c r="E2627">
        <v>8</v>
      </c>
      <c r="F2627">
        <v>3</v>
      </c>
    </row>
    <row r="2628" spans="1:6" x14ac:dyDescent="0.25">
      <c r="A2628">
        <v>2627</v>
      </c>
      <c r="B2628" s="1">
        <v>38788</v>
      </c>
      <c r="C2628" t="s">
        <v>11</v>
      </c>
      <c r="D2628">
        <v>33</v>
      </c>
      <c r="E2628">
        <v>8</v>
      </c>
      <c r="F2628">
        <v>1</v>
      </c>
    </row>
    <row r="2629" spans="1:6" x14ac:dyDescent="0.25">
      <c r="A2629">
        <v>2628</v>
      </c>
      <c r="B2629" s="1">
        <v>38789</v>
      </c>
      <c r="C2629" t="s">
        <v>10</v>
      </c>
      <c r="D2629">
        <v>47</v>
      </c>
      <c r="E2629">
        <v>6</v>
      </c>
      <c r="F2629">
        <v>3</v>
      </c>
    </row>
    <row r="2630" spans="1:6" x14ac:dyDescent="0.25">
      <c r="A2630">
        <v>2629</v>
      </c>
      <c r="B2630" s="1">
        <v>38790</v>
      </c>
      <c r="C2630" t="s">
        <v>12</v>
      </c>
      <c r="D2630">
        <v>16</v>
      </c>
      <c r="E2630">
        <v>7</v>
      </c>
      <c r="F2630">
        <v>4</v>
      </c>
    </row>
    <row r="2631" spans="1:6" x14ac:dyDescent="0.25">
      <c r="A2631">
        <v>2630</v>
      </c>
      <c r="B2631" s="1">
        <v>38791</v>
      </c>
      <c r="C2631" t="s">
        <v>10</v>
      </c>
      <c r="D2631">
        <v>54</v>
      </c>
      <c r="E2631">
        <v>1</v>
      </c>
      <c r="F2631">
        <v>4</v>
      </c>
    </row>
    <row r="2632" spans="1:6" x14ac:dyDescent="0.25">
      <c r="A2632">
        <v>2631</v>
      </c>
      <c r="B2632" s="1">
        <v>38792</v>
      </c>
      <c r="C2632" t="s">
        <v>13</v>
      </c>
      <c r="D2632">
        <v>18</v>
      </c>
      <c r="E2632">
        <v>5</v>
      </c>
      <c r="F2632">
        <v>4</v>
      </c>
    </row>
    <row r="2633" spans="1:6" x14ac:dyDescent="0.25">
      <c r="A2633">
        <v>2632</v>
      </c>
      <c r="B2633" s="1">
        <v>38793</v>
      </c>
      <c r="C2633" t="s">
        <v>11</v>
      </c>
      <c r="D2633">
        <v>38</v>
      </c>
      <c r="E2633">
        <v>5</v>
      </c>
      <c r="F2633">
        <v>1</v>
      </c>
    </row>
    <row r="2634" spans="1:6" x14ac:dyDescent="0.25">
      <c r="A2634">
        <v>2633</v>
      </c>
      <c r="B2634" s="1">
        <v>38794</v>
      </c>
      <c r="C2634" t="s">
        <v>8</v>
      </c>
      <c r="D2634">
        <v>35</v>
      </c>
      <c r="E2634">
        <v>1</v>
      </c>
      <c r="F2634">
        <v>1</v>
      </c>
    </row>
    <row r="2635" spans="1:6" x14ac:dyDescent="0.25">
      <c r="A2635">
        <v>2634</v>
      </c>
      <c r="B2635" s="1">
        <v>38795</v>
      </c>
      <c r="C2635" t="s">
        <v>10</v>
      </c>
      <c r="D2635">
        <v>27</v>
      </c>
      <c r="E2635">
        <v>10</v>
      </c>
      <c r="F2635">
        <v>2</v>
      </c>
    </row>
    <row r="2636" spans="1:6" x14ac:dyDescent="0.25">
      <c r="A2636">
        <v>2635</v>
      </c>
      <c r="B2636" s="1">
        <v>38796</v>
      </c>
      <c r="C2636" t="s">
        <v>7</v>
      </c>
      <c r="D2636">
        <v>66</v>
      </c>
      <c r="E2636">
        <v>4</v>
      </c>
      <c r="F2636">
        <v>3</v>
      </c>
    </row>
    <row r="2637" spans="1:6" x14ac:dyDescent="0.25">
      <c r="A2637">
        <v>2636</v>
      </c>
      <c r="B2637" s="1">
        <v>38797</v>
      </c>
      <c r="C2637" t="s">
        <v>13</v>
      </c>
      <c r="D2637">
        <v>49</v>
      </c>
      <c r="E2637">
        <v>7</v>
      </c>
      <c r="F2637">
        <v>4</v>
      </c>
    </row>
    <row r="2638" spans="1:6" x14ac:dyDescent="0.25">
      <c r="A2638">
        <v>2637</v>
      </c>
      <c r="B2638" s="1">
        <v>38798</v>
      </c>
      <c r="C2638" t="s">
        <v>13</v>
      </c>
      <c r="D2638">
        <v>25</v>
      </c>
      <c r="E2638">
        <v>5</v>
      </c>
      <c r="F2638">
        <v>4</v>
      </c>
    </row>
    <row r="2639" spans="1:6" x14ac:dyDescent="0.25">
      <c r="A2639">
        <v>2638</v>
      </c>
      <c r="B2639" s="1">
        <v>38799</v>
      </c>
      <c r="C2639" t="s">
        <v>6</v>
      </c>
      <c r="D2639">
        <v>66</v>
      </c>
      <c r="E2639">
        <v>5</v>
      </c>
      <c r="F2639">
        <v>4</v>
      </c>
    </row>
    <row r="2640" spans="1:6" x14ac:dyDescent="0.25">
      <c r="A2640">
        <v>2639</v>
      </c>
      <c r="B2640" s="1">
        <v>38800</v>
      </c>
      <c r="C2640" t="s">
        <v>5</v>
      </c>
      <c r="D2640">
        <v>50</v>
      </c>
      <c r="E2640">
        <v>1</v>
      </c>
      <c r="F2640">
        <v>4</v>
      </c>
    </row>
    <row r="2641" spans="1:6" x14ac:dyDescent="0.25">
      <c r="A2641">
        <v>2640</v>
      </c>
      <c r="B2641" s="1">
        <v>38801</v>
      </c>
      <c r="C2641" t="s">
        <v>5</v>
      </c>
      <c r="D2641">
        <v>61</v>
      </c>
      <c r="E2641">
        <v>4</v>
      </c>
      <c r="F2641">
        <v>4</v>
      </c>
    </row>
    <row r="2642" spans="1:6" x14ac:dyDescent="0.25">
      <c r="A2642">
        <v>2641</v>
      </c>
      <c r="B2642" s="1">
        <v>38802</v>
      </c>
      <c r="C2642" t="s">
        <v>13</v>
      </c>
      <c r="D2642">
        <v>78</v>
      </c>
      <c r="E2642">
        <v>1</v>
      </c>
      <c r="F2642">
        <v>3</v>
      </c>
    </row>
    <row r="2643" spans="1:6" x14ac:dyDescent="0.25">
      <c r="A2643">
        <v>2642</v>
      </c>
      <c r="B2643" s="1">
        <v>38803</v>
      </c>
      <c r="C2643" t="s">
        <v>13</v>
      </c>
      <c r="D2643">
        <v>30</v>
      </c>
      <c r="E2643">
        <v>3</v>
      </c>
      <c r="F2643">
        <v>4</v>
      </c>
    </row>
    <row r="2644" spans="1:6" x14ac:dyDescent="0.25">
      <c r="A2644">
        <v>2643</v>
      </c>
      <c r="B2644" s="1">
        <v>38804</v>
      </c>
      <c r="C2644" t="s">
        <v>11</v>
      </c>
      <c r="D2644">
        <v>29</v>
      </c>
      <c r="E2644">
        <v>8</v>
      </c>
      <c r="F2644">
        <v>1</v>
      </c>
    </row>
    <row r="2645" spans="1:6" x14ac:dyDescent="0.25">
      <c r="A2645">
        <v>2644</v>
      </c>
      <c r="B2645" s="1">
        <v>38805</v>
      </c>
      <c r="C2645" t="s">
        <v>11</v>
      </c>
      <c r="D2645">
        <v>80</v>
      </c>
      <c r="E2645">
        <v>3</v>
      </c>
      <c r="F2645">
        <v>2</v>
      </c>
    </row>
    <row r="2646" spans="1:6" x14ac:dyDescent="0.25">
      <c r="A2646">
        <v>2645</v>
      </c>
      <c r="B2646" s="1">
        <v>38806</v>
      </c>
      <c r="C2646" t="s">
        <v>10</v>
      </c>
      <c r="D2646">
        <v>76</v>
      </c>
      <c r="E2646">
        <v>1</v>
      </c>
      <c r="F2646">
        <v>4</v>
      </c>
    </row>
    <row r="2647" spans="1:6" x14ac:dyDescent="0.25">
      <c r="A2647">
        <v>2646</v>
      </c>
      <c r="B2647" s="1">
        <v>38807</v>
      </c>
      <c r="C2647" t="s">
        <v>6</v>
      </c>
      <c r="D2647">
        <v>57</v>
      </c>
      <c r="E2647">
        <v>5</v>
      </c>
      <c r="F2647">
        <v>3</v>
      </c>
    </row>
    <row r="2648" spans="1:6" x14ac:dyDescent="0.25">
      <c r="A2648">
        <v>2647</v>
      </c>
      <c r="B2648" s="1">
        <v>38808</v>
      </c>
      <c r="C2648" t="s">
        <v>13</v>
      </c>
      <c r="D2648">
        <v>73</v>
      </c>
      <c r="E2648">
        <v>6</v>
      </c>
      <c r="F2648">
        <v>2</v>
      </c>
    </row>
    <row r="2649" spans="1:6" x14ac:dyDescent="0.25">
      <c r="A2649">
        <v>2648</v>
      </c>
      <c r="B2649" s="1">
        <v>38809</v>
      </c>
      <c r="C2649" t="s">
        <v>7</v>
      </c>
      <c r="D2649">
        <v>32</v>
      </c>
      <c r="E2649">
        <v>4</v>
      </c>
      <c r="F2649">
        <v>3</v>
      </c>
    </row>
    <row r="2650" spans="1:6" x14ac:dyDescent="0.25">
      <c r="A2650">
        <v>2649</v>
      </c>
      <c r="B2650" s="1">
        <v>38810</v>
      </c>
      <c r="C2650" t="s">
        <v>8</v>
      </c>
      <c r="D2650">
        <v>23</v>
      </c>
      <c r="E2650">
        <v>8</v>
      </c>
      <c r="F2650">
        <v>1</v>
      </c>
    </row>
    <row r="2651" spans="1:6" x14ac:dyDescent="0.25">
      <c r="A2651">
        <v>2650</v>
      </c>
      <c r="B2651" s="1">
        <v>38811</v>
      </c>
      <c r="C2651" t="s">
        <v>12</v>
      </c>
      <c r="D2651">
        <v>62</v>
      </c>
      <c r="E2651">
        <v>1</v>
      </c>
      <c r="F2651">
        <v>4</v>
      </c>
    </row>
    <row r="2652" spans="1:6" x14ac:dyDescent="0.25">
      <c r="A2652">
        <v>2651</v>
      </c>
      <c r="B2652" s="1">
        <v>38812</v>
      </c>
      <c r="C2652" t="s">
        <v>6</v>
      </c>
      <c r="D2652">
        <v>51</v>
      </c>
      <c r="E2652">
        <v>7</v>
      </c>
      <c r="F2652">
        <v>1</v>
      </c>
    </row>
    <row r="2653" spans="1:6" x14ac:dyDescent="0.25">
      <c r="A2653">
        <v>2652</v>
      </c>
      <c r="B2653" s="1">
        <v>38813</v>
      </c>
      <c r="C2653" t="s">
        <v>11</v>
      </c>
      <c r="D2653">
        <v>30</v>
      </c>
      <c r="E2653">
        <v>7</v>
      </c>
      <c r="F2653">
        <v>1</v>
      </c>
    </row>
    <row r="2654" spans="1:6" x14ac:dyDescent="0.25">
      <c r="A2654">
        <v>2653</v>
      </c>
      <c r="B2654" s="1">
        <v>38814</v>
      </c>
      <c r="C2654" t="s">
        <v>6</v>
      </c>
      <c r="D2654">
        <v>45</v>
      </c>
      <c r="E2654">
        <v>6</v>
      </c>
      <c r="F2654">
        <v>1</v>
      </c>
    </row>
    <row r="2655" spans="1:6" x14ac:dyDescent="0.25">
      <c r="A2655">
        <v>2654</v>
      </c>
      <c r="B2655" s="1">
        <v>38815</v>
      </c>
      <c r="C2655" t="s">
        <v>10</v>
      </c>
      <c r="D2655">
        <v>40</v>
      </c>
      <c r="E2655">
        <v>4</v>
      </c>
      <c r="F2655">
        <v>3</v>
      </c>
    </row>
    <row r="2656" spans="1:6" x14ac:dyDescent="0.25">
      <c r="A2656">
        <v>2655</v>
      </c>
      <c r="B2656" s="1">
        <v>38816</v>
      </c>
      <c r="C2656" t="s">
        <v>9</v>
      </c>
      <c r="D2656">
        <v>36</v>
      </c>
      <c r="E2656">
        <v>7</v>
      </c>
      <c r="F2656">
        <v>1</v>
      </c>
    </row>
    <row r="2657" spans="1:6" x14ac:dyDescent="0.25">
      <c r="A2657">
        <v>2656</v>
      </c>
      <c r="B2657" s="1">
        <v>38817</v>
      </c>
      <c r="C2657" t="s">
        <v>7</v>
      </c>
      <c r="D2657">
        <v>59</v>
      </c>
      <c r="E2657">
        <v>1</v>
      </c>
      <c r="F2657">
        <v>1</v>
      </c>
    </row>
    <row r="2658" spans="1:6" x14ac:dyDescent="0.25">
      <c r="A2658">
        <v>2657</v>
      </c>
      <c r="B2658" s="1">
        <v>38818</v>
      </c>
      <c r="C2658" t="s">
        <v>13</v>
      </c>
      <c r="D2658">
        <v>30</v>
      </c>
      <c r="E2658">
        <v>1</v>
      </c>
      <c r="F2658">
        <v>2</v>
      </c>
    </row>
    <row r="2659" spans="1:6" x14ac:dyDescent="0.25">
      <c r="A2659">
        <v>2658</v>
      </c>
      <c r="B2659" s="1">
        <v>38819</v>
      </c>
      <c r="C2659" t="s">
        <v>13</v>
      </c>
      <c r="D2659">
        <v>52</v>
      </c>
      <c r="E2659">
        <v>6</v>
      </c>
      <c r="F2659">
        <v>3</v>
      </c>
    </row>
    <row r="2660" spans="1:6" x14ac:dyDescent="0.25">
      <c r="A2660">
        <v>2659</v>
      </c>
      <c r="B2660" s="1">
        <v>38820</v>
      </c>
      <c r="C2660" t="s">
        <v>13</v>
      </c>
      <c r="D2660">
        <v>28</v>
      </c>
      <c r="E2660">
        <v>7</v>
      </c>
      <c r="F2660">
        <v>3</v>
      </c>
    </row>
    <row r="2661" spans="1:6" x14ac:dyDescent="0.25">
      <c r="A2661">
        <v>2660</v>
      </c>
      <c r="B2661" s="1">
        <v>38821</v>
      </c>
      <c r="C2661" t="s">
        <v>7</v>
      </c>
      <c r="D2661">
        <v>48</v>
      </c>
      <c r="E2661">
        <v>8</v>
      </c>
      <c r="F2661">
        <v>1</v>
      </c>
    </row>
    <row r="2662" spans="1:6" x14ac:dyDescent="0.25">
      <c r="A2662">
        <v>2661</v>
      </c>
      <c r="B2662" s="1">
        <v>38822</v>
      </c>
      <c r="C2662" t="s">
        <v>6</v>
      </c>
      <c r="D2662">
        <v>38</v>
      </c>
      <c r="E2662">
        <v>1</v>
      </c>
      <c r="F2662">
        <v>1</v>
      </c>
    </row>
    <row r="2663" spans="1:6" x14ac:dyDescent="0.25">
      <c r="A2663">
        <v>2662</v>
      </c>
      <c r="B2663" s="1">
        <v>38823</v>
      </c>
      <c r="C2663" t="s">
        <v>8</v>
      </c>
      <c r="D2663">
        <v>16</v>
      </c>
      <c r="E2663">
        <v>7</v>
      </c>
      <c r="F2663">
        <v>1</v>
      </c>
    </row>
    <row r="2664" spans="1:6" x14ac:dyDescent="0.25">
      <c r="A2664">
        <v>2663</v>
      </c>
      <c r="B2664" s="1">
        <v>38824</v>
      </c>
      <c r="C2664" t="s">
        <v>10</v>
      </c>
      <c r="D2664">
        <v>71</v>
      </c>
      <c r="E2664">
        <v>6</v>
      </c>
      <c r="F2664">
        <v>3</v>
      </c>
    </row>
    <row r="2665" spans="1:6" x14ac:dyDescent="0.25">
      <c r="A2665">
        <v>2664</v>
      </c>
      <c r="B2665" s="1">
        <v>38825</v>
      </c>
      <c r="C2665" t="s">
        <v>5</v>
      </c>
      <c r="D2665">
        <v>75</v>
      </c>
      <c r="E2665">
        <v>10</v>
      </c>
      <c r="F2665">
        <v>2</v>
      </c>
    </row>
    <row r="2666" spans="1:6" x14ac:dyDescent="0.25">
      <c r="A2666">
        <v>2665</v>
      </c>
      <c r="B2666" s="1">
        <v>38826</v>
      </c>
      <c r="C2666" t="s">
        <v>13</v>
      </c>
      <c r="D2666">
        <v>51</v>
      </c>
      <c r="E2666">
        <v>6</v>
      </c>
      <c r="F2666">
        <v>2</v>
      </c>
    </row>
    <row r="2667" spans="1:6" x14ac:dyDescent="0.25">
      <c r="A2667">
        <v>2666</v>
      </c>
      <c r="B2667" s="1">
        <v>38827</v>
      </c>
      <c r="C2667" t="s">
        <v>13</v>
      </c>
      <c r="D2667">
        <v>75</v>
      </c>
      <c r="E2667">
        <v>1</v>
      </c>
      <c r="F2667">
        <v>3</v>
      </c>
    </row>
    <row r="2668" spans="1:6" x14ac:dyDescent="0.25">
      <c r="A2668">
        <v>2667</v>
      </c>
      <c r="B2668" s="1">
        <v>38828</v>
      </c>
      <c r="C2668" t="s">
        <v>11</v>
      </c>
      <c r="D2668">
        <v>33</v>
      </c>
      <c r="E2668">
        <v>1</v>
      </c>
      <c r="F2668">
        <v>3</v>
      </c>
    </row>
    <row r="2669" spans="1:6" x14ac:dyDescent="0.25">
      <c r="A2669">
        <v>2668</v>
      </c>
      <c r="B2669" s="1">
        <v>38829</v>
      </c>
      <c r="C2669" t="s">
        <v>13</v>
      </c>
      <c r="D2669">
        <v>70</v>
      </c>
      <c r="E2669">
        <v>6</v>
      </c>
      <c r="F2669">
        <v>4</v>
      </c>
    </row>
    <row r="2670" spans="1:6" x14ac:dyDescent="0.25">
      <c r="A2670">
        <v>2669</v>
      </c>
      <c r="B2670" s="1">
        <v>38830</v>
      </c>
      <c r="C2670" t="s">
        <v>6</v>
      </c>
      <c r="D2670">
        <v>25</v>
      </c>
      <c r="E2670">
        <v>10</v>
      </c>
      <c r="F2670">
        <v>2</v>
      </c>
    </row>
    <row r="2671" spans="1:6" x14ac:dyDescent="0.25">
      <c r="A2671">
        <v>2670</v>
      </c>
      <c r="B2671" s="1">
        <v>38831</v>
      </c>
      <c r="C2671" t="s">
        <v>8</v>
      </c>
      <c r="D2671">
        <v>23</v>
      </c>
      <c r="E2671">
        <v>9</v>
      </c>
      <c r="F2671">
        <v>3</v>
      </c>
    </row>
    <row r="2672" spans="1:6" x14ac:dyDescent="0.25">
      <c r="A2672">
        <v>2671</v>
      </c>
      <c r="B2672" s="1">
        <v>38832</v>
      </c>
      <c r="C2672" t="s">
        <v>9</v>
      </c>
      <c r="D2672">
        <v>24</v>
      </c>
      <c r="E2672">
        <v>2</v>
      </c>
      <c r="F2672">
        <v>3</v>
      </c>
    </row>
    <row r="2673" spans="1:6" x14ac:dyDescent="0.25">
      <c r="A2673">
        <v>2672</v>
      </c>
      <c r="B2673" s="1">
        <v>38833</v>
      </c>
      <c r="C2673" t="s">
        <v>5</v>
      </c>
      <c r="D2673">
        <v>53</v>
      </c>
      <c r="E2673">
        <v>7</v>
      </c>
      <c r="F2673">
        <v>4</v>
      </c>
    </row>
    <row r="2674" spans="1:6" x14ac:dyDescent="0.25">
      <c r="A2674">
        <v>2673</v>
      </c>
      <c r="B2674" s="1">
        <v>38834</v>
      </c>
      <c r="C2674" t="s">
        <v>11</v>
      </c>
      <c r="D2674">
        <v>79</v>
      </c>
      <c r="E2674">
        <v>3</v>
      </c>
      <c r="F2674">
        <v>3</v>
      </c>
    </row>
    <row r="2675" spans="1:6" x14ac:dyDescent="0.25">
      <c r="A2675">
        <v>2674</v>
      </c>
      <c r="B2675" s="1">
        <v>38835</v>
      </c>
      <c r="C2675" t="s">
        <v>11</v>
      </c>
      <c r="D2675">
        <v>32</v>
      </c>
      <c r="E2675">
        <v>7</v>
      </c>
      <c r="F2675">
        <v>2</v>
      </c>
    </row>
    <row r="2676" spans="1:6" x14ac:dyDescent="0.25">
      <c r="A2676">
        <v>2675</v>
      </c>
      <c r="B2676" s="1">
        <v>38836</v>
      </c>
      <c r="C2676" t="s">
        <v>12</v>
      </c>
      <c r="D2676">
        <v>16</v>
      </c>
      <c r="E2676">
        <v>9</v>
      </c>
      <c r="F2676">
        <v>2</v>
      </c>
    </row>
    <row r="2677" spans="1:6" x14ac:dyDescent="0.25">
      <c r="A2677">
        <v>2676</v>
      </c>
      <c r="B2677" s="1">
        <v>38837</v>
      </c>
      <c r="C2677" t="s">
        <v>7</v>
      </c>
      <c r="D2677">
        <v>41</v>
      </c>
      <c r="E2677">
        <v>1</v>
      </c>
      <c r="F2677">
        <v>2</v>
      </c>
    </row>
    <row r="2678" spans="1:6" x14ac:dyDescent="0.25">
      <c r="A2678">
        <v>2677</v>
      </c>
      <c r="B2678" s="1">
        <v>38838</v>
      </c>
      <c r="C2678" t="s">
        <v>12</v>
      </c>
      <c r="D2678">
        <v>68</v>
      </c>
      <c r="E2678">
        <v>10</v>
      </c>
      <c r="F2678">
        <v>4</v>
      </c>
    </row>
    <row r="2679" spans="1:6" x14ac:dyDescent="0.25">
      <c r="A2679">
        <v>2678</v>
      </c>
      <c r="B2679" s="1">
        <v>38839</v>
      </c>
      <c r="C2679" t="s">
        <v>10</v>
      </c>
      <c r="D2679">
        <v>54</v>
      </c>
      <c r="E2679">
        <v>5</v>
      </c>
      <c r="F2679">
        <v>4</v>
      </c>
    </row>
    <row r="2680" spans="1:6" x14ac:dyDescent="0.25">
      <c r="A2680">
        <v>2679</v>
      </c>
      <c r="B2680" s="1">
        <v>38840</v>
      </c>
      <c r="C2680" t="s">
        <v>9</v>
      </c>
      <c r="D2680">
        <v>71</v>
      </c>
      <c r="E2680">
        <v>3</v>
      </c>
      <c r="F2680">
        <v>4</v>
      </c>
    </row>
    <row r="2681" spans="1:6" x14ac:dyDescent="0.25">
      <c r="A2681">
        <v>2680</v>
      </c>
      <c r="B2681" s="1">
        <v>38841</v>
      </c>
      <c r="C2681" t="s">
        <v>7</v>
      </c>
      <c r="D2681">
        <v>78</v>
      </c>
      <c r="E2681">
        <v>7</v>
      </c>
      <c r="F2681">
        <v>3</v>
      </c>
    </row>
    <row r="2682" spans="1:6" x14ac:dyDescent="0.25">
      <c r="A2682">
        <v>2681</v>
      </c>
      <c r="B2682" s="1">
        <v>38842</v>
      </c>
      <c r="C2682" t="s">
        <v>7</v>
      </c>
      <c r="D2682">
        <v>77</v>
      </c>
      <c r="E2682">
        <v>4</v>
      </c>
      <c r="F2682">
        <v>3</v>
      </c>
    </row>
    <row r="2683" spans="1:6" x14ac:dyDescent="0.25">
      <c r="A2683">
        <v>2682</v>
      </c>
      <c r="B2683" s="1">
        <v>38843</v>
      </c>
      <c r="C2683" t="s">
        <v>7</v>
      </c>
      <c r="D2683">
        <v>73</v>
      </c>
      <c r="E2683">
        <v>1</v>
      </c>
      <c r="F2683">
        <v>1</v>
      </c>
    </row>
    <row r="2684" spans="1:6" x14ac:dyDescent="0.25">
      <c r="A2684">
        <v>2683</v>
      </c>
      <c r="B2684" s="1">
        <v>38844</v>
      </c>
      <c r="C2684" t="s">
        <v>10</v>
      </c>
      <c r="D2684">
        <v>65</v>
      </c>
      <c r="E2684">
        <v>3</v>
      </c>
      <c r="F2684">
        <v>2</v>
      </c>
    </row>
    <row r="2685" spans="1:6" x14ac:dyDescent="0.25">
      <c r="A2685">
        <v>2684</v>
      </c>
      <c r="B2685" s="1">
        <v>38845</v>
      </c>
      <c r="C2685" t="s">
        <v>5</v>
      </c>
      <c r="D2685">
        <v>41</v>
      </c>
      <c r="E2685">
        <v>1</v>
      </c>
      <c r="F2685">
        <v>1</v>
      </c>
    </row>
    <row r="2686" spans="1:6" x14ac:dyDescent="0.25">
      <c r="A2686">
        <v>2685</v>
      </c>
      <c r="B2686" s="1">
        <v>38846</v>
      </c>
      <c r="C2686" t="s">
        <v>7</v>
      </c>
      <c r="D2686">
        <v>53</v>
      </c>
      <c r="E2686">
        <v>3</v>
      </c>
      <c r="F2686">
        <v>4</v>
      </c>
    </row>
    <row r="2687" spans="1:6" x14ac:dyDescent="0.25">
      <c r="A2687">
        <v>2686</v>
      </c>
      <c r="B2687" s="1">
        <v>38847</v>
      </c>
      <c r="C2687" t="s">
        <v>13</v>
      </c>
      <c r="D2687">
        <v>57</v>
      </c>
      <c r="E2687">
        <v>9</v>
      </c>
      <c r="F2687">
        <v>1</v>
      </c>
    </row>
    <row r="2688" spans="1:6" x14ac:dyDescent="0.25">
      <c r="A2688">
        <v>2687</v>
      </c>
      <c r="B2688" s="1">
        <v>38848</v>
      </c>
      <c r="C2688" t="s">
        <v>5</v>
      </c>
      <c r="D2688">
        <v>23</v>
      </c>
      <c r="E2688">
        <v>2</v>
      </c>
      <c r="F2688">
        <v>1</v>
      </c>
    </row>
    <row r="2689" spans="1:6" x14ac:dyDescent="0.25">
      <c r="A2689">
        <v>2688</v>
      </c>
      <c r="B2689" s="1">
        <v>38849</v>
      </c>
      <c r="C2689" t="s">
        <v>7</v>
      </c>
      <c r="D2689">
        <v>45</v>
      </c>
      <c r="E2689">
        <v>4</v>
      </c>
      <c r="F2689">
        <v>2</v>
      </c>
    </row>
    <row r="2690" spans="1:6" x14ac:dyDescent="0.25">
      <c r="A2690">
        <v>2689</v>
      </c>
      <c r="B2690" s="1">
        <v>38850</v>
      </c>
      <c r="C2690" t="s">
        <v>5</v>
      </c>
      <c r="D2690">
        <v>19</v>
      </c>
      <c r="E2690">
        <v>1</v>
      </c>
      <c r="F2690">
        <v>2</v>
      </c>
    </row>
    <row r="2691" spans="1:6" x14ac:dyDescent="0.25">
      <c r="A2691">
        <v>2690</v>
      </c>
      <c r="B2691" s="1">
        <v>38851</v>
      </c>
      <c r="C2691" t="s">
        <v>13</v>
      </c>
      <c r="D2691">
        <v>65</v>
      </c>
      <c r="E2691">
        <v>9</v>
      </c>
      <c r="F2691">
        <v>1</v>
      </c>
    </row>
    <row r="2692" spans="1:6" x14ac:dyDescent="0.25">
      <c r="A2692">
        <v>2691</v>
      </c>
      <c r="B2692" s="1">
        <v>38852</v>
      </c>
      <c r="C2692" t="s">
        <v>10</v>
      </c>
      <c r="D2692">
        <v>22</v>
      </c>
      <c r="E2692">
        <v>10</v>
      </c>
      <c r="F2692">
        <v>4</v>
      </c>
    </row>
    <row r="2693" spans="1:6" x14ac:dyDescent="0.25">
      <c r="A2693">
        <v>2692</v>
      </c>
      <c r="B2693" s="1">
        <v>38853</v>
      </c>
      <c r="C2693" t="s">
        <v>7</v>
      </c>
      <c r="D2693">
        <v>63</v>
      </c>
      <c r="E2693">
        <v>1</v>
      </c>
      <c r="F2693">
        <v>3</v>
      </c>
    </row>
    <row r="2694" spans="1:6" x14ac:dyDescent="0.25">
      <c r="A2694">
        <v>2693</v>
      </c>
      <c r="B2694" s="1">
        <v>38854</v>
      </c>
      <c r="C2694" t="s">
        <v>13</v>
      </c>
      <c r="D2694">
        <v>55</v>
      </c>
      <c r="E2694">
        <v>1</v>
      </c>
      <c r="F2694">
        <v>2</v>
      </c>
    </row>
    <row r="2695" spans="1:6" x14ac:dyDescent="0.25">
      <c r="A2695">
        <v>2694</v>
      </c>
      <c r="B2695" s="1">
        <v>38855</v>
      </c>
      <c r="C2695" t="s">
        <v>9</v>
      </c>
      <c r="D2695">
        <v>20</v>
      </c>
      <c r="E2695">
        <v>9</v>
      </c>
      <c r="F2695">
        <v>3</v>
      </c>
    </row>
    <row r="2696" spans="1:6" x14ac:dyDescent="0.25">
      <c r="A2696">
        <v>2695</v>
      </c>
      <c r="B2696" s="1">
        <v>38856</v>
      </c>
      <c r="C2696" t="s">
        <v>5</v>
      </c>
      <c r="D2696">
        <v>65</v>
      </c>
      <c r="E2696">
        <v>5</v>
      </c>
      <c r="F2696">
        <v>2</v>
      </c>
    </row>
    <row r="2697" spans="1:6" x14ac:dyDescent="0.25">
      <c r="A2697">
        <v>2696</v>
      </c>
      <c r="B2697" s="1">
        <v>38857</v>
      </c>
      <c r="C2697" t="s">
        <v>8</v>
      </c>
      <c r="D2697">
        <v>62</v>
      </c>
      <c r="E2697">
        <v>6</v>
      </c>
      <c r="F2697">
        <v>3</v>
      </c>
    </row>
    <row r="2698" spans="1:6" x14ac:dyDescent="0.25">
      <c r="A2698">
        <v>2697</v>
      </c>
      <c r="B2698" s="1">
        <v>38858</v>
      </c>
      <c r="C2698" t="s">
        <v>13</v>
      </c>
      <c r="D2698">
        <v>57</v>
      </c>
      <c r="E2698">
        <v>1</v>
      </c>
      <c r="F2698">
        <v>1</v>
      </c>
    </row>
    <row r="2699" spans="1:6" x14ac:dyDescent="0.25">
      <c r="A2699">
        <v>2698</v>
      </c>
      <c r="B2699" s="1">
        <v>38859</v>
      </c>
      <c r="C2699" t="s">
        <v>8</v>
      </c>
      <c r="D2699">
        <v>71</v>
      </c>
      <c r="E2699">
        <v>7</v>
      </c>
      <c r="F2699">
        <v>4</v>
      </c>
    </row>
    <row r="2700" spans="1:6" x14ac:dyDescent="0.25">
      <c r="A2700">
        <v>2699</v>
      </c>
      <c r="B2700" s="1">
        <v>38860</v>
      </c>
      <c r="C2700" t="s">
        <v>9</v>
      </c>
      <c r="D2700">
        <v>50</v>
      </c>
      <c r="E2700">
        <v>4</v>
      </c>
      <c r="F2700">
        <v>1</v>
      </c>
    </row>
    <row r="2701" spans="1:6" x14ac:dyDescent="0.25">
      <c r="A2701">
        <v>2700</v>
      </c>
      <c r="B2701" s="1">
        <v>38861</v>
      </c>
      <c r="C2701" t="s">
        <v>10</v>
      </c>
      <c r="D2701">
        <v>15</v>
      </c>
      <c r="E2701">
        <v>3</v>
      </c>
      <c r="F2701">
        <v>3</v>
      </c>
    </row>
    <row r="2702" spans="1:6" x14ac:dyDescent="0.25">
      <c r="A2702">
        <v>2701</v>
      </c>
      <c r="B2702" s="1">
        <v>38862</v>
      </c>
      <c r="C2702" t="s">
        <v>6</v>
      </c>
      <c r="D2702">
        <v>36</v>
      </c>
      <c r="E2702">
        <v>8</v>
      </c>
      <c r="F2702">
        <v>3</v>
      </c>
    </row>
    <row r="2703" spans="1:6" x14ac:dyDescent="0.25">
      <c r="A2703">
        <v>2702</v>
      </c>
      <c r="B2703" s="1">
        <v>38863</v>
      </c>
      <c r="C2703" t="s">
        <v>9</v>
      </c>
      <c r="D2703">
        <v>41</v>
      </c>
      <c r="E2703">
        <v>7</v>
      </c>
      <c r="F2703">
        <v>3</v>
      </c>
    </row>
    <row r="2704" spans="1:6" x14ac:dyDescent="0.25">
      <c r="A2704">
        <v>2703</v>
      </c>
      <c r="B2704" s="1">
        <v>38864</v>
      </c>
      <c r="C2704" t="s">
        <v>12</v>
      </c>
      <c r="D2704">
        <v>42</v>
      </c>
      <c r="E2704">
        <v>4</v>
      </c>
      <c r="F2704">
        <v>4</v>
      </c>
    </row>
    <row r="2705" spans="1:6" x14ac:dyDescent="0.25">
      <c r="A2705">
        <v>2704</v>
      </c>
      <c r="B2705" s="1">
        <v>38865</v>
      </c>
      <c r="C2705" t="s">
        <v>8</v>
      </c>
      <c r="D2705">
        <v>23</v>
      </c>
      <c r="E2705">
        <v>7</v>
      </c>
      <c r="F2705">
        <v>4</v>
      </c>
    </row>
    <row r="2706" spans="1:6" x14ac:dyDescent="0.25">
      <c r="A2706">
        <v>2705</v>
      </c>
      <c r="B2706" s="1">
        <v>38866</v>
      </c>
      <c r="C2706" t="s">
        <v>6</v>
      </c>
      <c r="D2706">
        <v>78</v>
      </c>
      <c r="E2706">
        <v>3</v>
      </c>
      <c r="F2706">
        <v>4</v>
      </c>
    </row>
    <row r="2707" spans="1:6" x14ac:dyDescent="0.25">
      <c r="A2707">
        <v>2706</v>
      </c>
      <c r="B2707" s="1">
        <v>38867</v>
      </c>
      <c r="C2707" t="s">
        <v>5</v>
      </c>
      <c r="D2707">
        <v>41</v>
      </c>
      <c r="E2707">
        <v>3</v>
      </c>
      <c r="F2707">
        <v>4</v>
      </c>
    </row>
    <row r="2708" spans="1:6" x14ac:dyDescent="0.25">
      <c r="A2708">
        <v>2707</v>
      </c>
      <c r="B2708" s="1">
        <v>38868</v>
      </c>
      <c r="C2708" t="s">
        <v>12</v>
      </c>
      <c r="D2708">
        <v>71</v>
      </c>
      <c r="E2708">
        <v>10</v>
      </c>
      <c r="F2708">
        <v>3</v>
      </c>
    </row>
    <row r="2709" spans="1:6" x14ac:dyDescent="0.25">
      <c r="A2709">
        <v>2708</v>
      </c>
      <c r="B2709" s="1">
        <v>38869</v>
      </c>
      <c r="C2709" t="s">
        <v>6</v>
      </c>
      <c r="D2709">
        <v>78</v>
      </c>
      <c r="E2709">
        <v>4</v>
      </c>
      <c r="F2709">
        <v>4</v>
      </c>
    </row>
    <row r="2710" spans="1:6" x14ac:dyDescent="0.25">
      <c r="A2710">
        <v>2709</v>
      </c>
      <c r="B2710" s="1">
        <v>38870</v>
      </c>
      <c r="C2710" t="s">
        <v>8</v>
      </c>
      <c r="D2710">
        <v>31</v>
      </c>
      <c r="E2710">
        <v>9</v>
      </c>
      <c r="F2710">
        <v>2</v>
      </c>
    </row>
    <row r="2711" spans="1:6" x14ac:dyDescent="0.25">
      <c r="A2711">
        <v>2710</v>
      </c>
      <c r="B2711" s="1">
        <v>38871</v>
      </c>
      <c r="C2711" t="s">
        <v>13</v>
      </c>
      <c r="D2711">
        <v>16</v>
      </c>
      <c r="E2711">
        <v>10</v>
      </c>
      <c r="F2711">
        <v>1</v>
      </c>
    </row>
    <row r="2712" spans="1:6" x14ac:dyDescent="0.25">
      <c r="A2712">
        <v>2711</v>
      </c>
      <c r="B2712" s="1">
        <v>38872</v>
      </c>
      <c r="C2712" t="s">
        <v>7</v>
      </c>
      <c r="D2712">
        <v>30</v>
      </c>
      <c r="E2712">
        <v>10</v>
      </c>
      <c r="F2712">
        <v>2</v>
      </c>
    </row>
    <row r="2713" spans="1:6" x14ac:dyDescent="0.25">
      <c r="A2713">
        <v>2712</v>
      </c>
      <c r="B2713" s="1">
        <v>38873</v>
      </c>
      <c r="C2713" t="s">
        <v>9</v>
      </c>
      <c r="D2713">
        <v>37</v>
      </c>
      <c r="E2713">
        <v>10</v>
      </c>
      <c r="F2713">
        <v>4</v>
      </c>
    </row>
    <row r="2714" spans="1:6" x14ac:dyDescent="0.25">
      <c r="A2714">
        <v>2713</v>
      </c>
      <c r="B2714" s="1">
        <v>38874</v>
      </c>
      <c r="C2714" t="s">
        <v>6</v>
      </c>
      <c r="D2714">
        <v>65</v>
      </c>
      <c r="E2714">
        <v>5</v>
      </c>
      <c r="F2714">
        <v>3</v>
      </c>
    </row>
    <row r="2715" spans="1:6" x14ac:dyDescent="0.25">
      <c r="A2715">
        <v>2714</v>
      </c>
      <c r="B2715" s="1">
        <v>38875</v>
      </c>
      <c r="C2715" t="s">
        <v>6</v>
      </c>
      <c r="D2715">
        <v>38</v>
      </c>
      <c r="E2715">
        <v>9</v>
      </c>
      <c r="F2715">
        <v>4</v>
      </c>
    </row>
    <row r="2716" spans="1:6" x14ac:dyDescent="0.25">
      <c r="A2716">
        <v>2715</v>
      </c>
      <c r="B2716" s="1">
        <v>38876</v>
      </c>
      <c r="C2716" t="s">
        <v>11</v>
      </c>
      <c r="D2716">
        <v>25</v>
      </c>
      <c r="E2716">
        <v>5</v>
      </c>
      <c r="F2716">
        <v>3</v>
      </c>
    </row>
    <row r="2717" spans="1:6" x14ac:dyDescent="0.25">
      <c r="A2717">
        <v>2716</v>
      </c>
      <c r="B2717" s="1">
        <v>38877</v>
      </c>
      <c r="C2717" t="s">
        <v>9</v>
      </c>
      <c r="D2717">
        <v>38</v>
      </c>
      <c r="E2717">
        <v>8</v>
      </c>
      <c r="F2717">
        <v>2</v>
      </c>
    </row>
    <row r="2718" spans="1:6" x14ac:dyDescent="0.25">
      <c r="A2718">
        <v>2717</v>
      </c>
      <c r="B2718" s="1">
        <v>38878</v>
      </c>
      <c r="C2718" t="s">
        <v>8</v>
      </c>
      <c r="D2718">
        <v>57</v>
      </c>
      <c r="E2718">
        <v>1</v>
      </c>
      <c r="F2718">
        <v>1</v>
      </c>
    </row>
    <row r="2719" spans="1:6" x14ac:dyDescent="0.25">
      <c r="A2719">
        <v>2718</v>
      </c>
      <c r="B2719" s="1">
        <v>38879</v>
      </c>
      <c r="C2719" t="s">
        <v>10</v>
      </c>
      <c r="D2719">
        <v>77</v>
      </c>
      <c r="E2719">
        <v>4</v>
      </c>
      <c r="F2719">
        <v>2</v>
      </c>
    </row>
    <row r="2720" spans="1:6" x14ac:dyDescent="0.25">
      <c r="A2720">
        <v>2719</v>
      </c>
      <c r="B2720" s="1">
        <v>38880</v>
      </c>
      <c r="C2720" t="s">
        <v>11</v>
      </c>
      <c r="D2720">
        <v>64</v>
      </c>
      <c r="E2720">
        <v>10</v>
      </c>
      <c r="F2720">
        <v>2</v>
      </c>
    </row>
    <row r="2721" spans="1:6" x14ac:dyDescent="0.25">
      <c r="A2721">
        <v>2720</v>
      </c>
      <c r="B2721" s="1">
        <v>38881</v>
      </c>
      <c r="C2721" t="s">
        <v>9</v>
      </c>
      <c r="D2721">
        <v>33</v>
      </c>
      <c r="E2721">
        <v>1</v>
      </c>
      <c r="F2721">
        <v>3</v>
      </c>
    </row>
    <row r="2722" spans="1:6" x14ac:dyDescent="0.25">
      <c r="A2722">
        <v>2721</v>
      </c>
      <c r="B2722" s="1">
        <v>38882</v>
      </c>
      <c r="C2722" t="s">
        <v>8</v>
      </c>
      <c r="D2722">
        <v>76</v>
      </c>
      <c r="E2722">
        <v>2</v>
      </c>
      <c r="F2722">
        <v>3</v>
      </c>
    </row>
    <row r="2723" spans="1:6" x14ac:dyDescent="0.25">
      <c r="A2723">
        <v>2722</v>
      </c>
      <c r="B2723" s="1">
        <v>38883</v>
      </c>
      <c r="C2723" t="s">
        <v>10</v>
      </c>
      <c r="D2723">
        <v>64</v>
      </c>
      <c r="E2723">
        <v>2</v>
      </c>
      <c r="F2723">
        <v>1</v>
      </c>
    </row>
    <row r="2724" spans="1:6" x14ac:dyDescent="0.25">
      <c r="A2724">
        <v>2723</v>
      </c>
      <c r="B2724" s="1">
        <v>38884</v>
      </c>
      <c r="C2724" t="s">
        <v>9</v>
      </c>
      <c r="D2724">
        <v>27</v>
      </c>
      <c r="E2724">
        <v>8</v>
      </c>
      <c r="F2724">
        <v>4</v>
      </c>
    </row>
    <row r="2725" spans="1:6" x14ac:dyDescent="0.25">
      <c r="A2725">
        <v>2724</v>
      </c>
      <c r="B2725" s="1">
        <v>38885</v>
      </c>
      <c r="C2725" t="s">
        <v>12</v>
      </c>
      <c r="D2725">
        <v>75</v>
      </c>
      <c r="E2725">
        <v>8</v>
      </c>
      <c r="F2725">
        <v>2</v>
      </c>
    </row>
    <row r="2726" spans="1:6" x14ac:dyDescent="0.25">
      <c r="A2726">
        <v>2725</v>
      </c>
      <c r="B2726" s="1">
        <v>38886</v>
      </c>
      <c r="C2726" t="s">
        <v>8</v>
      </c>
      <c r="D2726">
        <v>40</v>
      </c>
      <c r="E2726">
        <v>5</v>
      </c>
      <c r="F2726">
        <v>2</v>
      </c>
    </row>
    <row r="2727" spans="1:6" x14ac:dyDescent="0.25">
      <c r="A2727">
        <v>2726</v>
      </c>
      <c r="B2727" s="1">
        <v>38887</v>
      </c>
      <c r="C2727" t="s">
        <v>10</v>
      </c>
      <c r="D2727">
        <v>20</v>
      </c>
      <c r="E2727">
        <v>4</v>
      </c>
      <c r="F2727">
        <v>3</v>
      </c>
    </row>
    <row r="2728" spans="1:6" x14ac:dyDescent="0.25">
      <c r="A2728">
        <v>2727</v>
      </c>
      <c r="B2728" s="1">
        <v>38888</v>
      </c>
      <c r="C2728" t="s">
        <v>5</v>
      </c>
      <c r="D2728">
        <v>23</v>
      </c>
      <c r="E2728">
        <v>8</v>
      </c>
      <c r="F2728">
        <v>1</v>
      </c>
    </row>
    <row r="2729" spans="1:6" x14ac:dyDescent="0.25">
      <c r="A2729">
        <v>2728</v>
      </c>
      <c r="B2729" s="1">
        <v>38889</v>
      </c>
      <c r="C2729" t="s">
        <v>13</v>
      </c>
      <c r="D2729">
        <v>68</v>
      </c>
      <c r="E2729">
        <v>9</v>
      </c>
      <c r="F2729">
        <v>4</v>
      </c>
    </row>
    <row r="2730" spans="1:6" x14ac:dyDescent="0.25">
      <c r="A2730">
        <v>2729</v>
      </c>
      <c r="B2730" s="1">
        <v>38890</v>
      </c>
      <c r="C2730" t="s">
        <v>8</v>
      </c>
      <c r="D2730">
        <v>63</v>
      </c>
      <c r="E2730">
        <v>5</v>
      </c>
      <c r="F2730">
        <v>3</v>
      </c>
    </row>
    <row r="2731" spans="1:6" x14ac:dyDescent="0.25">
      <c r="A2731">
        <v>2730</v>
      </c>
      <c r="B2731" s="1">
        <v>38891</v>
      </c>
      <c r="C2731" t="s">
        <v>12</v>
      </c>
      <c r="D2731">
        <v>35</v>
      </c>
      <c r="E2731">
        <v>5</v>
      </c>
      <c r="F2731">
        <v>1</v>
      </c>
    </row>
    <row r="2732" spans="1:6" x14ac:dyDescent="0.25">
      <c r="A2732">
        <v>2731</v>
      </c>
      <c r="B2732" s="1">
        <v>38892</v>
      </c>
      <c r="C2732" t="s">
        <v>10</v>
      </c>
      <c r="D2732">
        <v>26</v>
      </c>
      <c r="E2732">
        <v>6</v>
      </c>
      <c r="F2732">
        <v>3</v>
      </c>
    </row>
    <row r="2733" spans="1:6" x14ac:dyDescent="0.25">
      <c r="A2733">
        <v>2732</v>
      </c>
      <c r="B2733" s="1">
        <v>38893</v>
      </c>
      <c r="C2733" t="s">
        <v>12</v>
      </c>
      <c r="D2733">
        <v>58</v>
      </c>
      <c r="E2733">
        <v>5</v>
      </c>
      <c r="F2733">
        <v>2</v>
      </c>
    </row>
    <row r="2734" spans="1:6" x14ac:dyDescent="0.25">
      <c r="A2734">
        <v>2733</v>
      </c>
      <c r="B2734" s="1">
        <v>38894</v>
      </c>
      <c r="C2734" t="s">
        <v>12</v>
      </c>
      <c r="D2734">
        <v>54</v>
      </c>
      <c r="E2734">
        <v>2</v>
      </c>
      <c r="F2734">
        <v>2</v>
      </c>
    </row>
    <row r="2735" spans="1:6" x14ac:dyDescent="0.25">
      <c r="A2735">
        <v>2734</v>
      </c>
      <c r="B2735" s="1">
        <v>38895</v>
      </c>
      <c r="C2735" t="s">
        <v>6</v>
      </c>
      <c r="D2735">
        <v>73</v>
      </c>
      <c r="E2735">
        <v>3</v>
      </c>
      <c r="F2735">
        <v>1</v>
      </c>
    </row>
    <row r="2736" spans="1:6" x14ac:dyDescent="0.25">
      <c r="A2736">
        <v>2735</v>
      </c>
      <c r="B2736" s="1">
        <v>38896</v>
      </c>
      <c r="C2736" t="s">
        <v>10</v>
      </c>
      <c r="D2736">
        <v>17</v>
      </c>
      <c r="E2736">
        <v>2</v>
      </c>
      <c r="F2736">
        <v>2</v>
      </c>
    </row>
    <row r="2737" spans="1:6" x14ac:dyDescent="0.25">
      <c r="A2737">
        <v>2736</v>
      </c>
      <c r="B2737" s="1">
        <v>38897</v>
      </c>
      <c r="C2737" t="s">
        <v>6</v>
      </c>
      <c r="D2737">
        <v>52</v>
      </c>
      <c r="E2737">
        <v>1</v>
      </c>
      <c r="F2737">
        <v>2</v>
      </c>
    </row>
    <row r="2738" spans="1:6" x14ac:dyDescent="0.25">
      <c r="A2738">
        <v>2737</v>
      </c>
      <c r="B2738" s="1">
        <v>38898</v>
      </c>
      <c r="C2738" t="s">
        <v>11</v>
      </c>
      <c r="D2738">
        <v>38</v>
      </c>
      <c r="E2738">
        <v>5</v>
      </c>
      <c r="F2738">
        <v>4</v>
      </c>
    </row>
    <row r="2739" spans="1:6" x14ac:dyDescent="0.25">
      <c r="A2739">
        <v>2738</v>
      </c>
      <c r="B2739" s="1">
        <v>38899</v>
      </c>
      <c r="C2739" t="s">
        <v>5</v>
      </c>
      <c r="D2739">
        <v>40</v>
      </c>
      <c r="E2739">
        <v>5</v>
      </c>
      <c r="F2739">
        <v>1</v>
      </c>
    </row>
    <row r="2740" spans="1:6" x14ac:dyDescent="0.25">
      <c r="A2740">
        <v>2739</v>
      </c>
      <c r="B2740" s="1">
        <v>38900</v>
      </c>
      <c r="C2740" t="s">
        <v>6</v>
      </c>
      <c r="D2740">
        <v>74</v>
      </c>
      <c r="E2740">
        <v>3</v>
      </c>
      <c r="F2740">
        <v>4</v>
      </c>
    </row>
    <row r="2741" spans="1:6" x14ac:dyDescent="0.25">
      <c r="A2741">
        <v>2740</v>
      </c>
      <c r="B2741" s="1">
        <v>38901</v>
      </c>
      <c r="C2741" t="s">
        <v>10</v>
      </c>
      <c r="D2741">
        <v>65</v>
      </c>
      <c r="E2741">
        <v>10</v>
      </c>
      <c r="F2741">
        <v>4</v>
      </c>
    </row>
    <row r="2742" spans="1:6" x14ac:dyDescent="0.25">
      <c r="A2742">
        <v>2741</v>
      </c>
      <c r="B2742" s="1">
        <v>38902</v>
      </c>
      <c r="C2742" t="s">
        <v>7</v>
      </c>
      <c r="D2742">
        <v>22</v>
      </c>
      <c r="E2742">
        <v>3</v>
      </c>
      <c r="F2742">
        <v>3</v>
      </c>
    </row>
    <row r="2743" spans="1:6" x14ac:dyDescent="0.25">
      <c r="A2743">
        <v>2742</v>
      </c>
      <c r="B2743" s="1">
        <v>38903</v>
      </c>
      <c r="C2743" t="s">
        <v>8</v>
      </c>
      <c r="D2743">
        <v>67</v>
      </c>
      <c r="E2743">
        <v>9</v>
      </c>
      <c r="F2743">
        <v>2</v>
      </c>
    </row>
    <row r="2744" spans="1:6" x14ac:dyDescent="0.25">
      <c r="A2744">
        <v>2743</v>
      </c>
      <c r="B2744" s="1">
        <v>38904</v>
      </c>
      <c r="C2744" t="s">
        <v>8</v>
      </c>
      <c r="D2744">
        <v>79</v>
      </c>
      <c r="E2744">
        <v>7</v>
      </c>
      <c r="F2744">
        <v>1</v>
      </c>
    </row>
    <row r="2745" spans="1:6" x14ac:dyDescent="0.25">
      <c r="A2745">
        <v>2744</v>
      </c>
      <c r="B2745" s="1">
        <v>38905</v>
      </c>
      <c r="C2745" t="s">
        <v>9</v>
      </c>
      <c r="D2745">
        <v>59</v>
      </c>
      <c r="E2745">
        <v>4</v>
      </c>
      <c r="F2745">
        <v>3</v>
      </c>
    </row>
    <row r="2746" spans="1:6" x14ac:dyDescent="0.25">
      <c r="A2746">
        <v>2745</v>
      </c>
      <c r="B2746" s="1">
        <v>38906</v>
      </c>
      <c r="C2746" t="s">
        <v>9</v>
      </c>
      <c r="D2746">
        <v>34</v>
      </c>
      <c r="E2746">
        <v>1</v>
      </c>
      <c r="F2746">
        <v>2</v>
      </c>
    </row>
    <row r="2747" spans="1:6" x14ac:dyDescent="0.25">
      <c r="A2747">
        <v>2746</v>
      </c>
      <c r="B2747" s="1">
        <v>38907</v>
      </c>
      <c r="C2747" t="s">
        <v>11</v>
      </c>
      <c r="D2747">
        <v>25</v>
      </c>
      <c r="E2747">
        <v>1</v>
      </c>
      <c r="F2747">
        <v>3</v>
      </c>
    </row>
    <row r="2748" spans="1:6" x14ac:dyDescent="0.25">
      <c r="A2748">
        <v>2747</v>
      </c>
      <c r="B2748" s="1">
        <v>38908</v>
      </c>
      <c r="C2748" t="s">
        <v>13</v>
      </c>
      <c r="D2748">
        <v>17</v>
      </c>
      <c r="E2748">
        <v>6</v>
      </c>
      <c r="F2748">
        <v>4</v>
      </c>
    </row>
    <row r="2749" spans="1:6" x14ac:dyDescent="0.25">
      <c r="A2749">
        <v>2748</v>
      </c>
      <c r="B2749" s="1">
        <v>38909</v>
      </c>
      <c r="C2749" t="s">
        <v>7</v>
      </c>
      <c r="D2749">
        <v>76</v>
      </c>
      <c r="E2749">
        <v>4</v>
      </c>
      <c r="F2749">
        <v>4</v>
      </c>
    </row>
    <row r="2750" spans="1:6" x14ac:dyDescent="0.25">
      <c r="A2750">
        <v>2749</v>
      </c>
      <c r="B2750" s="1">
        <v>38910</v>
      </c>
      <c r="C2750" t="s">
        <v>8</v>
      </c>
      <c r="D2750">
        <v>77</v>
      </c>
      <c r="E2750">
        <v>9</v>
      </c>
      <c r="F2750">
        <v>4</v>
      </c>
    </row>
    <row r="2751" spans="1:6" x14ac:dyDescent="0.25">
      <c r="A2751">
        <v>2750</v>
      </c>
      <c r="B2751" s="1">
        <v>38911</v>
      </c>
      <c r="C2751" t="s">
        <v>13</v>
      </c>
      <c r="D2751">
        <v>29</v>
      </c>
      <c r="E2751">
        <v>5</v>
      </c>
      <c r="F2751">
        <v>2</v>
      </c>
    </row>
    <row r="2752" spans="1:6" x14ac:dyDescent="0.25">
      <c r="A2752">
        <v>2751</v>
      </c>
      <c r="B2752" s="1">
        <v>38912</v>
      </c>
      <c r="C2752" t="s">
        <v>6</v>
      </c>
      <c r="D2752">
        <v>35</v>
      </c>
      <c r="E2752">
        <v>10</v>
      </c>
      <c r="F2752">
        <v>1</v>
      </c>
    </row>
    <row r="2753" spans="1:6" x14ac:dyDescent="0.25">
      <c r="A2753">
        <v>2752</v>
      </c>
      <c r="B2753" s="1">
        <v>38913</v>
      </c>
      <c r="C2753" t="s">
        <v>12</v>
      </c>
      <c r="D2753">
        <v>68</v>
      </c>
      <c r="E2753">
        <v>3</v>
      </c>
      <c r="F2753">
        <v>2</v>
      </c>
    </row>
    <row r="2754" spans="1:6" x14ac:dyDescent="0.25">
      <c r="A2754">
        <v>2753</v>
      </c>
      <c r="B2754" s="1">
        <v>38914</v>
      </c>
      <c r="C2754" t="s">
        <v>9</v>
      </c>
      <c r="D2754">
        <v>47</v>
      </c>
      <c r="E2754">
        <v>9</v>
      </c>
      <c r="F2754">
        <v>1</v>
      </c>
    </row>
    <row r="2755" spans="1:6" x14ac:dyDescent="0.25">
      <c r="A2755">
        <v>2754</v>
      </c>
      <c r="B2755" s="1">
        <v>38915</v>
      </c>
      <c r="C2755" t="s">
        <v>8</v>
      </c>
      <c r="D2755">
        <v>43</v>
      </c>
      <c r="E2755">
        <v>6</v>
      </c>
      <c r="F2755">
        <v>4</v>
      </c>
    </row>
    <row r="2756" spans="1:6" x14ac:dyDescent="0.25">
      <c r="A2756">
        <v>2755</v>
      </c>
      <c r="B2756" s="1">
        <v>38916</v>
      </c>
      <c r="C2756" t="s">
        <v>5</v>
      </c>
      <c r="D2756">
        <v>25</v>
      </c>
      <c r="E2756">
        <v>9</v>
      </c>
      <c r="F2756">
        <v>3</v>
      </c>
    </row>
    <row r="2757" spans="1:6" x14ac:dyDescent="0.25">
      <c r="A2757">
        <v>2756</v>
      </c>
      <c r="B2757" s="1">
        <v>38917</v>
      </c>
      <c r="C2757" t="s">
        <v>5</v>
      </c>
      <c r="D2757">
        <v>73</v>
      </c>
      <c r="E2757">
        <v>1</v>
      </c>
      <c r="F2757">
        <v>3</v>
      </c>
    </row>
    <row r="2758" spans="1:6" x14ac:dyDescent="0.25">
      <c r="A2758">
        <v>2757</v>
      </c>
      <c r="B2758" s="1">
        <v>38918</v>
      </c>
      <c r="C2758" t="s">
        <v>6</v>
      </c>
      <c r="D2758">
        <v>75</v>
      </c>
      <c r="E2758">
        <v>2</v>
      </c>
      <c r="F2758">
        <v>1</v>
      </c>
    </row>
    <row r="2759" spans="1:6" x14ac:dyDescent="0.25">
      <c r="A2759">
        <v>2758</v>
      </c>
      <c r="B2759" s="1">
        <v>38919</v>
      </c>
      <c r="C2759" t="s">
        <v>5</v>
      </c>
      <c r="D2759">
        <v>34</v>
      </c>
      <c r="E2759">
        <v>7</v>
      </c>
      <c r="F2759">
        <v>1</v>
      </c>
    </row>
    <row r="2760" spans="1:6" x14ac:dyDescent="0.25">
      <c r="A2760">
        <v>2759</v>
      </c>
      <c r="B2760" s="1">
        <v>38920</v>
      </c>
      <c r="C2760" t="s">
        <v>10</v>
      </c>
      <c r="D2760">
        <v>64</v>
      </c>
      <c r="E2760">
        <v>4</v>
      </c>
      <c r="F2760">
        <v>4</v>
      </c>
    </row>
    <row r="2761" spans="1:6" x14ac:dyDescent="0.25">
      <c r="A2761">
        <v>2760</v>
      </c>
      <c r="B2761" s="1">
        <v>38921</v>
      </c>
      <c r="C2761" t="s">
        <v>13</v>
      </c>
      <c r="D2761">
        <v>59</v>
      </c>
      <c r="E2761">
        <v>2</v>
      </c>
      <c r="F2761">
        <v>3</v>
      </c>
    </row>
    <row r="2762" spans="1:6" x14ac:dyDescent="0.25">
      <c r="A2762">
        <v>2761</v>
      </c>
      <c r="B2762" s="1">
        <v>38922</v>
      </c>
      <c r="C2762" t="s">
        <v>12</v>
      </c>
      <c r="D2762">
        <v>15</v>
      </c>
      <c r="E2762">
        <v>4</v>
      </c>
      <c r="F2762">
        <v>2</v>
      </c>
    </row>
    <row r="2763" spans="1:6" x14ac:dyDescent="0.25">
      <c r="A2763">
        <v>2762</v>
      </c>
      <c r="B2763" s="1">
        <v>38923</v>
      </c>
      <c r="C2763" t="s">
        <v>11</v>
      </c>
      <c r="D2763">
        <v>70</v>
      </c>
      <c r="E2763">
        <v>3</v>
      </c>
      <c r="F2763">
        <v>1</v>
      </c>
    </row>
    <row r="2764" spans="1:6" x14ac:dyDescent="0.25">
      <c r="A2764">
        <v>2763</v>
      </c>
      <c r="B2764" s="1">
        <v>38924</v>
      </c>
      <c r="C2764" t="s">
        <v>9</v>
      </c>
      <c r="D2764">
        <v>70</v>
      </c>
      <c r="E2764">
        <v>10</v>
      </c>
      <c r="F2764">
        <v>2</v>
      </c>
    </row>
    <row r="2765" spans="1:6" x14ac:dyDescent="0.25">
      <c r="A2765">
        <v>2764</v>
      </c>
      <c r="B2765" s="1">
        <v>38925</v>
      </c>
      <c r="C2765" t="s">
        <v>11</v>
      </c>
      <c r="D2765">
        <v>57</v>
      </c>
      <c r="E2765">
        <v>7</v>
      </c>
      <c r="F2765">
        <v>2</v>
      </c>
    </row>
    <row r="2766" spans="1:6" x14ac:dyDescent="0.25">
      <c r="A2766">
        <v>2765</v>
      </c>
      <c r="B2766" s="1">
        <v>38926</v>
      </c>
      <c r="C2766" t="s">
        <v>13</v>
      </c>
      <c r="D2766">
        <v>28</v>
      </c>
      <c r="E2766">
        <v>10</v>
      </c>
      <c r="F2766">
        <v>4</v>
      </c>
    </row>
    <row r="2767" spans="1:6" x14ac:dyDescent="0.25">
      <c r="A2767">
        <v>2766</v>
      </c>
      <c r="B2767" s="1">
        <v>38927</v>
      </c>
      <c r="C2767" t="s">
        <v>8</v>
      </c>
      <c r="D2767">
        <v>27</v>
      </c>
      <c r="E2767">
        <v>2</v>
      </c>
      <c r="F2767">
        <v>1</v>
      </c>
    </row>
    <row r="2768" spans="1:6" x14ac:dyDescent="0.25">
      <c r="A2768">
        <v>2767</v>
      </c>
      <c r="B2768" s="1">
        <v>38928</v>
      </c>
      <c r="C2768" t="s">
        <v>11</v>
      </c>
      <c r="D2768">
        <v>34</v>
      </c>
      <c r="E2768">
        <v>2</v>
      </c>
      <c r="F2768">
        <v>3</v>
      </c>
    </row>
    <row r="2769" spans="1:6" x14ac:dyDescent="0.25">
      <c r="A2769">
        <v>2768</v>
      </c>
      <c r="B2769" s="1">
        <v>38929</v>
      </c>
      <c r="C2769" t="s">
        <v>6</v>
      </c>
      <c r="D2769">
        <v>46</v>
      </c>
      <c r="E2769">
        <v>8</v>
      </c>
      <c r="F2769">
        <v>3</v>
      </c>
    </row>
    <row r="2770" spans="1:6" x14ac:dyDescent="0.25">
      <c r="A2770">
        <v>2769</v>
      </c>
      <c r="B2770" s="1">
        <v>38930</v>
      </c>
      <c r="C2770" t="s">
        <v>5</v>
      </c>
      <c r="D2770">
        <v>69</v>
      </c>
      <c r="E2770">
        <v>6</v>
      </c>
      <c r="F2770">
        <v>3</v>
      </c>
    </row>
    <row r="2771" spans="1:6" x14ac:dyDescent="0.25">
      <c r="A2771">
        <v>2770</v>
      </c>
      <c r="B2771" s="1">
        <v>38931</v>
      </c>
      <c r="C2771" t="s">
        <v>9</v>
      </c>
      <c r="D2771">
        <v>41</v>
      </c>
      <c r="E2771">
        <v>4</v>
      </c>
      <c r="F2771">
        <v>4</v>
      </c>
    </row>
    <row r="2772" spans="1:6" x14ac:dyDescent="0.25">
      <c r="A2772">
        <v>2771</v>
      </c>
      <c r="B2772" s="1">
        <v>38932</v>
      </c>
      <c r="C2772" t="s">
        <v>6</v>
      </c>
      <c r="D2772">
        <v>55</v>
      </c>
      <c r="E2772">
        <v>9</v>
      </c>
      <c r="F2772">
        <v>2</v>
      </c>
    </row>
    <row r="2773" spans="1:6" x14ac:dyDescent="0.25">
      <c r="A2773">
        <v>2772</v>
      </c>
      <c r="B2773" s="1">
        <v>38933</v>
      </c>
      <c r="C2773" t="s">
        <v>12</v>
      </c>
      <c r="D2773">
        <v>17</v>
      </c>
      <c r="E2773">
        <v>6</v>
      </c>
      <c r="F2773">
        <v>2</v>
      </c>
    </row>
    <row r="2774" spans="1:6" x14ac:dyDescent="0.25">
      <c r="A2774">
        <v>2773</v>
      </c>
      <c r="B2774" s="1">
        <v>38934</v>
      </c>
      <c r="C2774" t="s">
        <v>10</v>
      </c>
      <c r="D2774">
        <v>54</v>
      </c>
      <c r="E2774">
        <v>8</v>
      </c>
      <c r="F2774">
        <v>4</v>
      </c>
    </row>
    <row r="2775" spans="1:6" x14ac:dyDescent="0.25">
      <c r="A2775">
        <v>2774</v>
      </c>
      <c r="B2775" s="1">
        <v>38935</v>
      </c>
      <c r="C2775" t="s">
        <v>9</v>
      </c>
      <c r="D2775">
        <v>78</v>
      </c>
      <c r="E2775">
        <v>4</v>
      </c>
      <c r="F2775">
        <v>2</v>
      </c>
    </row>
    <row r="2776" spans="1:6" x14ac:dyDescent="0.25">
      <c r="A2776">
        <v>2775</v>
      </c>
      <c r="B2776" s="1">
        <v>38936</v>
      </c>
      <c r="C2776" t="s">
        <v>12</v>
      </c>
      <c r="D2776">
        <v>55</v>
      </c>
      <c r="E2776">
        <v>5</v>
      </c>
      <c r="F2776">
        <v>2</v>
      </c>
    </row>
    <row r="2777" spans="1:6" x14ac:dyDescent="0.25">
      <c r="A2777">
        <v>2776</v>
      </c>
      <c r="B2777" s="1">
        <v>38937</v>
      </c>
      <c r="C2777" t="s">
        <v>7</v>
      </c>
      <c r="D2777">
        <v>18</v>
      </c>
      <c r="E2777">
        <v>6</v>
      </c>
      <c r="F2777">
        <v>1</v>
      </c>
    </row>
    <row r="2778" spans="1:6" x14ac:dyDescent="0.25">
      <c r="A2778">
        <v>2777</v>
      </c>
      <c r="B2778" s="1">
        <v>38938</v>
      </c>
      <c r="C2778" t="s">
        <v>7</v>
      </c>
      <c r="D2778">
        <v>38</v>
      </c>
      <c r="E2778">
        <v>10</v>
      </c>
      <c r="F2778">
        <v>4</v>
      </c>
    </row>
    <row r="2779" spans="1:6" x14ac:dyDescent="0.25">
      <c r="A2779">
        <v>2778</v>
      </c>
      <c r="B2779" s="1">
        <v>38939</v>
      </c>
      <c r="C2779" t="s">
        <v>12</v>
      </c>
      <c r="D2779">
        <v>64</v>
      </c>
      <c r="E2779">
        <v>1</v>
      </c>
      <c r="F2779">
        <v>2</v>
      </c>
    </row>
    <row r="2780" spans="1:6" x14ac:dyDescent="0.25">
      <c r="A2780">
        <v>2779</v>
      </c>
      <c r="B2780" s="1">
        <v>38940</v>
      </c>
      <c r="C2780" t="s">
        <v>6</v>
      </c>
      <c r="D2780">
        <v>70</v>
      </c>
      <c r="E2780">
        <v>3</v>
      </c>
      <c r="F2780">
        <v>3</v>
      </c>
    </row>
    <row r="2781" spans="1:6" x14ac:dyDescent="0.25">
      <c r="A2781">
        <v>2780</v>
      </c>
      <c r="B2781" s="1">
        <v>38941</v>
      </c>
      <c r="C2781" t="s">
        <v>10</v>
      </c>
      <c r="D2781">
        <v>22</v>
      </c>
      <c r="E2781">
        <v>3</v>
      </c>
      <c r="F2781">
        <v>4</v>
      </c>
    </row>
    <row r="2782" spans="1:6" x14ac:dyDescent="0.25">
      <c r="A2782">
        <v>2781</v>
      </c>
      <c r="B2782" s="1">
        <v>38942</v>
      </c>
      <c r="C2782" t="s">
        <v>11</v>
      </c>
      <c r="D2782">
        <v>40</v>
      </c>
      <c r="E2782">
        <v>4</v>
      </c>
      <c r="F2782">
        <v>1</v>
      </c>
    </row>
    <row r="2783" spans="1:6" x14ac:dyDescent="0.25">
      <c r="A2783">
        <v>2782</v>
      </c>
      <c r="B2783" s="1">
        <v>38943</v>
      </c>
      <c r="C2783" t="s">
        <v>11</v>
      </c>
      <c r="D2783">
        <v>64</v>
      </c>
      <c r="E2783">
        <v>10</v>
      </c>
      <c r="F2783">
        <v>4</v>
      </c>
    </row>
    <row r="2784" spans="1:6" x14ac:dyDescent="0.25">
      <c r="A2784">
        <v>2783</v>
      </c>
      <c r="B2784" s="1">
        <v>38944</v>
      </c>
      <c r="C2784" t="s">
        <v>5</v>
      </c>
      <c r="D2784">
        <v>46</v>
      </c>
      <c r="E2784">
        <v>4</v>
      </c>
      <c r="F2784">
        <v>1</v>
      </c>
    </row>
    <row r="2785" spans="1:6" x14ac:dyDescent="0.25">
      <c r="A2785">
        <v>2784</v>
      </c>
      <c r="B2785" s="1">
        <v>38945</v>
      </c>
      <c r="C2785" t="s">
        <v>6</v>
      </c>
      <c r="D2785">
        <v>19</v>
      </c>
      <c r="E2785">
        <v>2</v>
      </c>
      <c r="F2785">
        <v>3</v>
      </c>
    </row>
    <row r="2786" spans="1:6" x14ac:dyDescent="0.25">
      <c r="A2786">
        <v>2785</v>
      </c>
      <c r="B2786" s="1">
        <v>38946</v>
      </c>
      <c r="C2786" t="s">
        <v>7</v>
      </c>
      <c r="D2786">
        <v>50</v>
      </c>
      <c r="E2786">
        <v>5</v>
      </c>
      <c r="F2786">
        <v>3</v>
      </c>
    </row>
    <row r="2787" spans="1:6" x14ac:dyDescent="0.25">
      <c r="A2787">
        <v>2786</v>
      </c>
      <c r="B2787" s="1">
        <v>38947</v>
      </c>
      <c r="C2787" t="s">
        <v>12</v>
      </c>
      <c r="D2787">
        <v>36</v>
      </c>
      <c r="E2787">
        <v>2</v>
      </c>
      <c r="F2787">
        <v>4</v>
      </c>
    </row>
    <row r="2788" spans="1:6" x14ac:dyDescent="0.25">
      <c r="A2788">
        <v>2787</v>
      </c>
      <c r="B2788" s="1">
        <v>38948</v>
      </c>
      <c r="C2788" t="s">
        <v>9</v>
      </c>
      <c r="D2788">
        <v>22</v>
      </c>
      <c r="E2788">
        <v>9</v>
      </c>
      <c r="F2788">
        <v>4</v>
      </c>
    </row>
    <row r="2789" spans="1:6" x14ac:dyDescent="0.25">
      <c r="A2789">
        <v>2788</v>
      </c>
      <c r="B2789" s="1">
        <v>38949</v>
      </c>
      <c r="C2789" t="s">
        <v>6</v>
      </c>
      <c r="D2789">
        <v>37</v>
      </c>
      <c r="E2789">
        <v>7</v>
      </c>
      <c r="F2789">
        <v>2</v>
      </c>
    </row>
    <row r="2790" spans="1:6" x14ac:dyDescent="0.25">
      <c r="A2790">
        <v>2789</v>
      </c>
      <c r="B2790" s="1">
        <v>38950</v>
      </c>
      <c r="C2790" t="s">
        <v>13</v>
      </c>
      <c r="D2790">
        <v>24</v>
      </c>
      <c r="E2790">
        <v>7</v>
      </c>
      <c r="F2790">
        <v>2</v>
      </c>
    </row>
    <row r="2791" spans="1:6" x14ac:dyDescent="0.25">
      <c r="A2791">
        <v>2790</v>
      </c>
      <c r="B2791" s="1">
        <v>38951</v>
      </c>
      <c r="C2791" t="s">
        <v>12</v>
      </c>
      <c r="D2791">
        <v>55</v>
      </c>
      <c r="E2791">
        <v>10</v>
      </c>
      <c r="F2791">
        <v>4</v>
      </c>
    </row>
    <row r="2792" spans="1:6" x14ac:dyDescent="0.25">
      <c r="A2792">
        <v>2791</v>
      </c>
      <c r="B2792" s="1">
        <v>38952</v>
      </c>
      <c r="C2792" t="s">
        <v>11</v>
      </c>
      <c r="D2792">
        <v>31</v>
      </c>
      <c r="E2792">
        <v>3</v>
      </c>
      <c r="F2792">
        <v>4</v>
      </c>
    </row>
    <row r="2793" spans="1:6" x14ac:dyDescent="0.25">
      <c r="A2793">
        <v>2792</v>
      </c>
      <c r="B2793" s="1">
        <v>38953</v>
      </c>
      <c r="C2793" t="s">
        <v>5</v>
      </c>
      <c r="D2793">
        <v>42</v>
      </c>
      <c r="E2793">
        <v>1</v>
      </c>
      <c r="F2793">
        <v>1</v>
      </c>
    </row>
    <row r="2794" spans="1:6" x14ac:dyDescent="0.25">
      <c r="A2794">
        <v>2793</v>
      </c>
      <c r="B2794" s="1">
        <v>38954</v>
      </c>
      <c r="C2794" t="s">
        <v>7</v>
      </c>
      <c r="D2794">
        <v>31</v>
      </c>
      <c r="E2794">
        <v>6</v>
      </c>
      <c r="F2794">
        <v>2</v>
      </c>
    </row>
    <row r="2795" spans="1:6" x14ac:dyDescent="0.25">
      <c r="A2795">
        <v>2794</v>
      </c>
      <c r="B2795" s="1">
        <v>38955</v>
      </c>
      <c r="C2795" t="s">
        <v>13</v>
      </c>
      <c r="D2795">
        <v>45</v>
      </c>
      <c r="E2795">
        <v>2</v>
      </c>
      <c r="F2795">
        <v>1</v>
      </c>
    </row>
    <row r="2796" spans="1:6" x14ac:dyDescent="0.25">
      <c r="A2796">
        <v>2795</v>
      </c>
      <c r="B2796" s="1">
        <v>38956</v>
      </c>
      <c r="C2796" t="s">
        <v>13</v>
      </c>
      <c r="D2796">
        <v>55</v>
      </c>
      <c r="E2796">
        <v>6</v>
      </c>
      <c r="F2796">
        <v>2</v>
      </c>
    </row>
    <row r="2797" spans="1:6" x14ac:dyDescent="0.25">
      <c r="A2797">
        <v>2796</v>
      </c>
      <c r="B2797" s="1">
        <v>38957</v>
      </c>
      <c r="C2797" t="s">
        <v>10</v>
      </c>
      <c r="D2797">
        <v>68</v>
      </c>
      <c r="E2797">
        <v>10</v>
      </c>
      <c r="F2797">
        <v>1</v>
      </c>
    </row>
    <row r="2798" spans="1:6" x14ac:dyDescent="0.25">
      <c r="A2798">
        <v>2797</v>
      </c>
      <c r="B2798" s="1">
        <v>38958</v>
      </c>
      <c r="C2798" t="s">
        <v>7</v>
      </c>
      <c r="D2798">
        <v>18</v>
      </c>
      <c r="E2798">
        <v>7</v>
      </c>
      <c r="F2798">
        <v>2</v>
      </c>
    </row>
    <row r="2799" spans="1:6" x14ac:dyDescent="0.25">
      <c r="A2799">
        <v>2798</v>
      </c>
      <c r="B2799" s="1">
        <v>38959</v>
      </c>
      <c r="C2799" t="s">
        <v>9</v>
      </c>
      <c r="D2799">
        <v>67</v>
      </c>
      <c r="E2799">
        <v>7</v>
      </c>
      <c r="F2799">
        <v>4</v>
      </c>
    </row>
    <row r="2800" spans="1:6" x14ac:dyDescent="0.25">
      <c r="A2800">
        <v>2799</v>
      </c>
      <c r="B2800" s="1">
        <v>38960</v>
      </c>
      <c r="C2800" t="s">
        <v>9</v>
      </c>
      <c r="D2800">
        <v>48</v>
      </c>
      <c r="E2800">
        <v>5</v>
      </c>
      <c r="F2800">
        <v>4</v>
      </c>
    </row>
    <row r="2801" spans="1:6" x14ac:dyDescent="0.25">
      <c r="A2801">
        <v>2800</v>
      </c>
      <c r="B2801" s="1">
        <v>38961</v>
      </c>
      <c r="C2801" t="s">
        <v>5</v>
      </c>
      <c r="D2801">
        <v>21</v>
      </c>
      <c r="E2801">
        <v>7</v>
      </c>
      <c r="F2801">
        <v>2</v>
      </c>
    </row>
    <row r="2802" spans="1:6" x14ac:dyDescent="0.25">
      <c r="A2802">
        <v>2801</v>
      </c>
      <c r="B2802" s="1">
        <v>38962</v>
      </c>
      <c r="C2802" t="s">
        <v>5</v>
      </c>
      <c r="D2802">
        <v>26</v>
      </c>
      <c r="E2802">
        <v>7</v>
      </c>
      <c r="F2802">
        <v>4</v>
      </c>
    </row>
    <row r="2803" spans="1:6" x14ac:dyDescent="0.25">
      <c r="A2803">
        <v>2802</v>
      </c>
      <c r="B2803" s="1">
        <v>38963</v>
      </c>
      <c r="C2803" t="s">
        <v>10</v>
      </c>
      <c r="D2803">
        <v>71</v>
      </c>
      <c r="E2803">
        <v>6</v>
      </c>
      <c r="F2803">
        <v>3</v>
      </c>
    </row>
    <row r="2804" spans="1:6" x14ac:dyDescent="0.25">
      <c r="A2804">
        <v>2803</v>
      </c>
      <c r="B2804" s="1">
        <v>38964</v>
      </c>
      <c r="C2804" t="s">
        <v>12</v>
      </c>
      <c r="D2804">
        <v>42</v>
      </c>
      <c r="E2804">
        <v>2</v>
      </c>
      <c r="F2804">
        <v>3</v>
      </c>
    </row>
    <row r="2805" spans="1:6" x14ac:dyDescent="0.25">
      <c r="A2805">
        <v>2804</v>
      </c>
      <c r="B2805" s="1">
        <v>38965</v>
      </c>
      <c r="C2805" t="s">
        <v>5</v>
      </c>
      <c r="D2805">
        <v>46</v>
      </c>
      <c r="E2805">
        <v>1</v>
      </c>
      <c r="F2805">
        <v>1</v>
      </c>
    </row>
    <row r="2806" spans="1:6" x14ac:dyDescent="0.25">
      <c r="A2806">
        <v>2805</v>
      </c>
      <c r="B2806" s="1">
        <v>38966</v>
      </c>
      <c r="C2806" t="s">
        <v>7</v>
      </c>
      <c r="D2806">
        <v>39</v>
      </c>
      <c r="E2806">
        <v>8</v>
      </c>
      <c r="F2806">
        <v>4</v>
      </c>
    </row>
    <row r="2807" spans="1:6" x14ac:dyDescent="0.25">
      <c r="A2807">
        <v>2806</v>
      </c>
      <c r="B2807" s="1">
        <v>38967</v>
      </c>
      <c r="C2807" t="s">
        <v>8</v>
      </c>
      <c r="D2807">
        <v>21</v>
      </c>
      <c r="E2807">
        <v>9</v>
      </c>
      <c r="F2807">
        <v>2</v>
      </c>
    </row>
    <row r="2808" spans="1:6" x14ac:dyDescent="0.25">
      <c r="A2808">
        <v>2807</v>
      </c>
      <c r="B2808" s="1">
        <v>38968</v>
      </c>
      <c r="C2808" t="s">
        <v>9</v>
      </c>
      <c r="D2808">
        <v>34</v>
      </c>
      <c r="E2808">
        <v>10</v>
      </c>
      <c r="F2808">
        <v>3</v>
      </c>
    </row>
    <row r="2809" spans="1:6" x14ac:dyDescent="0.25">
      <c r="A2809">
        <v>2808</v>
      </c>
      <c r="B2809" s="1">
        <v>38969</v>
      </c>
      <c r="C2809" t="s">
        <v>6</v>
      </c>
      <c r="D2809">
        <v>29</v>
      </c>
      <c r="E2809">
        <v>5</v>
      </c>
      <c r="F2809">
        <v>2</v>
      </c>
    </row>
    <row r="2810" spans="1:6" x14ac:dyDescent="0.25">
      <c r="A2810">
        <v>2809</v>
      </c>
      <c r="B2810" s="1">
        <v>38970</v>
      </c>
      <c r="C2810" t="s">
        <v>12</v>
      </c>
      <c r="D2810">
        <v>61</v>
      </c>
      <c r="E2810">
        <v>7</v>
      </c>
      <c r="F2810">
        <v>3</v>
      </c>
    </row>
    <row r="2811" spans="1:6" x14ac:dyDescent="0.25">
      <c r="A2811">
        <v>2810</v>
      </c>
      <c r="B2811" s="1">
        <v>38971</v>
      </c>
      <c r="C2811" t="s">
        <v>12</v>
      </c>
      <c r="D2811">
        <v>63</v>
      </c>
      <c r="E2811">
        <v>1</v>
      </c>
      <c r="F2811">
        <v>3</v>
      </c>
    </row>
    <row r="2812" spans="1:6" x14ac:dyDescent="0.25">
      <c r="A2812">
        <v>2811</v>
      </c>
      <c r="B2812" s="1">
        <v>38972</v>
      </c>
      <c r="C2812" t="s">
        <v>13</v>
      </c>
      <c r="D2812">
        <v>50</v>
      </c>
      <c r="E2812">
        <v>4</v>
      </c>
      <c r="F2812">
        <v>3</v>
      </c>
    </row>
    <row r="2813" spans="1:6" x14ac:dyDescent="0.25">
      <c r="A2813">
        <v>2812</v>
      </c>
      <c r="B2813" s="1">
        <v>38973</v>
      </c>
      <c r="C2813" t="s">
        <v>7</v>
      </c>
      <c r="D2813">
        <v>68</v>
      </c>
      <c r="E2813">
        <v>7</v>
      </c>
      <c r="F2813">
        <v>4</v>
      </c>
    </row>
    <row r="2814" spans="1:6" x14ac:dyDescent="0.25">
      <c r="A2814">
        <v>2813</v>
      </c>
      <c r="B2814" s="1">
        <v>38974</v>
      </c>
      <c r="C2814" t="s">
        <v>6</v>
      </c>
      <c r="D2814">
        <v>22</v>
      </c>
      <c r="E2814">
        <v>4</v>
      </c>
      <c r="F2814">
        <v>1</v>
      </c>
    </row>
    <row r="2815" spans="1:6" x14ac:dyDescent="0.25">
      <c r="A2815">
        <v>2814</v>
      </c>
      <c r="B2815" s="1">
        <v>38975</v>
      </c>
      <c r="C2815" t="s">
        <v>8</v>
      </c>
      <c r="D2815">
        <v>71</v>
      </c>
      <c r="E2815">
        <v>5</v>
      </c>
      <c r="F2815">
        <v>2</v>
      </c>
    </row>
    <row r="2816" spans="1:6" x14ac:dyDescent="0.25">
      <c r="A2816">
        <v>2815</v>
      </c>
      <c r="B2816" s="1">
        <v>38976</v>
      </c>
      <c r="C2816" t="s">
        <v>7</v>
      </c>
      <c r="D2816">
        <v>68</v>
      </c>
      <c r="E2816">
        <v>9</v>
      </c>
      <c r="F2816">
        <v>3</v>
      </c>
    </row>
    <row r="2817" spans="1:6" x14ac:dyDescent="0.25">
      <c r="A2817">
        <v>2816</v>
      </c>
      <c r="B2817" s="1">
        <v>38977</v>
      </c>
      <c r="C2817" t="s">
        <v>13</v>
      </c>
      <c r="D2817">
        <v>59</v>
      </c>
      <c r="E2817">
        <v>8</v>
      </c>
      <c r="F2817">
        <v>4</v>
      </c>
    </row>
    <row r="2818" spans="1:6" x14ac:dyDescent="0.25">
      <c r="A2818">
        <v>2817</v>
      </c>
      <c r="B2818" s="1">
        <v>38978</v>
      </c>
      <c r="C2818" t="s">
        <v>11</v>
      </c>
      <c r="D2818">
        <v>73</v>
      </c>
      <c r="E2818">
        <v>3</v>
      </c>
      <c r="F2818">
        <v>1</v>
      </c>
    </row>
    <row r="2819" spans="1:6" x14ac:dyDescent="0.25">
      <c r="A2819">
        <v>2818</v>
      </c>
      <c r="B2819" s="1">
        <v>38979</v>
      </c>
      <c r="C2819" t="s">
        <v>10</v>
      </c>
      <c r="D2819">
        <v>21</v>
      </c>
      <c r="E2819">
        <v>10</v>
      </c>
      <c r="F2819">
        <v>2</v>
      </c>
    </row>
    <row r="2820" spans="1:6" x14ac:dyDescent="0.25">
      <c r="A2820">
        <v>2819</v>
      </c>
      <c r="B2820" s="1">
        <v>38980</v>
      </c>
      <c r="C2820" t="s">
        <v>6</v>
      </c>
      <c r="D2820">
        <v>28</v>
      </c>
      <c r="E2820">
        <v>2</v>
      </c>
      <c r="F2820">
        <v>4</v>
      </c>
    </row>
    <row r="2821" spans="1:6" x14ac:dyDescent="0.25">
      <c r="A2821">
        <v>2820</v>
      </c>
      <c r="B2821" s="1">
        <v>38981</v>
      </c>
      <c r="C2821" t="s">
        <v>7</v>
      </c>
      <c r="D2821">
        <v>62</v>
      </c>
      <c r="E2821">
        <v>4</v>
      </c>
      <c r="F2821">
        <v>2</v>
      </c>
    </row>
    <row r="2822" spans="1:6" x14ac:dyDescent="0.25">
      <c r="A2822">
        <v>2821</v>
      </c>
      <c r="B2822" s="1">
        <v>38982</v>
      </c>
      <c r="C2822" t="s">
        <v>9</v>
      </c>
      <c r="D2822">
        <v>61</v>
      </c>
      <c r="E2822">
        <v>7</v>
      </c>
      <c r="F2822">
        <v>4</v>
      </c>
    </row>
    <row r="2823" spans="1:6" x14ac:dyDescent="0.25">
      <c r="A2823">
        <v>2822</v>
      </c>
      <c r="B2823" s="1">
        <v>38983</v>
      </c>
      <c r="C2823" t="s">
        <v>7</v>
      </c>
      <c r="D2823">
        <v>47</v>
      </c>
      <c r="E2823">
        <v>6</v>
      </c>
      <c r="F2823">
        <v>1</v>
      </c>
    </row>
    <row r="2824" spans="1:6" x14ac:dyDescent="0.25">
      <c r="A2824">
        <v>2823</v>
      </c>
      <c r="B2824" s="1">
        <v>38984</v>
      </c>
      <c r="C2824" t="s">
        <v>12</v>
      </c>
      <c r="D2824">
        <v>33</v>
      </c>
      <c r="E2824">
        <v>7</v>
      </c>
      <c r="F2824">
        <v>4</v>
      </c>
    </row>
    <row r="2825" spans="1:6" x14ac:dyDescent="0.25">
      <c r="A2825">
        <v>2824</v>
      </c>
      <c r="B2825" s="1">
        <v>38985</v>
      </c>
      <c r="C2825" t="s">
        <v>8</v>
      </c>
      <c r="D2825">
        <v>76</v>
      </c>
      <c r="E2825">
        <v>4</v>
      </c>
      <c r="F2825">
        <v>2</v>
      </c>
    </row>
    <row r="2826" spans="1:6" x14ac:dyDescent="0.25">
      <c r="A2826">
        <v>2825</v>
      </c>
      <c r="B2826" s="1">
        <v>38986</v>
      </c>
      <c r="C2826" t="s">
        <v>11</v>
      </c>
      <c r="D2826">
        <v>45</v>
      </c>
      <c r="E2826">
        <v>1</v>
      </c>
      <c r="F2826">
        <v>2</v>
      </c>
    </row>
    <row r="2827" spans="1:6" x14ac:dyDescent="0.25">
      <c r="A2827">
        <v>2826</v>
      </c>
      <c r="B2827" s="1">
        <v>38987</v>
      </c>
      <c r="C2827" t="s">
        <v>12</v>
      </c>
      <c r="D2827">
        <v>37</v>
      </c>
      <c r="E2827">
        <v>10</v>
      </c>
      <c r="F2827">
        <v>4</v>
      </c>
    </row>
    <row r="2828" spans="1:6" x14ac:dyDescent="0.25">
      <c r="A2828">
        <v>2827</v>
      </c>
      <c r="B2828" s="1">
        <v>38988</v>
      </c>
      <c r="C2828" t="s">
        <v>12</v>
      </c>
      <c r="D2828">
        <v>42</v>
      </c>
      <c r="E2828">
        <v>8</v>
      </c>
      <c r="F2828">
        <v>1</v>
      </c>
    </row>
    <row r="2829" spans="1:6" x14ac:dyDescent="0.25">
      <c r="A2829">
        <v>2828</v>
      </c>
      <c r="B2829" s="1">
        <v>38989</v>
      </c>
      <c r="C2829" t="s">
        <v>8</v>
      </c>
      <c r="D2829">
        <v>80</v>
      </c>
      <c r="E2829">
        <v>4</v>
      </c>
      <c r="F2829">
        <v>4</v>
      </c>
    </row>
    <row r="2830" spans="1:6" x14ac:dyDescent="0.25">
      <c r="A2830">
        <v>2829</v>
      </c>
      <c r="B2830" s="1">
        <v>38990</v>
      </c>
      <c r="C2830" t="s">
        <v>9</v>
      </c>
      <c r="D2830">
        <v>66</v>
      </c>
      <c r="E2830">
        <v>8</v>
      </c>
      <c r="F2830">
        <v>3</v>
      </c>
    </row>
    <row r="2831" spans="1:6" x14ac:dyDescent="0.25">
      <c r="A2831">
        <v>2830</v>
      </c>
      <c r="B2831" s="1">
        <v>38991</v>
      </c>
      <c r="C2831" t="s">
        <v>13</v>
      </c>
      <c r="D2831">
        <v>67</v>
      </c>
      <c r="E2831">
        <v>9</v>
      </c>
      <c r="F2831">
        <v>2</v>
      </c>
    </row>
    <row r="2832" spans="1:6" x14ac:dyDescent="0.25">
      <c r="A2832">
        <v>2831</v>
      </c>
      <c r="B2832" s="1">
        <v>38992</v>
      </c>
      <c r="C2832" t="s">
        <v>13</v>
      </c>
      <c r="D2832">
        <v>67</v>
      </c>
      <c r="E2832">
        <v>7</v>
      </c>
      <c r="F2832">
        <v>4</v>
      </c>
    </row>
    <row r="2833" spans="1:6" x14ac:dyDescent="0.25">
      <c r="A2833">
        <v>2832</v>
      </c>
      <c r="B2833" s="1">
        <v>38993</v>
      </c>
      <c r="C2833" t="s">
        <v>6</v>
      </c>
      <c r="D2833">
        <v>33</v>
      </c>
      <c r="E2833">
        <v>8</v>
      </c>
      <c r="F2833">
        <v>1</v>
      </c>
    </row>
    <row r="2834" spans="1:6" x14ac:dyDescent="0.25">
      <c r="A2834">
        <v>2833</v>
      </c>
      <c r="B2834" s="1">
        <v>38994</v>
      </c>
      <c r="C2834" t="s">
        <v>12</v>
      </c>
      <c r="D2834">
        <v>67</v>
      </c>
      <c r="E2834">
        <v>5</v>
      </c>
      <c r="F2834">
        <v>1</v>
      </c>
    </row>
    <row r="2835" spans="1:6" x14ac:dyDescent="0.25">
      <c r="A2835">
        <v>2834</v>
      </c>
      <c r="B2835" s="1">
        <v>38995</v>
      </c>
      <c r="C2835" t="s">
        <v>12</v>
      </c>
      <c r="D2835">
        <v>37</v>
      </c>
      <c r="E2835">
        <v>9</v>
      </c>
      <c r="F2835">
        <v>3</v>
      </c>
    </row>
    <row r="2836" spans="1:6" x14ac:dyDescent="0.25">
      <c r="A2836">
        <v>2835</v>
      </c>
      <c r="B2836" s="1">
        <v>38996</v>
      </c>
      <c r="C2836" t="s">
        <v>12</v>
      </c>
      <c r="D2836">
        <v>38</v>
      </c>
      <c r="E2836">
        <v>6</v>
      </c>
      <c r="F2836">
        <v>3</v>
      </c>
    </row>
    <row r="2837" spans="1:6" x14ac:dyDescent="0.25">
      <c r="A2837">
        <v>2836</v>
      </c>
      <c r="B2837" s="1">
        <v>38997</v>
      </c>
      <c r="C2837" t="s">
        <v>9</v>
      </c>
      <c r="D2837">
        <v>40</v>
      </c>
      <c r="E2837">
        <v>10</v>
      </c>
      <c r="F2837">
        <v>1</v>
      </c>
    </row>
    <row r="2838" spans="1:6" x14ac:dyDescent="0.25">
      <c r="A2838">
        <v>2837</v>
      </c>
      <c r="B2838" s="1">
        <v>38998</v>
      </c>
      <c r="C2838" t="s">
        <v>6</v>
      </c>
      <c r="D2838">
        <v>26</v>
      </c>
      <c r="E2838">
        <v>2</v>
      </c>
      <c r="F2838">
        <v>2</v>
      </c>
    </row>
    <row r="2839" spans="1:6" x14ac:dyDescent="0.25">
      <c r="A2839">
        <v>2838</v>
      </c>
      <c r="B2839" s="1">
        <v>38999</v>
      </c>
      <c r="C2839" t="s">
        <v>7</v>
      </c>
      <c r="D2839">
        <v>15</v>
      </c>
      <c r="E2839">
        <v>9</v>
      </c>
      <c r="F2839">
        <v>2</v>
      </c>
    </row>
    <row r="2840" spans="1:6" x14ac:dyDescent="0.25">
      <c r="A2840">
        <v>2839</v>
      </c>
      <c r="B2840" s="1">
        <v>39000</v>
      </c>
      <c r="C2840" t="s">
        <v>9</v>
      </c>
      <c r="D2840">
        <v>62</v>
      </c>
      <c r="E2840">
        <v>9</v>
      </c>
      <c r="F2840">
        <v>2</v>
      </c>
    </row>
    <row r="2841" spans="1:6" x14ac:dyDescent="0.25">
      <c r="A2841">
        <v>2840</v>
      </c>
      <c r="B2841" s="1">
        <v>39001</v>
      </c>
      <c r="C2841" t="s">
        <v>5</v>
      </c>
      <c r="D2841">
        <v>59</v>
      </c>
      <c r="E2841">
        <v>10</v>
      </c>
      <c r="F2841">
        <v>3</v>
      </c>
    </row>
    <row r="2842" spans="1:6" x14ac:dyDescent="0.25">
      <c r="A2842">
        <v>2841</v>
      </c>
      <c r="B2842" s="1">
        <v>39002</v>
      </c>
      <c r="C2842" t="s">
        <v>8</v>
      </c>
      <c r="D2842">
        <v>65</v>
      </c>
      <c r="E2842">
        <v>5</v>
      </c>
      <c r="F2842">
        <v>3</v>
      </c>
    </row>
    <row r="2843" spans="1:6" x14ac:dyDescent="0.25">
      <c r="A2843">
        <v>2842</v>
      </c>
      <c r="B2843" s="1">
        <v>39003</v>
      </c>
      <c r="C2843" t="s">
        <v>7</v>
      </c>
      <c r="D2843">
        <v>62</v>
      </c>
      <c r="E2843">
        <v>1</v>
      </c>
      <c r="F2843">
        <v>1</v>
      </c>
    </row>
    <row r="2844" spans="1:6" x14ac:dyDescent="0.25">
      <c r="A2844">
        <v>2843</v>
      </c>
      <c r="B2844" s="1">
        <v>39004</v>
      </c>
      <c r="C2844" t="s">
        <v>10</v>
      </c>
      <c r="D2844">
        <v>79</v>
      </c>
      <c r="E2844">
        <v>10</v>
      </c>
      <c r="F2844">
        <v>1</v>
      </c>
    </row>
    <row r="2845" spans="1:6" x14ac:dyDescent="0.25">
      <c r="A2845">
        <v>2844</v>
      </c>
      <c r="B2845" s="1">
        <v>39005</v>
      </c>
      <c r="C2845" t="s">
        <v>6</v>
      </c>
      <c r="D2845">
        <v>60</v>
      </c>
      <c r="E2845">
        <v>1</v>
      </c>
      <c r="F2845">
        <v>4</v>
      </c>
    </row>
    <row r="2846" spans="1:6" x14ac:dyDescent="0.25">
      <c r="A2846">
        <v>2845</v>
      </c>
      <c r="B2846" s="1">
        <v>39006</v>
      </c>
      <c r="C2846" t="s">
        <v>10</v>
      </c>
      <c r="D2846">
        <v>16</v>
      </c>
      <c r="E2846">
        <v>5</v>
      </c>
      <c r="F2846">
        <v>4</v>
      </c>
    </row>
    <row r="2847" spans="1:6" x14ac:dyDescent="0.25">
      <c r="A2847">
        <v>2846</v>
      </c>
      <c r="B2847" s="1">
        <v>39007</v>
      </c>
      <c r="C2847" t="s">
        <v>9</v>
      </c>
      <c r="D2847">
        <v>36</v>
      </c>
      <c r="E2847">
        <v>5</v>
      </c>
      <c r="F2847">
        <v>3</v>
      </c>
    </row>
    <row r="2848" spans="1:6" x14ac:dyDescent="0.25">
      <c r="A2848">
        <v>2847</v>
      </c>
      <c r="B2848" s="1">
        <v>39008</v>
      </c>
      <c r="C2848" t="s">
        <v>7</v>
      </c>
      <c r="D2848">
        <v>73</v>
      </c>
      <c r="E2848">
        <v>6</v>
      </c>
      <c r="F2848">
        <v>3</v>
      </c>
    </row>
    <row r="2849" spans="1:6" x14ac:dyDescent="0.25">
      <c r="A2849">
        <v>2848</v>
      </c>
      <c r="B2849" s="1">
        <v>39009</v>
      </c>
      <c r="C2849" t="s">
        <v>6</v>
      </c>
      <c r="D2849">
        <v>32</v>
      </c>
      <c r="E2849">
        <v>5</v>
      </c>
      <c r="F2849">
        <v>4</v>
      </c>
    </row>
    <row r="2850" spans="1:6" x14ac:dyDescent="0.25">
      <c r="A2850">
        <v>2849</v>
      </c>
      <c r="B2850" s="1">
        <v>39010</v>
      </c>
      <c r="C2850" t="s">
        <v>6</v>
      </c>
      <c r="D2850">
        <v>67</v>
      </c>
      <c r="E2850">
        <v>3</v>
      </c>
      <c r="F2850">
        <v>2</v>
      </c>
    </row>
    <row r="2851" spans="1:6" x14ac:dyDescent="0.25">
      <c r="A2851">
        <v>2850</v>
      </c>
      <c r="B2851" s="1">
        <v>39011</v>
      </c>
      <c r="C2851" t="s">
        <v>6</v>
      </c>
      <c r="D2851">
        <v>21</v>
      </c>
      <c r="E2851">
        <v>9</v>
      </c>
      <c r="F2851">
        <v>2</v>
      </c>
    </row>
    <row r="2852" spans="1:6" x14ac:dyDescent="0.25">
      <c r="A2852">
        <v>2851</v>
      </c>
      <c r="B2852" s="1">
        <v>39012</v>
      </c>
      <c r="C2852" t="s">
        <v>12</v>
      </c>
      <c r="D2852">
        <v>31</v>
      </c>
      <c r="E2852">
        <v>10</v>
      </c>
      <c r="F2852">
        <v>4</v>
      </c>
    </row>
    <row r="2853" spans="1:6" x14ac:dyDescent="0.25">
      <c r="A2853">
        <v>2852</v>
      </c>
      <c r="B2853" s="1">
        <v>39013</v>
      </c>
      <c r="C2853" t="s">
        <v>8</v>
      </c>
      <c r="D2853">
        <v>56</v>
      </c>
      <c r="E2853">
        <v>9</v>
      </c>
      <c r="F2853">
        <v>2</v>
      </c>
    </row>
    <row r="2854" spans="1:6" x14ac:dyDescent="0.25">
      <c r="A2854">
        <v>2853</v>
      </c>
      <c r="B2854" s="1">
        <v>39014</v>
      </c>
      <c r="C2854" t="s">
        <v>7</v>
      </c>
      <c r="D2854">
        <v>74</v>
      </c>
      <c r="E2854">
        <v>8</v>
      </c>
      <c r="F2854">
        <v>1</v>
      </c>
    </row>
    <row r="2855" spans="1:6" x14ac:dyDescent="0.25">
      <c r="A2855">
        <v>2854</v>
      </c>
      <c r="B2855" s="1">
        <v>39015</v>
      </c>
      <c r="C2855" t="s">
        <v>6</v>
      </c>
      <c r="D2855">
        <v>38</v>
      </c>
      <c r="E2855">
        <v>3</v>
      </c>
      <c r="F2855">
        <v>2</v>
      </c>
    </row>
    <row r="2856" spans="1:6" x14ac:dyDescent="0.25">
      <c r="A2856">
        <v>2855</v>
      </c>
      <c r="B2856" s="1">
        <v>39016</v>
      </c>
      <c r="C2856" t="s">
        <v>6</v>
      </c>
      <c r="D2856">
        <v>50</v>
      </c>
      <c r="E2856">
        <v>9</v>
      </c>
      <c r="F2856">
        <v>1</v>
      </c>
    </row>
    <row r="2857" spans="1:6" x14ac:dyDescent="0.25">
      <c r="A2857">
        <v>2856</v>
      </c>
      <c r="B2857" s="1">
        <v>39017</v>
      </c>
      <c r="C2857" t="s">
        <v>13</v>
      </c>
      <c r="D2857">
        <v>42</v>
      </c>
      <c r="E2857">
        <v>9</v>
      </c>
      <c r="F2857">
        <v>1</v>
      </c>
    </row>
    <row r="2858" spans="1:6" x14ac:dyDescent="0.25">
      <c r="A2858">
        <v>2857</v>
      </c>
      <c r="B2858" s="1">
        <v>39018</v>
      </c>
      <c r="C2858" t="s">
        <v>10</v>
      </c>
      <c r="D2858">
        <v>51</v>
      </c>
      <c r="E2858">
        <v>7</v>
      </c>
      <c r="F2858">
        <v>1</v>
      </c>
    </row>
    <row r="2859" spans="1:6" x14ac:dyDescent="0.25">
      <c r="A2859">
        <v>2858</v>
      </c>
      <c r="B2859" s="1">
        <v>39019</v>
      </c>
      <c r="C2859" t="s">
        <v>5</v>
      </c>
      <c r="D2859">
        <v>51</v>
      </c>
      <c r="E2859">
        <v>8</v>
      </c>
      <c r="F2859">
        <v>2</v>
      </c>
    </row>
    <row r="2860" spans="1:6" x14ac:dyDescent="0.25">
      <c r="A2860">
        <v>2859</v>
      </c>
      <c r="B2860" s="1">
        <v>39020</v>
      </c>
      <c r="C2860" t="s">
        <v>11</v>
      </c>
      <c r="D2860">
        <v>43</v>
      </c>
      <c r="E2860">
        <v>8</v>
      </c>
      <c r="F2860">
        <v>3</v>
      </c>
    </row>
    <row r="2861" spans="1:6" x14ac:dyDescent="0.25">
      <c r="A2861">
        <v>2860</v>
      </c>
      <c r="B2861" s="1">
        <v>39021</v>
      </c>
      <c r="C2861" t="s">
        <v>12</v>
      </c>
      <c r="D2861">
        <v>29</v>
      </c>
      <c r="E2861">
        <v>9</v>
      </c>
      <c r="F2861">
        <v>1</v>
      </c>
    </row>
    <row r="2862" spans="1:6" x14ac:dyDescent="0.25">
      <c r="A2862">
        <v>2861</v>
      </c>
      <c r="B2862" s="1">
        <v>39022</v>
      </c>
      <c r="C2862" t="s">
        <v>5</v>
      </c>
      <c r="D2862">
        <v>38</v>
      </c>
      <c r="E2862">
        <v>9</v>
      </c>
      <c r="F2862">
        <v>3</v>
      </c>
    </row>
    <row r="2863" spans="1:6" x14ac:dyDescent="0.25">
      <c r="A2863">
        <v>2862</v>
      </c>
      <c r="B2863" s="1">
        <v>39023</v>
      </c>
      <c r="C2863" t="s">
        <v>12</v>
      </c>
      <c r="D2863">
        <v>17</v>
      </c>
      <c r="E2863">
        <v>10</v>
      </c>
      <c r="F2863">
        <v>4</v>
      </c>
    </row>
    <row r="2864" spans="1:6" x14ac:dyDescent="0.25">
      <c r="A2864">
        <v>2863</v>
      </c>
      <c r="B2864" s="1">
        <v>39024</v>
      </c>
      <c r="C2864" t="s">
        <v>11</v>
      </c>
      <c r="D2864">
        <v>76</v>
      </c>
      <c r="E2864">
        <v>8</v>
      </c>
      <c r="F2864">
        <v>4</v>
      </c>
    </row>
    <row r="2865" spans="1:6" x14ac:dyDescent="0.25">
      <c r="A2865">
        <v>2864</v>
      </c>
      <c r="B2865" s="1">
        <v>39025</v>
      </c>
      <c r="C2865" t="s">
        <v>12</v>
      </c>
      <c r="D2865">
        <v>34</v>
      </c>
      <c r="E2865">
        <v>7</v>
      </c>
      <c r="F2865">
        <v>3</v>
      </c>
    </row>
    <row r="2866" spans="1:6" x14ac:dyDescent="0.25">
      <c r="A2866">
        <v>2865</v>
      </c>
      <c r="B2866" s="1">
        <v>39026</v>
      </c>
      <c r="C2866" t="s">
        <v>12</v>
      </c>
      <c r="D2866">
        <v>42</v>
      </c>
      <c r="E2866">
        <v>2</v>
      </c>
      <c r="F2866">
        <v>2</v>
      </c>
    </row>
    <row r="2867" spans="1:6" x14ac:dyDescent="0.25">
      <c r="A2867">
        <v>2866</v>
      </c>
      <c r="B2867" s="1">
        <v>39027</v>
      </c>
      <c r="C2867" t="s">
        <v>13</v>
      </c>
      <c r="D2867">
        <v>36</v>
      </c>
      <c r="E2867">
        <v>2</v>
      </c>
      <c r="F2867">
        <v>2</v>
      </c>
    </row>
    <row r="2868" spans="1:6" x14ac:dyDescent="0.25">
      <c r="A2868">
        <v>2867</v>
      </c>
      <c r="B2868" s="1">
        <v>39028</v>
      </c>
      <c r="C2868" t="s">
        <v>12</v>
      </c>
      <c r="D2868">
        <v>19</v>
      </c>
      <c r="E2868">
        <v>9</v>
      </c>
      <c r="F2868">
        <v>4</v>
      </c>
    </row>
    <row r="2869" spans="1:6" x14ac:dyDescent="0.25">
      <c r="A2869">
        <v>2868</v>
      </c>
      <c r="B2869" s="1">
        <v>39029</v>
      </c>
      <c r="C2869" t="s">
        <v>6</v>
      </c>
      <c r="D2869">
        <v>39</v>
      </c>
      <c r="E2869">
        <v>9</v>
      </c>
      <c r="F2869">
        <v>2</v>
      </c>
    </row>
    <row r="2870" spans="1:6" x14ac:dyDescent="0.25">
      <c r="A2870">
        <v>2869</v>
      </c>
      <c r="B2870" s="1">
        <v>39030</v>
      </c>
      <c r="C2870" t="s">
        <v>13</v>
      </c>
      <c r="D2870">
        <v>74</v>
      </c>
      <c r="E2870">
        <v>6</v>
      </c>
      <c r="F2870">
        <v>1</v>
      </c>
    </row>
    <row r="2871" spans="1:6" x14ac:dyDescent="0.25">
      <c r="A2871">
        <v>2870</v>
      </c>
      <c r="B2871" s="1">
        <v>39031</v>
      </c>
      <c r="C2871" t="s">
        <v>6</v>
      </c>
      <c r="D2871">
        <v>18</v>
      </c>
      <c r="E2871">
        <v>5</v>
      </c>
      <c r="F2871">
        <v>1</v>
      </c>
    </row>
    <row r="2872" spans="1:6" x14ac:dyDescent="0.25">
      <c r="A2872">
        <v>2871</v>
      </c>
      <c r="B2872" s="1">
        <v>39032</v>
      </c>
      <c r="C2872" t="s">
        <v>10</v>
      </c>
      <c r="D2872">
        <v>80</v>
      </c>
      <c r="E2872">
        <v>8</v>
      </c>
      <c r="F2872">
        <v>3</v>
      </c>
    </row>
    <row r="2873" spans="1:6" x14ac:dyDescent="0.25">
      <c r="A2873">
        <v>2872</v>
      </c>
      <c r="B2873" s="1">
        <v>39033</v>
      </c>
      <c r="C2873" t="s">
        <v>8</v>
      </c>
      <c r="D2873">
        <v>57</v>
      </c>
      <c r="E2873">
        <v>8</v>
      </c>
      <c r="F2873">
        <v>1</v>
      </c>
    </row>
    <row r="2874" spans="1:6" x14ac:dyDescent="0.25">
      <c r="A2874">
        <v>2873</v>
      </c>
      <c r="B2874" s="1">
        <v>39034</v>
      </c>
      <c r="C2874" t="s">
        <v>7</v>
      </c>
      <c r="D2874">
        <v>15</v>
      </c>
      <c r="E2874">
        <v>7</v>
      </c>
      <c r="F2874">
        <v>2</v>
      </c>
    </row>
    <row r="2875" spans="1:6" x14ac:dyDescent="0.25">
      <c r="A2875">
        <v>2874</v>
      </c>
      <c r="B2875" s="1">
        <v>39035</v>
      </c>
      <c r="C2875" t="s">
        <v>12</v>
      </c>
      <c r="D2875">
        <v>29</v>
      </c>
      <c r="E2875">
        <v>5</v>
      </c>
      <c r="F2875">
        <v>4</v>
      </c>
    </row>
    <row r="2876" spans="1:6" x14ac:dyDescent="0.25">
      <c r="A2876">
        <v>2875</v>
      </c>
      <c r="B2876" s="1">
        <v>39036</v>
      </c>
      <c r="C2876" t="s">
        <v>13</v>
      </c>
      <c r="D2876">
        <v>58</v>
      </c>
      <c r="E2876">
        <v>9</v>
      </c>
      <c r="F2876">
        <v>4</v>
      </c>
    </row>
    <row r="2877" spans="1:6" x14ac:dyDescent="0.25">
      <c r="A2877">
        <v>2876</v>
      </c>
      <c r="B2877" s="1">
        <v>39037</v>
      </c>
      <c r="C2877" t="s">
        <v>9</v>
      </c>
      <c r="D2877">
        <v>21</v>
      </c>
      <c r="E2877">
        <v>7</v>
      </c>
      <c r="F2877">
        <v>1</v>
      </c>
    </row>
    <row r="2878" spans="1:6" x14ac:dyDescent="0.25">
      <c r="A2878">
        <v>2877</v>
      </c>
      <c r="B2878" s="1">
        <v>39038</v>
      </c>
      <c r="C2878" t="s">
        <v>5</v>
      </c>
      <c r="D2878">
        <v>36</v>
      </c>
      <c r="E2878">
        <v>1</v>
      </c>
      <c r="F2878">
        <v>2</v>
      </c>
    </row>
    <row r="2879" spans="1:6" x14ac:dyDescent="0.25">
      <c r="A2879">
        <v>2878</v>
      </c>
      <c r="B2879" s="1">
        <v>39039</v>
      </c>
      <c r="C2879" t="s">
        <v>10</v>
      </c>
      <c r="D2879">
        <v>77</v>
      </c>
      <c r="E2879">
        <v>9</v>
      </c>
      <c r="F2879">
        <v>1</v>
      </c>
    </row>
    <row r="2880" spans="1:6" x14ac:dyDescent="0.25">
      <c r="A2880">
        <v>2879</v>
      </c>
      <c r="B2880" s="1">
        <v>39040</v>
      </c>
      <c r="C2880" t="s">
        <v>10</v>
      </c>
      <c r="D2880">
        <v>61</v>
      </c>
      <c r="E2880">
        <v>7</v>
      </c>
      <c r="F2880">
        <v>3</v>
      </c>
    </row>
    <row r="2881" spans="1:6" x14ac:dyDescent="0.25">
      <c r="A2881">
        <v>2880</v>
      </c>
      <c r="B2881" s="1">
        <v>39041</v>
      </c>
      <c r="C2881" t="s">
        <v>9</v>
      </c>
      <c r="D2881">
        <v>52</v>
      </c>
      <c r="E2881">
        <v>7</v>
      </c>
      <c r="F2881">
        <v>1</v>
      </c>
    </row>
    <row r="2882" spans="1:6" x14ac:dyDescent="0.25">
      <c r="A2882">
        <v>2881</v>
      </c>
      <c r="B2882" s="1">
        <v>39042</v>
      </c>
      <c r="C2882" t="s">
        <v>9</v>
      </c>
      <c r="D2882">
        <v>67</v>
      </c>
      <c r="E2882">
        <v>6</v>
      </c>
      <c r="F2882">
        <v>4</v>
      </c>
    </row>
    <row r="2883" spans="1:6" x14ac:dyDescent="0.25">
      <c r="A2883">
        <v>2882</v>
      </c>
      <c r="B2883" s="1">
        <v>39043</v>
      </c>
      <c r="C2883" t="s">
        <v>10</v>
      </c>
      <c r="D2883">
        <v>42</v>
      </c>
      <c r="E2883">
        <v>10</v>
      </c>
      <c r="F2883">
        <v>3</v>
      </c>
    </row>
    <row r="2884" spans="1:6" x14ac:dyDescent="0.25">
      <c r="A2884">
        <v>2883</v>
      </c>
      <c r="B2884" s="1">
        <v>39044</v>
      </c>
      <c r="C2884" t="s">
        <v>12</v>
      </c>
      <c r="D2884">
        <v>52</v>
      </c>
      <c r="E2884">
        <v>8</v>
      </c>
      <c r="F2884">
        <v>1</v>
      </c>
    </row>
    <row r="2885" spans="1:6" x14ac:dyDescent="0.25">
      <c r="A2885">
        <v>2884</v>
      </c>
      <c r="B2885" s="1">
        <v>39045</v>
      </c>
      <c r="C2885" t="s">
        <v>5</v>
      </c>
      <c r="D2885">
        <v>29</v>
      </c>
      <c r="E2885">
        <v>8</v>
      </c>
      <c r="F2885">
        <v>3</v>
      </c>
    </row>
    <row r="2886" spans="1:6" x14ac:dyDescent="0.25">
      <c r="A2886">
        <v>2885</v>
      </c>
      <c r="B2886" s="1">
        <v>39046</v>
      </c>
      <c r="C2886" t="s">
        <v>9</v>
      </c>
      <c r="D2886">
        <v>53</v>
      </c>
      <c r="E2886">
        <v>8</v>
      </c>
      <c r="F2886">
        <v>1</v>
      </c>
    </row>
    <row r="2887" spans="1:6" x14ac:dyDescent="0.25">
      <c r="A2887">
        <v>2886</v>
      </c>
      <c r="B2887" s="1">
        <v>39047</v>
      </c>
      <c r="C2887" t="s">
        <v>7</v>
      </c>
      <c r="D2887">
        <v>49</v>
      </c>
      <c r="E2887">
        <v>6</v>
      </c>
      <c r="F2887">
        <v>1</v>
      </c>
    </row>
    <row r="2888" spans="1:6" x14ac:dyDescent="0.25">
      <c r="A2888">
        <v>2887</v>
      </c>
      <c r="B2888" s="1">
        <v>39048</v>
      </c>
      <c r="C2888" t="s">
        <v>7</v>
      </c>
      <c r="D2888">
        <v>27</v>
      </c>
      <c r="E2888">
        <v>8</v>
      </c>
      <c r="F2888">
        <v>1</v>
      </c>
    </row>
    <row r="2889" spans="1:6" x14ac:dyDescent="0.25">
      <c r="A2889">
        <v>2888</v>
      </c>
      <c r="B2889" s="1">
        <v>39049</v>
      </c>
      <c r="C2889" t="s">
        <v>13</v>
      </c>
      <c r="D2889">
        <v>62</v>
      </c>
      <c r="E2889">
        <v>9</v>
      </c>
      <c r="F2889">
        <v>1</v>
      </c>
    </row>
    <row r="2890" spans="1:6" x14ac:dyDescent="0.25">
      <c r="A2890">
        <v>2889</v>
      </c>
      <c r="B2890" s="1">
        <v>39050</v>
      </c>
      <c r="C2890" t="s">
        <v>6</v>
      </c>
      <c r="D2890">
        <v>73</v>
      </c>
      <c r="E2890">
        <v>7</v>
      </c>
      <c r="F2890">
        <v>1</v>
      </c>
    </row>
    <row r="2891" spans="1:6" x14ac:dyDescent="0.25">
      <c r="A2891">
        <v>2890</v>
      </c>
      <c r="B2891" s="1">
        <v>39051</v>
      </c>
      <c r="C2891" t="s">
        <v>13</v>
      </c>
      <c r="D2891">
        <v>53</v>
      </c>
      <c r="E2891">
        <v>10</v>
      </c>
      <c r="F2891">
        <v>2</v>
      </c>
    </row>
    <row r="2892" spans="1:6" x14ac:dyDescent="0.25">
      <c r="A2892">
        <v>2891</v>
      </c>
      <c r="B2892" s="1">
        <v>39052</v>
      </c>
      <c r="C2892" t="s">
        <v>7</v>
      </c>
      <c r="D2892">
        <v>36</v>
      </c>
      <c r="E2892">
        <v>6</v>
      </c>
      <c r="F2892">
        <v>3</v>
      </c>
    </row>
    <row r="2893" spans="1:6" x14ac:dyDescent="0.25">
      <c r="A2893">
        <v>2892</v>
      </c>
      <c r="B2893" s="1">
        <v>39053</v>
      </c>
      <c r="C2893" t="s">
        <v>5</v>
      </c>
      <c r="D2893">
        <v>53</v>
      </c>
      <c r="E2893">
        <v>2</v>
      </c>
      <c r="F2893">
        <v>1</v>
      </c>
    </row>
    <row r="2894" spans="1:6" x14ac:dyDescent="0.25">
      <c r="A2894">
        <v>2893</v>
      </c>
      <c r="B2894" s="1">
        <v>39054</v>
      </c>
      <c r="C2894" t="s">
        <v>7</v>
      </c>
      <c r="D2894">
        <v>20</v>
      </c>
      <c r="E2894">
        <v>1</v>
      </c>
      <c r="F2894">
        <v>4</v>
      </c>
    </row>
    <row r="2895" spans="1:6" x14ac:dyDescent="0.25">
      <c r="A2895">
        <v>2894</v>
      </c>
      <c r="B2895" s="1">
        <v>39055</v>
      </c>
      <c r="C2895" t="s">
        <v>13</v>
      </c>
      <c r="D2895">
        <v>23</v>
      </c>
      <c r="E2895">
        <v>2</v>
      </c>
      <c r="F2895">
        <v>2</v>
      </c>
    </row>
    <row r="2896" spans="1:6" x14ac:dyDescent="0.25">
      <c r="A2896">
        <v>2895</v>
      </c>
      <c r="B2896" s="1">
        <v>39056</v>
      </c>
      <c r="C2896" t="s">
        <v>8</v>
      </c>
      <c r="D2896">
        <v>29</v>
      </c>
      <c r="E2896">
        <v>3</v>
      </c>
      <c r="F2896">
        <v>4</v>
      </c>
    </row>
    <row r="2897" spans="1:6" x14ac:dyDescent="0.25">
      <c r="A2897">
        <v>2896</v>
      </c>
      <c r="B2897" s="1">
        <v>39057</v>
      </c>
      <c r="C2897" t="s">
        <v>10</v>
      </c>
      <c r="D2897">
        <v>56</v>
      </c>
      <c r="E2897">
        <v>6</v>
      </c>
      <c r="F2897">
        <v>2</v>
      </c>
    </row>
    <row r="2898" spans="1:6" x14ac:dyDescent="0.25">
      <c r="A2898">
        <v>2897</v>
      </c>
      <c r="B2898" s="1">
        <v>39058</v>
      </c>
      <c r="C2898" t="s">
        <v>8</v>
      </c>
      <c r="D2898">
        <v>43</v>
      </c>
      <c r="E2898">
        <v>6</v>
      </c>
      <c r="F2898">
        <v>4</v>
      </c>
    </row>
    <row r="2899" spans="1:6" x14ac:dyDescent="0.25">
      <c r="A2899">
        <v>2898</v>
      </c>
      <c r="B2899" s="1">
        <v>39059</v>
      </c>
      <c r="C2899" t="s">
        <v>12</v>
      </c>
      <c r="D2899">
        <v>33</v>
      </c>
      <c r="E2899">
        <v>8</v>
      </c>
      <c r="F2899">
        <v>1</v>
      </c>
    </row>
    <row r="2900" spans="1:6" x14ac:dyDescent="0.25">
      <c r="A2900">
        <v>2899</v>
      </c>
      <c r="B2900" s="1">
        <v>39060</v>
      </c>
      <c r="C2900" t="s">
        <v>8</v>
      </c>
      <c r="D2900">
        <v>50</v>
      </c>
      <c r="E2900">
        <v>10</v>
      </c>
      <c r="F2900">
        <v>1</v>
      </c>
    </row>
    <row r="2901" spans="1:6" x14ac:dyDescent="0.25">
      <c r="A2901">
        <v>2900</v>
      </c>
      <c r="B2901" s="1">
        <v>39061</v>
      </c>
      <c r="C2901" t="s">
        <v>13</v>
      </c>
      <c r="D2901">
        <v>26</v>
      </c>
      <c r="E2901">
        <v>6</v>
      </c>
      <c r="F2901">
        <v>4</v>
      </c>
    </row>
    <row r="2902" spans="1:6" x14ac:dyDescent="0.25">
      <c r="A2902">
        <v>2901</v>
      </c>
      <c r="B2902" s="1">
        <v>39062</v>
      </c>
      <c r="C2902" t="s">
        <v>11</v>
      </c>
      <c r="D2902">
        <v>59</v>
      </c>
      <c r="E2902">
        <v>9</v>
      </c>
      <c r="F2902">
        <v>3</v>
      </c>
    </row>
    <row r="2903" spans="1:6" x14ac:dyDescent="0.25">
      <c r="A2903">
        <v>2902</v>
      </c>
      <c r="B2903" s="1">
        <v>39063</v>
      </c>
      <c r="C2903" t="s">
        <v>5</v>
      </c>
      <c r="D2903">
        <v>79</v>
      </c>
      <c r="E2903">
        <v>7</v>
      </c>
      <c r="F2903">
        <v>1</v>
      </c>
    </row>
    <row r="2904" spans="1:6" x14ac:dyDescent="0.25">
      <c r="A2904">
        <v>2903</v>
      </c>
      <c r="B2904" s="1">
        <v>39064</v>
      </c>
      <c r="C2904" t="s">
        <v>12</v>
      </c>
      <c r="D2904">
        <v>37</v>
      </c>
      <c r="E2904">
        <v>5</v>
      </c>
      <c r="F2904">
        <v>3</v>
      </c>
    </row>
    <row r="2905" spans="1:6" x14ac:dyDescent="0.25">
      <c r="A2905">
        <v>2904</v>
      </c>
      <c r="B2905" s="1">
        <v>39065</v>
      </c>
      <c r="C2905" t="s">
        <v>11</v>
      </c>
      <c r="D2905">
        <v>68</v>
      </c>
      <c r="E2905">
        <v>8</v>
      </c>
      <c r="F2905">
        <v>4</v>
      </c>
    </row>
    <row r="2906" spans="1:6" x14ac:dyDescent="0.25">
      <c r="A2906">
        <v>2905</v>
      </c>
      <c r="B2906" s="1">
        <v>39066</v>
      </c>
      <c r="C2906" t="s">
        <v>7</v>
      </c>
      <c r="D2906">
        <v>45</v>
      </c>
      <c r="E2906">
        <v>5</v>
      </c>
      <c r="F2906">
        <v>2</v>
      </c>
    </row>
    <row r="2907" spans="1:6" x14ac:dyDescent="0.25">
      <c r="A2907">
        <v>2906</v>
      </c>
      <c r="B2907" s="1">
        <v>39067</v>
      </c>
      <c r="C2907" t="s">
        <v>10</v>
      </c>
      <c r="D2907">
        <v>64</v>
      </c>
      <c r="E2907">
        <v>9</v>
      </c>
      <c r="F2907">
        <v>2</v>
      </c>
    </row>
    <row r="2908" spans="1:6" x14ac:dyDescent="0.25">
      <c r="A2908">
        <v>2907</v>
      </c>
      <c r="B2908" s="1">
        <v>39068</v>
      </c>
      <c r="C2908" t="s">
        <v>6</v>
      </c>
      <c r="D2908">
        <v>76</v>
      </c>
      <c r="E2908">
        <v>9</v>
      </c>
      <c r="F2908">
        <v>3</v>
      </c>
    </row>
    <row r="2909" spans="1:6" x14ac:dyDescent="0.25">
      <c r="A2909">
        <v>2908</v>
      </c>
      <c r="B2909" s="1">
        <v>39069</v>
      </c>
      <c r="C2909" t="s">
        <v>8</v>
      </c>
      <c r="D2909">
        <v>32</v>
      </c>
      <c r="E2909">
        <v>5</v>
      </c>
      <c r="F2909">
        <v>4</v>
      </c>
    </row>
    <row r="2910" spans="1:6" x14ac:dyDescent="0.25">
      <c r="A2910">
        <v>2909</v>
      </c>
      <c r="B2910" s="1">
        <v>39070</v>
      </c>
      <c r="C2910" t="s">
        <v>8</v>
      </c>
      <c r="D2910">
        <v>44</v>
      </c>
      <c r="E2910">
        <v>1</v>
      </c>
      <c r="F2910">
        <v>4</v>
      </c>
    </row>
    <row r="2911" spans="1:6" x14ac:dyDescent="0.25">
      <c r="A2911">
        <v>2910</v>
      </c>
      <c r="B2911" s="1">
        <v>39071</v>
      </c>
      <c r="C2911" t="s">
        <v>7</v>
      </c>
      <c r="D2911">
        <v>39</v>
      </c>
      <c r="E2911">
        <v>8</v>
      </c>
      <c r="F2911">
        <v>3</v>
      </c>
    </row>
    <row r="2912" spans="1:6" x14ac:dyDescent="0.25">
      <c r="A2912">
        <v>2911</v>
      </c>
      <c r="B2912" s="1">
        <v>39072</v>
      </c>
      <c r="C2912" t="s">
        <v>11</v>
      </c>
      <c r="D2912">
        <v>26</v>
      </c>
      <c r="E2912">
        <v>5</v>
      </c>
      <c r="F2912">
        <v>1</v>
      </c>
    </row>
    <row r="2913" spans="1:6" x14ac:dyDescent="0.25">
      <c r="A2913">
        <v>2912</v>
      </c>
      <c r="B2913" s="1">
        <v>39073</v>
      </c>
      <c r="C2913" t="s">
        <v>12</v>
      </c>
      <c r="D2913">
        <v>31</v>
      </c>
      <c r="E2913">
        <v>6</v>
      </c>
      <c r="F2913">
        <v>1</v>
      </c>
    </row>
    <row r="2914" spans="1:6" x14ac:dyDescent="0.25">
      <c r="A2914">
        <v>2913</v>
      </c>
      <c r="B2914" s="1">
        <v>39074</v>
      </c>
      <c r="C2914" t="s">
        <v>13</v>
      </c>
      <c r="D2914">
        <v>71</v>
      </c>
      <c r="E2914">
        <v>10</v>
      </c>
      <c r="F2914">
        <v>1</v>
      </c>
    </row>
    <row r="2915" spans="1:6" x14ac:dyDescent="0.25">
      <c r="A2915">
        <v>2914</v>
      </c>
      <c r="B2915" s="1">
        <v>39075</v>
      </c>
      <c r="C2915" t="s">
        <v>13</v>
      </c>
      <c r="D2915">
        <v>47</v>
      </c>
      <c r="E2915">
        <v>2</v>
      </c>
      <c r="F2915">
        <v>4</v>
      </c>
    </row>
    <row r="2916" spans="1:6" x14ac:dyDescent="0.25">
      <c r="A2916">
        <v>2915</v>
      </c>
      <c r="B2916" s="1">
        <v>39076</v>
      </c>
      <c r="C2916" t="s">
        <v>13</v>
      </c>
      <c r="D2916">
        <v>47</v>
      </c>
      <c r="E2916">
        <v>10</v>
      </c>
      <c r="F2916">
        <v>4</v>
      </c>
    </row>
    <row r="2917" spans="1:6" x14ac:dyDescent="0.25">
      <c r="A2917">
        <v>2916</v>
      </c>
      <c r="B2917" s="1">
        <v>39077</v>
      </c>
      <c r="C2917" t="s">
        <v>5</v>
      </c>
      <c r="D2917">
        <v>19</v>
      </c>
      <c r="E2917">
        <v>6</v>
      </c>
      <c r="F2917">
        <v>1</v>
      </c>
    </row>
    <row r="2918" spans="1:6" x14ac:dyDescent="0.25">
      <c r="A2918">
        <v>2917</v>
      </c>
      <c r="B2918" s="1">
        <v>39078</v>
      </c>
      <c r="C2918" t="s">
        <v>11</v>
      </c>
      <c r="D2918">
        <v>67</v>
      </c>
      <c r="E2918">
        <v>1</v>
      </c>
      <c r="F2918">
        <v>3</v>
      </c>
    </row>
    <row r="2919" spans="1:6" x14ac:dyDescent="0.25">
      <c r="A2919">
        <v>2918</v>
      </c>
      <c r="B2919" s="1">
        <v>39079</v>
      </c>
      <c r="C2919" t="s">
        <v>9</v>
      </c>
      <c r="D2919">
        <v>24</v>
      </c>
      <c r="E2919">
        <v>7</v>
      </c>
      <c r="F2919">
        <v>2</v>
      </c>
    </row>
    <row r="2920" spans="1:6" x14ac:dyDescent="0.25">
      <c r="A2920">
        <v>2919</v>
      </c>
      <c r="B2920" s="1">
        <v>39080</v>
      </c>
      <c r="C2920" t="s">
        <v>5</v>
      </c>
      <c r="D2920">
        <v>74</v>
      </c>
      <c r="E2920">
        <v>3</v>
      </c>
      <c r="F2920">
        <v>1</v>
      </c>
    </row>
    <row r="2921" spans="1:6" x14ac:dyDescent="0.25">
      <c r="A2921">
        <v>2920</v>
      </c>
      <c r="B2921" s="1">
        <v>39081</v>
      </c>
      <c r="C2921" t="s">
        <v>12</v>
      </c>
      <c r="D2921">
        <v>69</v>
      </c>
      <c r="E2921">
        <v>7</v>
      </c>
      <c r="F2921">
        <v>1</v>
      </c>
    </row>
    <row r="2922" spans="1:6" x14ac:dyDescent="0.25">
      <c r="A2922">
        <v>2921</v>
      </c>
      <c r="B2922" s="1">
        <v>39082</v>
      </c>
      <c r="C2922" t="s">
        <v>13</v>
      </c>
      <c r="D2922">
        <v>34</v>
      </c>
      <c r="E2922">
        <v>3</v>
      </c>
      <c r="F2922">
        <v>3</v>
      </c>
    </row>
    <row r="2923" spans="1:6" x14ac:dyDescent="0.25">
      <c r="A2923">
        <v>2922</v>
      </c>
      <c r="B2923" s="1">
        <v>39083</v>
      </c>
      <c r="C2923" t="s">
        <v>10</v>
      </c>
      <c r="D2923">
        <v>60</v>
      </c>
      <c r="E2923">
        <v>10</v>
      </c>
      <c r="F2923">
        <v>2</v>
      </c>
    </row>
    <row r="2924" spans="1:6" x14ac:dyDescent="0.25">
      <c r="A2924">
        <v>2923</v>
      </c>
      <c r="B2924" s="1">
        <v>39084</v>
      </c>
      <c r="C2924" t="s">
        <v>5</v>
      </c>
      <c r="D2924">
        <v>23</v>
      </c>
      <c r="E2924">
        <v>4</v>
      </c>
      <c r="F2924">
        <v>3</v>
      </c>
    </row>
    <row r="2925" spans="1:6" x14ac:dyDescent="0.25">
      <c r="A2925">
        <v>2924</v>
      </c>
      <c r="B2925" s="1">
        <v>39085</v>
      </c>
      <c r="C2925" t="s">
        <v>13</v>
      </c>
      <c r="D2925">
        <v>75</v>
      </c>
      <c r="E2925">
        <v>6</v>
      </c>
      <c r="F2925">
        <v>2</v>
      </c>
    </row>
    <row r="2926" spans="1:6" x14ac:dyDescent="0.25">
      <c r="A2926">
        <v>2925</v>
      </c>
      <c r="B2926" s="1">
        <v>39086</v>
      </c>
      <c r="C2926" t="s">
        <v>5</v>
      </c>
      <c r="D2926">
        <v>27</v>
      </c>
      <c r="E2926">
        <v>7</v>
      </c>
      <c r="F2926">
        <v>2</v>
      </c>
    </row>
    <row r="2927" spans="1:6" x14ac:dyDescent="0.25">
      <c r="A2927">
        <v>2926</v>
      </c>
      <c r="B2927" s="1">
        <v>39087</v>
      </c>
      <c r="C2927" t="s">
        <v>12</v>
      </c>
      <c r="D2927">
        <v>45</v>
      </c>
      <c r="E2927">
        <v>8</v>
      </c>
      <c r="F2927">
        <v>1</v>
      </c>
    </row>
    <row r="2928" spans="1:6" x14ac:dyDescent="0.25">
      <c r="A2928">
        <v>2927</v>
      </c>
      <c r="B2928" s="1">
        <v>39088</v>
      </c>
      <c r="C2928" t="s">
        <v>5</v>
      </c>
      <c r="D2928">
        <v>75</v>
      </c>
      <c r="E2928">
        <v>2</v>
      </c>
      <c r="F2928">
        <v>4</v>
      </c>
    </row>
    <row r="2929" spans="1:6" x14ac:dyDescent="0.25">
      <c r="A2929">
        <v>2928</v>
      </c>
      <c r="B2929" s="1">
        <v>39089</v>
      </c>
      <c r="C2929" t="s">
        <v>5</v>
      </c>
      <c r="D2929">
        <v>16</v>
      </c>
      <c r="E2929">
        <v>4</v>
      </c>
      <c r="F2929">
        <v>4</v>
      </c>
    </row>
    <row r="2930" spans="1:6" x14ac:dyDescent="0.25">
      <c r="A2930">
        <v>2929</v>
      </c>
      <c r="B2930" s="1">
        <v>39090</v>
      </c>
      <c r="C2930" t="s">
        <v>12</v>
      </c>
      <c r="D2930">
        <v>19</v>
      </c>
      <c r="E2930">
        <v>2</v>
      </c>
      <c r="F2930">
        <v>1</v>
      </c>
    </row>
    <row r="2931" spans="1:6" x14ac:dyDescent="0.25">
      <c r="A2931">
        <v>2930</v>
      </c>
      <c r="B2931" s="1">
        <v>39091</v>
      </c>
      <c r="C2931" t="s">
        <v>5</v>
      </c>
      <c r="D2931">
        <v>68</v>
      </c>
      <c r="E2931">
        <v>5</v>
      </c>
      <c r="F2931">
        <v>4</v>
      </c>
    </row>
    <row r="2932" spans="1:6" x14ac:dyDescent="0.25">
      <c r="A2932">
        <v>2931</v>
      </c>
      <c r="B2932" s="1">
        <v>39092</v>
      </c>
      <c r="C2932" t="s">
        <v>10</v>
      </c>
      <c r="D2932">
        <v>70</v>
      </c>
      <c r="E2932">
        <v>4</v>
      </c>
      <c r="F2932">
        <v>4</v>
      </c>
    </row>
    <row r="2933" spans="1:6" x14ac:dyDescent="0.25">
      <c r="A2933">
        <v>2932</v>
      </c>
      <c r="B2933" s="1">
        <v>39093</v>
      </c>
      <c r="C2933" t="s">
        <v>5</v>
      </c>
      <c r="D2933">
        <v>47</v>
      </c>
      <c r="E2933">
        <v>9</v>
      </c>
      <c r="F2933">
        <v>4</v>
      </c>
    </row>
    <row r="2934" spans="1:6" x14ac:dyDescent="0.25">
      <c r="A2934">
        <v>2933</v>
      </c>
      <c r="B2934" s="1">
        <v>39094</v>
      </c>
      <c r="C2934" t="s">
        <v>10</v>
      </c>
      <c r="D2934">
        <v>78</v>
      </c>
      <c r="E2934">
        <v>7</v>
      </c>
      <c r="F2934">
        <v>3</v>
      </c>
    </row>
    <row r="2935" spans="1:6" x14ac:dyDescent="0.25">
      <c r="A2935">
        <v>2934</v>
      </c>
      <c r="B2935" s="1">
        <v>39095</v>
      </c>
      <c r="C2935" t="s">
        <v>5</v>
      </c>
      <c r="D2935">
        <v>35</v>
      </c>
      <c r="E2935">
        <v>10</v>
      </c>
      <c r="F2935">
        <v>2</v>
      </c>
    </row>
    <row r="2936" spans="1:6" x14ac:dyDescent="0.25">
      <c r="A2936">
        <v>2935</v>
      </c>
      <c r="B2936" s="1">
        <v>39096</v>
      </c>
      <c r="C2936" t="s">
        <v>13</v>
      </c>
      <c r="D2936">
        <v>71</v>
      </c>
      <c r="E2936">
        <v>1</v>
      </c>
      <c r="F2936">
        <v>2</v>
      </c>
    </row>
    <row r="2937" spans="1:6" x14ac:dyDescent="0.25">
      <c r="A2937">
        <v>2936</v>
      </c>
      <c r="B2937" s="1">
        <v>39097</v>
      </c>
      <c r="C2937" t="s">
        <v>12</v>
      </c>
      <c r="D2937">
        <v>17</v>
      </c>
      <c r="E2937">
        <v>9</v>
      </c>
      <c r="F2937">
        <v>3</v>
      </c>
    </row>
    <row r="2938" spans="1:6" x14ac:dyDescent="0.25">
      <c r="A2938">
        <v>2937</v>
      </c>
      <c r="B2938" s="1">
        <v>39098</v>
      </c>
      <c r="C2938" t="s">
        <v>12</v>
      </c>
      <c r="D2938">
        <v>20</v>
      </c>
      <c r="E2938">
        <v>6</v>
      </c>
      <c r="F2938">
        <v>2</v>
      </c>
    </row>
    <row r="2939" spans="1:6" x14ac:dyDescent="0.25">
      <c r="A2939">
        <v>2938</v>
      </c>
      <c r="B2939" s="1">
        <v>39099</v>
      </c>
      <c r="C2939" t="s">
        <v>12</v>
      </c>
      <c r="D2939">
        <v>20</v>
      </c>
      <c r="E2939">
        <v>1</v>
      </c>
      <c r="F2939">
        <v>2</v>
      </c>
    </row>
    <row r="2940" spans="1:6" x14ac:dyDescent="0.25">
      <c r="A2940">
        <v>2939</v>
      </c>
      <c r="B2940" s="1">
        <v>39100</v>
      </c>
      <c r="C2940" t="s">
        <v>6</v>
      </c>
      <c r="D2940">
        <v>51</v>
      </c>
      <c r="E2940">
        <v>2</v>
      </c>
      <c r="F2940">
        <v>1</v>
      </c>
    </row>
    <row r="2941" spans="1:6" x14ac:dyDescent="0.25">
      <c r="A2941">
        <v>2940</v>
      </c>
      <c r="B2941" s="1">
        <v>39101</v>
      </c>
      <c r="C2941" t="s">
        <v>6</v>
      </c>
      <c r="D2941">
        <v>45</v>
      </c>
      <c r="E2941">
        <v>10</v>
      </c>
      <c r="F2941">
        <v>1</v>
      </c>
    </row>
    <row r="2942" spans="1:6" x14ac:dyDescent="0.25">
      <c r="A2942">
        <v>2941</v>
      </c>
      <c r="B2942" s="1">
        <v>39102</v>
      </c>
      <c r="C2942" t="s">
        <v>8</v>
      </c>
      <c r="D2942">
        <v>46</v>
      </c>
      <c r="E2942">
        <v>3</v>
      </c>
      <c r="F2942">
        <v>1</v>
      </c>
    </row>
    <row r="2943" spans="1:6" x14ac:dyDescent="0.25">
      <c r="A2943">
        <v>2942</v>
      </c>
      <c r="B2943" s="1">
        <v>39103</v>
      </c>
      <c r="C2943" t="s">
        <v>7</v>
      </c>
      <c r="D2943">
        <v>70</v>
      </c>
      <c r="E2943">
        <v>2</v>
      </c>
      <c r="F2943">
        <v>4</v>
      </c>
    </row>
    <row r="2944" spans="1:6" x14ac:dyDescent="0.25">
      <c r="A2944">
        <v>2943</v>
      </c>
      <c r="B2944" s="1">
        <v>39104</v>
      </c>
      <c r="C2944" t="s">
        <v>10</v>
      </c>
      <c r="D2944">
        <v>63</v>
      </c>
      <c r="E2944">
        <v>9</v>
      </c>
      <c r="F2944">
        <v>4</v>
      </c>
    </row>
    <row r="2945" spans="1:6" x14ac:dyDescent="0.25">
      <c r="A2945">
        <v>2944</v>
      </c>
      <c r="B2945" s="1">
        <v>39105</v>
      </c>
      <c r="C2945" t="s">
        <v>10</v>
      </c>
      <c r="D2945">
        <v>29</v>
      </c>
      <c r="E2945">
        <v>8</v>
      </c>
      <c r="F2945">
        <v>1</v>
      </c>
    </row>
    <row r="2946" spans="1:6" x14ac:dyDescent="0.25">
      <c r="A2946">
        <v>2945</v>
      </c>
      <c r="B2946" s="1">
        <v>39106</v>
      </c>
      <c r="C2946" t="s">
        <v>12</v>
      </c>
      <c r="D2946">
        <v>27</v>
      </c>
      <c r="E2946">
        <v>10</v>
      </c>
      <c r="F2946">
        <v>2</v>
      </c>
    </row>
    <row r="2947" spans="1:6" x14ac:dyDescent="0.25">
      <c r="A2947">
        <v>2946</v>
      </c>
      <c r="B2947" s="1">
        <v>39107</v>
      </c>
      <c r="C2947" t="s">
        <v>9</v>
      </c>
      <c r="D2947">
        <v>40</v>
      </c>
      <c r="E2947">
        <v>3</v>
      </c>
      <c r="F2947">
        <v>2</v>
      </c>
    </row>
    <row r="2948" spans="1:6" x14ac:dyDescent="0.25">
      <c r="A2948">
        <v>2947</v>
      </c>
      <c r="B2948" s="1">
        <v>39108</v>
      </c>
      <c r="C2948" t="s">
        <v>13</v>
      </c>
      <c r="D2948">
        <v>38</v>
      </c>
      <c r="E2948">
        <v>3</v>
      </c>
      <c r="F2948">
        <v>1</v>
      </c>
    </row>
    <row r="2949" spans="1:6" x14ac:dyDescent="0.25">
      <c r="A2949">
        <v>2948</v>
      </c>
      <c r="B2949" s="1">
        <v>39109</v>
      </c>
      <c r="C2949" t="s">
        <v>8</v>
      </c>
      <c r="D2949">
        <v>32</v>
      </c>
      <c r="E2949">
        <v>7</v>
      </c>
      <c r="F2949">
        <v>1</v>
      </c>
    </row>
    <row r="2950" spans="1:6" x14ac:dyDescent="0.25">
      <c r="A2950">
        <v>2949</v>
      </c>
      <c r="B2950" s="1">
        <v>39110</v>
      </c>
      <c r="C2950" t="s">
        <v>9</v>
      </c>
      <c r="D2950">
        <v>47</v>
      </c>
      <c r="E2950">
        <v>1</v>
      </c>
      <c r="F2950">
        <v>3</v>
      </c>
    </row>
    <row r="2951" spans="1:6" x14ac:dyDescent="0.25">
      <c r="A2951">
        <v>2950</v>
      </c>
      <c r="B2951" s="1">
        <v>39111</v>
      </c>
      <c r="C2951" t="s">
        <v>8</v>
      </c>
      <c r="D2951">
        <v>28</v>
      </c>
      <c r="E2951">
        <v>1</v>
      </c>
      <c r="F2951">
        <v>3</v>
      </c>
    </row>
    <row r="2952" spans="1:6" x14ac:dyDescent="0.25">
      <c r="A2952">
        <v>2951</v>
      </c>
      <c r="B2952" s="1">
        <v>39112</v>
      </c>
      <c r="C2952" t="s">
        <v>9</v>
      </c>
      <c r="D2952">
        <v>65</v>
      </c>
      <c r="E2952">
        <v>7</v>
      </c>
      <c r="F2952">
        <v>2</v>
      </c>
    </row>
    <row r="2953" spans="1:6" x14ac:dyDescent="0.25">
      <c r="A2953">
        <v>2952</v>
      </c>
      <c r="B2953" s="1">
        <v>39113</v>
      </c>
      <c r="C2953" t="s">
        <v>11</v>
      </c>
      <c r="D2953">
        <v>76</v>
      </c>
      <c r="E2953">
        <v>2</v>
      </c>
      <c r="F2953">
        <v>2</v>
      </c>
    </row>
    <row r="2954" spans="1:6" x14ac:dyDescent="0.25">
      <c r="A2954">
        <v>2953</v>
      </c>
      <c r="B2954" s="1">
        <v>39114</v>
      </c>
      <c r="C2954" t="s">
        <v>6</v>
      </c>
      <c r="D2954">
        <v>61</v>
      </c>
      <c r="E2954">
        <v>3</v>
      </c>
      <c r="F2954">
        <v>4</v>
      </c>
    </row>
    <row r="2955" spans="1:6" x14ac:dyDescent="0.25">
      <c r="A2955">
        <v>2954</v>
      </c>
      <c r="B2955" s="1">
        <v>39115</v>
      </c>
      <c r="C2955" t="s">
        <v>5</v>
      </c>
      <c r="D2955">
        <v>25</v>
      </c>
      <c r="E2955">
        <v>3</v>
      </c>
      <c r="F2955">
        <v>4</v>
      </c>
    </row>
    <row r="2956" spans="1:6" x14ac:dyDescent="0.25">
      <c r="A2956">
        <v>2955</v>
      </c>
      <c r="B2956" s="1">
        <v>39116</v>
      </c>
      <c r="C2956" t="s">
        <v>7</v>
      </c>
      <c r="D2956">
        <v>73</v>
      </c>
      <c r="E2956">
        <v>5</v>
      </c>
      <c r="F2956">
        <v>2</v>
      </c>
    </row>
    <row r="2957" spans="1:6" x14ac:dyDescent="0.25">
      <c r="A2957">
        <v>2956</v>
      </c>
      <c r="B2957" s="1">
        <v>39117</v>
      </c>
      <c r="C2957" t="s">
        <v>11</v>
      </c>
      <c r="D2957">
        <v>54</v>
      </c>
      <c r="E2957">
        <v>1</v>
      </c>
      <c r="F2957">
        <v>1</v>
      </c>
    </row>
    <row r="2958" spans="1:6" x14ac:dyDescent="0.25">
      <c r="A2958">
        <v>2957</v>
      </c>
      <c r="B2958" s="1">
        <v>39118</v>
      </c>
      <c r="C2958" t="s">
        <v>9</v>
      </c>
      <c r="D2958">
        <v>40</v>
      </c>
      <c r="E2958">
        <v>2</v>
      </c>
      <c r="F2958">
        <v>3</v>
      </c>
    </row>
    <row r="2959" spans="1:6" x14ac:dyDescent="0.25">
      <c r="A2959">
        <v>2958</v>
      </c>
      <c r="B2959" s="1">
        <v>39119</v>
      </c>
      <c r="C2959" t="s">
        <v>12</v>
      </c>
      <c r="D2959">
        <v>65</v>
      </c>
      <c r="E2959">
        <v>10</v>
      </c>
      <c r="F2959">
        <v>2</v>
      </c>
    </row>
    <row r="2960" spans="1:6" x14ac:dyDescent="0.25">
      <c r="A2960">
        <v>2959</v>
      </c>
      <c r="B2960" s="1">
        <v>39120</v>
      </c>
      <c r="C2960" t="s">
        <v>13</v>
      </c>
      <c r="D2960">
        <v>24</v>
      </c>
      <c r="E2960">
        <v>9</v>
      </c>
      <c r="F2960">
        <v>1</v>
      </c>
    </row>
    <row r="2961" spans="1:6" x14ac:dyDescent="0.25">
      <c r="A2961">
        <v>2960</v>
      </c>
      <c r="B2961" s="1">
        <v>39121</v>
      </c>
      <c r="C2961" t="s">
        <v>7</v>
      </c>
      <c r="D2961">
        <v>26</v>
      </c>
      <c r="E2961">
        <v>6</v>
      </c>
      <c r="F2961">
        <v>2</v>
      </c>
    </row>
    <row r="2962" spans="1:6" x14ac:dyDescent="0.25">
      <c r="A2962">
        <v>2961</v>
      </c>
      <c r="B2962" s="1">
        <v>39122</v>
      </c>
      <c r="C2962" t="s">
        <v>6</v>
      </c>
      <c r="D2962">
        <v>53</v>
      </c>
      <c r="E2962">
        <v>2</v>
      </c>
      <c r="F2962">
        <v>1</v>
      </c>
    </row>
    <row r="2963" spans="1:6" x14ac:dyDescent="0.25">
      <c r="A2963">
        <v>2962</v>
      </c>
      <c r="B2963" s="1">
        <v>39123</v>
      </c>
      <c r="C2963" t="s">
        <v>7</v>
      </c>
      <c r="D2963">
        <v>53</v>
      </c>
      <c r="E2963">
        <v>1</v>
      </c>
      <c r="F2963">
        <v>1</v>
      </c>
    </row>
    <row r="2964" spans="1:6" x14ac:dyDescent="0.25">
      <c r="A2964">
        <v>2963</v>
      </c>
      <c r="B2964" s="1">
        <v>39124</v>
      </c>
      <c r="C2964" t="s">
        <v>6</v>
      </c>
      <c r="D2964">
        <v>44</v>
      </c>
      <c r="E2964">
        <v>10</v>
      </c>
      <c r="F2964">
        <v>1</v>
      </c>
    </row>
    <row r="2965" spans="1:6" x14ac:dyDescent="0.25">
      <c r="A2965">
        <v>2964</v>
      </c>
      <c r="B2965" s="1">
        <v>39125</v>
      </c>
      <c r="C2965" t="s">
        <v>7</v>
      </c>
      <c r="D2965">
        <v>66</v>
      </c>
      <c r="E2965">
        <v>1</v>
      </c>
      <c r="F2965">
        <v>4</v>
      </c>
    </row>
    <row r="2966" spans="1:6" x14ac:dyDescent="0.25">
      <c r="A2966">
        <v>2965</v>
      </c>
      <c r="B2966" s="1">
        <v>39126</v>
      </c>
      <c r="C2966" t="s">
        <v>7</v>
      </c>
      <c r="D2966">
        <v>70</v>
      </c>
      <c r="E2966">
        <v>4</v>
      </c>
      <c r="F2966">
        <v>2</v>
      </c>
    </row>
    <row r="2967" spans="1:6" x14ac:dyDescent="0.25">
      <c r="A2967">
        <v>2966</v>
      </c>
      <c r="B2967" s="1">
        <v>39127</v>
      </c>
      <c r="C2967" t="s">
        <v>11</v>
      </c>
      <c r="D2967">
        <v>60</v>
      </c>
      <c r="E2967">
        <v>7</v>
      </c>
      <c r="F2967">
        <v>3</v>
      </c>
    </row>
    <row r="2968" spans="1:6" x14ac:dyDescent="0.25">
      <c r="A2968">
        <v>2967</v>
      </c>
      <c r="B2968" s="1">
        <v>39128</v>
      </c>
      <c r="C2968" t="s">
        <v>13</v>
      </c>
      <c r="D2968">
        <v>71</v>
      </c>
      <c r="E2968">
        <v>8</v>
      </c>
      <c r="F2968">
        <v>1</v>
      </c>
    </row>
    <row r="2969" spans="1:6" x14ac:dyDescent="0.25">
      <c r="A2969">
        <v>2968</v>
      </c>
      <c r="B2969" s="1">
        <v>39129</v>
      </c>
      <c r="C2969" t="s">
        <v>11</v>
      </c>
      <c r="D2969">
        <v>17</v>
      </c>
      <c r="E2969">
        <v>3</v>
      </c>
      <c r="F2969">
        <v>2</v>
      </c>
    </row>
    <row r="2970" spans="1:6" x14ac:dyDescent="0.25">
      <c r="A2970">
        <v>2969</v>
      </c>
      <c r="B2970" s="1">
        <v>39130</v>
      </c>
      <c r="C2970" t="s">
        <v>10</v>
      </c>
      <c r="D2970">
        <v>42</v>
      </c>
      <c r="E2970">
        <v>7</v>
      </c>
      <c r="F2970">
        <v>4</v>
      </c>
    </row>
    <row r="2971" spans="1:6" x14ac:dyDescent="0.25">
      <c r="A2971">
        <v>2970</v>
      </c>
      <c r="B2971" s="1">
        <v>39131</v>
      </c>
      <c r="C2971" t="s">
        <v>9</v>
      </c>
      <c r="D2971">
        <v>55</v>
      </c>
      <c r="E2971">
        <v>5</v>
      </c>
      <c r="F2971">
        <v>1</v>
      </c>
    </row>
    <row r="2972" spans="1:6" x14ac:dyDescent="0.25">
      <c r="A2972">
        <v>2971</v>
      </c>
      <c r="B2972" s="1">
        <v>39132</v>
      </c>
      <c r="C2972" t="s">
        <v>8</v>
      </c>
      <c r="D2972">
        <v>19</v>
      </c>
      <c r="E2972">
        <v>2</v>
      </c>
      <c r="F2972">
        <v>3</v>
      </c>
    </row>
    <row r="2973" spans="1:6" x14ac:dyDescent="0.25">
      <c r="A2973">
        <v>2972</v>
      </c>
      <c r="B2973" s="1">
        <v>39133</v>
      </c>
      <c r="C2973" t="s">
        <v>13</v>
      </c>
      <c r="D2973">
        <v>66</v>
      </c>
      <c r="E2973">
        <v>5</v>
      </c>
      <c r="F2973">
        <v>4</v>
      </c>
    </row>
    <row r="2974" spans="1:6" x14ac:dyDescent="0.25">
      <c r="A2974">
        <v>2973</v>
      </c>
      <c r="B2974" s="1">
        <v>39134</v>
      </c>
      <c r="C2974" t="s">
        <v>12</v>
      </c>
      <c r="D2974">
        <v>17</v>
      </c>
      <c r="E2974">
        <v>8</v>
      </c>
      <c r="F2974">
        <v>3</v>
      </c>
    </row>
    <row r="2975" spans="1:6" x14ac:dyDescent="0.25">
      <c r="A2975">
        <v>2974</v>
      </c>
      <c r="B2975" s="1">
        <v>39135</v>
      </c>
      <c r="C2975" t="s">
        <v>13</v>
      </c>
      <c r="D2975">
        <v>69</v>
      </c>
      <c r="E2975">
        <v>3</v>
      </c>
      <c r="F2975">
        <v>2</v>
      </c>
    </row>
    <row r="2976" spans="1:6" x14ac:dyDescent="0.25">
      <c r="A2976">
        <v>2975</v>
      </c>
      <c r="B2976" s="1">
        <v>39136</v>
      </c>
      <c r="C2976" t="s">
        <v>8</v>
      </c>
      <c r="D2976">
        <v>24</v>
      </c>
      <c r="E2976">
        <v>3</v>
      </c>
      <c r="F2976">
        <v>4</v>
      </c>
    </row>
    <row r="2977" spans="1:6" x14ac:dyDescent="0.25">
      <c r="A2977">
        <v>2976</v>
      </c>
      <c r="B2977" s="1">
        <v>39137</v>
      </c>
      <c r="C2977" t="s">
        <v>7</v>
      </c>
      <c r="D2977">
        <v>72</v>
      </c>
      <c r="E2977">
        <v>5</v>
      </c>
      <c r="F2977">
        <v>2</v>
      </c>
    </row>
    <row r="2978" spans="1:6" x14ac:dyDescent="0.25">
      <c r="A2978">
        <v>2977</v>
      </c>
      <c r="B2978" s="1">
        <v>39138</v>
      </c>
      <c r="C2978" t="s">
        <v>9</v>
      </c>
      <c r="D2978">
        <v>66</v>
      </c>
      <c r="E2978">
        <v>7</v>
      </c>
      <c r="F2978">
        <v>3</v>
      </c>
    </row>
    <row r="2979" spans="1:6" x14ac:dyDescent="0.25">
      <c r="A2979">
        <v>2978</v>
      </c>
      <c r="B2979" s="1">
        <v>39139</v>
      </c>
      <c r="C2979" t="s">
        <v>9</v>
      </c>
      <c r="D2979">
        <v>37</v>
      </c>
      <c r="E2979">
        <v>6</v>
      </c>
      <c r="F2979">
        <v>2</v>
      </c>
    </row>
    <row r="2980" spans="1:6" x14ac:dyDescent="0.25">
      <c r="A2980">
        <v>2979</v>
      </c>
      <c r="B2980" s="1">
        <v>39140</v>
      </c>
      <c r="C2980" t="s">
        <v>12</v>
      </c>
      <c r="D2980">
        <v>71</v>
      </c>
      <c r="E2980">
        <v>9</v>
      </c>
      <c r="F2980">
        <v>1</v>
      </c>
    </row>
    <row r="2981" spans="1:6" x14ac:dyDescent="0.25">
      <c r="A2981">
        <v>2980</v>
      </c>
      <c r="B2981" s="1">
        <v>39141</v>
      </c>
      <c r="C2981" t="s">
        <v>10</v>
      </c>
      <c r="D2981">
        <v>50</v>
      </c>
      <c r="E2981">
        <v>1</v>
      </c>
      <c r="F2981">
        <v>3</v>
      </c>
    </row>
    <row r="2982" spans="1:6" x14ac:dyDescent="0.25">
      <c r="A2982">
        <v>2981</v>
      </c>
      <c r="B2982" s="1">
        <v>39142</v>
      </c>
      <c r="C2982" t="s">
        <v>10</v>
      </c>
      <c r="D2982">
        <v>39</v>
      </c>
      <c r="E2982">
        <v>10</v>
      </c>
      <c r="F2982">
        <v>1</v>
      </c>
    </row>
    <row r="2983" spans="1:6" x14ac:dyDescent="0.25">
      <c r="A2983">
        <v>2982</v>
      </c>
      <c r="B2983" s="1">
        <v>39143</v>
      </c>
      <c r="C2983" t="s">
        <v>12</v>
      </c>
      <c r="D2983">
        <v>55</v>
      </c>
      <c r="E2983">
        <v>10</v>
      </c>
      <c r="F2983">
        <v>4</v>
      </c>
    </row>
    <row r="2984" spans="1:6" x14ac:dyDescent="0.25">
      <c r="A2984">
        <v>2983</v>
      </c>
      <c r="B2984" s="1">
        <v>39144</v>
      </c>
      <c r="C2984" t="s">
        <v>13</v>
      </c>
      <c r="D2984">
        <v>57</v>
      </c>
      <c r="E2984">
        <v>3</v>
      </c>
      <c r="F2984">
        <v>4</v>
      </c>
    </row>
    <row r="2985" spans="1:6" x14ac:dyDescent="0.25">
      <c r="A2985">
        <v>2984</v>
      </c>
      <c r="B2985" s="1">
        <v>39145</v>
      </c>
      <c r="C2985" t="s">
        <v>5</v>
      </c>
      <c r="D2985">
        <v>67</v>
      </c>
      <c r="E2985">
        <v>3</v>
      </c>
      <c r="F2985">
        <v>4</v>
      </c>
    </row>
    <row r="2986" spans="1:6" x14ac:dyDescent="0.25">
      <c r="A2986">
        <v>2985</v>
      </c>
      <c r="B2986" s="1">
        <v>39146</v>
      </c>
      <c r="C2986" t="s">
        <v>6</v>
      </c>
      <c r="D2986">
        <v>75</v>
      </c>
      <c r="E2986">
        <v>9</v>
      </c>
      <c r="F2986">
        <v>2</v>
      </c>
    </row>
    <row r="2987" spans="1:6" x14ac:dyDescent="0.25">
      <c r="A2987">
        <v>2986</v>
      </c>
      <c r="B2987" s="1">
        <v>39147</v>
      </c>
      <c r="C2987" t="s">
        <v>6</v>
      </c>
      <c r="D2987">
        <v>48</v>
      </c>
      <c r="E2987">
        <v>10</v>
      </c>
      <c r="F2987">
        <v>4</v>
      </c>
    </row>
    <row r="2988" spans="1:6" x14ac:dyDescent="0.25">
      <c r="A2988">
        <v>2987</v>
      </c>
      <c r="B2988" s="1">
        <v>39148</v>
      </c>
      <c r="C2988" t="s">
        <v>11</v>
      </c>
      <c r="D2988">
        <v>53</v>
      </c>
      <c r="E2988">
        <v>4</v>
      </c>
      <c r="F2988">
        <v>4</v>
      </c>
    </row>
    <row r="2989" spans="1:6" x14ac:dyDescent="0.25">
      <c r="A2989">
        <v>2988</v>
      </c>
      <c r="B2989" s="1">
        <v>39149</v>
      </c>
      <c r="C2989" t="s">
        <v>7</v>
      </c>
      <c r="D2989">
        <v>72</v>
      </c>
      <c r="E2989">
        <v>7</v>
      </c>
      <c r="F2989">
        <v>3</v>
      </c>
    </row>
    <row r="2990" spans="1:6" x14ac:dyDescent="0.25">
      <c r="A2990">
        <v>2989</v>
      </c>
      <c r="B2990" s="1">
        <v>39150</v>
      </c>
      <c r="C2990" t="s">
        <v>12</v>
      </c>
      <c r="D2990">
        <v>31</v>
      </c>
      <c r="E2990">
        <v>5</v>
      </c>
      <c r="F2990">
        <v>3</v>
      </c>
    </row>
    <row r="2991" spans="1:6" x14ac:dyDescent="0.25">
      <c r="A2991">
        <v>2990</v>
      </c>
      <c r="B2991" s="1">
        <v>39151</v>
      </c>
      <c r="C2991" t="s">
        <v>10</v>
      </c>
      <c r="D2991">
        <v>29</v>
      </c>
      <c r="E2991">
        <v>2</v>
      </c>
      <c r="F2991">
        <v>3</v>
      </c>
    </row>
    <row r="2992" spans="1:6" x14ac:dyDescent="0.25">
      <c r="A2992">
        <v>2991</v>
      </c>
      <c r="B2992" s="1">
        <v>39152</v>
      </c>
      <c r="C2992" t="s">
        <v>12</v>
      </c>
      <c r="D2992">
        <v>62</v>
      </c>
      <c r="E2992">
        <v>6</v>
      </c>
      <c r="F2992">
        <v>4</v>
      </c>
    </row>
    <row r="2993" spans="1:6" x14ac:dyDescent="0.25">
      <c r="A2993">
        <v>2992</v>
      </c>
      <c r="B2993" s="1">
        <v>39153</v>
      </c>
      <c r="C2993" t="s">
        <v>7</v>
      </c>
      <c r="D2993">
        <v>42</v>
      </c>
      <c r="E2993">
        <v>8</v>
      </c>
      <c r="F2993">
        <v>4</v>
      </c>
    </row>
    <row r="2994" spans="1:6" x14ac:dyDescent="0.25">
      <c r="A2994">
        <v>2993</v>
      </c>
      <c r="B2994" s="1">
        <v>39154</v>
      </c>
      <c r="C2994" t="s">
        <v>10</v>
      </c>
      <c r="D2994">
        <v>34</v>
      </c>
      <c r="E2994">
        <v>8</v>
      </c>
      <c r="F2994">
        <v>4</v>
      </c>
    </row>
    <row r="2995" spans="1:6" x14ac:dyDescent="0.25">
      <c r="A2995">
        <v>2994</v>
      </c>
      <c r="B2995" s="1">
        <v>39155</v>
      </c>
      <c r="C2995" t="s">
        <v>12</v>
      </c>
      <c r="D2995">
        <v>53</v>
      </c>
      <c r="E2995">
        <v>5</v>
      </c>
      <c r="F2995">
        <v>1</v>
      </c>
    </row>
    <row r="2996" spans="1:6" x14ac:dyDescent="0.25">
      <c r="A2996">
        <v>2995</v>
      </c>
      <c r="B2996" s="1">
        <v>39156</v>
      </c>
      <c r="C2996" t="s">
        <v>7</v>
      </c>
      <c r="D2996">
        <v>42</v>
      </c>
      <c r="E2996">
        <v>1</v>
      </c>
      <c r="F2996">
        <v>3</v>
      </c>
    </row>
    <row r="2997" spans="1:6" x14ac:dyDescent="0.25">
      <c r="A2997">
        <v>2996</v>
      </c>
      <c r="B2997" s="1">
        <v>39157</v>
      </c>
      <c r="C2997" t="s">
        <v>5</v>
      </c>
      <c r="D2997">
        <v>34</v>
      </c>
      <c r="E2997">
        <v>5</v>
      </c>
      <c r="F2997">
        <v>2</v>
      </c>
    </row>
    <row r="2998" spans="1:6" x14ac:dyDescent="0.25">
      <c r="A2998">
        <v>2997</v>
      </c>
      <c r="B2998" s="1">
        <v>39158</v>
      </c>
      <c r="C2998" t="s">
        <v>10</v>
      </c>
      <c r="D2998">
        <v>70</v>
      </c>
      <c r="E2998">
        <v>2</v>
      </c>
      <c r="F2998">
        <v>2</v>
      </c>
    </row>
    <row r="2999" spans="1:6" x14ac:dyDescent="0.25">
      <c r="A2999">
        <v>2998</v>
      </c>
      <c r="B2999" s="1">
        <v>39159</v>
      </c>
      <c r="C2999" t="s">
        <v>11</v>
      </c>
      <c r="D2999">
        <v>23</v>
      </c>
      <c r="E2999">
        <v>4</v>
      </c>
      <c r="F2999">
        <v>2</v>
      </c>
    </row>
    <row r="3000" spans="1:6" x14ac:dyDescent="0.25">
      <c r="A3000">
        <v>2999</v>
      </c>
      <c r="B3000" s="1">
        <v>39160</v>
      </c>
      <c r="C3000" t="s">
        <v>13</v>
      </c>
      <c r="D3000">
        <v>29</v>
      </c>
      <c r="E3000">
        <v>7</v>
      </c>
      <c r="F3000">
        <v>1</v>
      </c>
    </row>
    <row r="3001" spans="1:6" x14ac:dyDescent="0.25">
      <c r="A3001">
        <v>3000</v>
      </c>
      <c r="B3001" s="1">
        <v>39161</v>
      </c>
      <c r="C3001" t="s">
        <v>10</v>
      </c>
      <c r="D3001">
        <v>16</v>
      </c>
      <c r="E3001">
        <v>2</v>
      </c>
      <c r="F3001">
        <v>4</v>
      </c>
    </row>
    <row r="3002" spans="1:6" x14ac:dyDescent="0.25">
      <c r="A3002">
        <v>3001</v>
      </c>
      <c r="B3002" s="1">
        <v>39162</v>
      </c>
      <c r="C3002" t="s">
        <v>5</v>
      </c>
      <c r="D3002">
        <v>73</v>
      </c>
      <c r="E3002">
        <v>2</v>
      </c>
      <c r="F3002">
        <v>4</v>
      </c>
    </row>
    <row r="3003" spans="1:6" x14ac:dyDescent="0.25">
      <c r="A3003">
        <v>3002</v>
      </c>
      <c r="B3003" s="1">
        <v>39163</v>
      </c>
      <c r="C3003" t="s">
        <v>6</v>
      </c>
      <c r="D3003">
        <v>59</v>
      </c>
      <c r="E3003">
        <v>1</v>
      </c>
      <c r="F3003">
        <v>4</v>
      </c>
    </row>
    <row r="3004" spans="1:6" x14ac:dyDescent="0.25">
      <c r="A3004">
        <v>3003</v>
      </c>
      <c r="B3004" s="1">
        <v>39164</v>
      </c>
      <c r="C3004" t="s">
        <v>6</v>
      </c>
      <c r="D3004">
        <v>29</v>
      </c>
      <c r="E3004">
        <v>5</v>
      </c>
      <c r="F3004">
        <v>4</v>
      </c>
    </row>
    <row r="3005" spans="1:6" x14ac:dyDescent="0.25">
      <c r="A3005">
        <v>3004</v>
      </c>
      <c r="B3005" s="1">
        <v>39165</v>
      </c>
      <c r="C3005" t="s">
        <v>7</v>
      </c>
      <c r="D3005">
        <v>45</v>
      </c>
      <c r="E3005">
        <v>4</v>
      </c>
      <c r="F3005">
        <v>2</v>
      </c>
    </row>
    <row r="3006" spans="1:6" x14ac:dyDescent="0.25">
      <c r="A3006">
        <v>3005</v>
      </c>
      <c r="B3006" s="1">
        <v>39166</v>
      </c>
      <c r="C3006" t="s">
        <v>6</v>
      </c>
      <c r="D3006">
        <v>41</v>
      </c>
      <c r="E3006">
        <v>4</v>
      </c>
      <c r="F3006">
        <v>3</v>
      </c>
    </row>
    <row r="3007" spans="1:6" x14ac:dyDescent="0.25">
      <c r="A3007">
        <v>3006</v>
      </c>
      <c r="B3007" s="1">
        <v>39167</v>
      </c>
      <c r="C3007" t="s">
        <v>10</v>
      </c>
      <c r="D3007">
        <v>32</v>
      </c>
      <c r="E3007">
        <v>1</v>
      </c>
      <c r="F3007">
        <v>1</v>
      </c>
    </row>
    <row r="3008" spans="1:6" x14ac:dyDescent="0.25">
      <c r="A3008">
        <v>3007</v>
      </c>
      <c r="B3008" s="1">
        <v>39168</v>
      </c>
      <c r="C3008" t="s">
        <v>8</v>
      </c>
      <c r="D3008">
        <v>40</v>
      </c>
      <c r="E3008">
        <v>1</v>
      </c>
      <c r="F3008">
        <v>1</v>
      </c>
    </row>
    <row r="3009" spans="1:6" x14ac:dyDescent="0.25">
      <c r="A3009">
        <v>3008</v>
      </c>
      <c r="B3009" s="1">
        <v>39169</v>
      </c>
      <c r="C3009" t="s">
        <v>6</v>
      </c>
      <c r="D3009">
        <v>57</v>
      </c>
      <c r="E3009">
        <v>6</v>
      </c>
      <c r="F3009">
        <v>1</v>
      </c>
    </row>
    <row r="3010" spans="1:6" x14ac:dyDescent="0.25">
      <c r="A3010">
        <v>3009</v>
      </c>
      <c r="B3010" s="1">
        <v>39170</v>
      </c>
      <c r="C3010" t="s">
        <v>11</v>
      </c>
      <c r="D3010">
        <v>70</v>
      </c>
      <c r="E3010">
        <v>10</v>
      </c>
      <c r="F3010">
        <v>1</v>
      </c>
    </row>
    <row r="3011" spans="1:6" x14ac:dyDescent="0.25">
      <c r="A3011">
        <v>3010</v>
      </c>
      <c r="B3011" s="1">
        <v>39171</v>
      </c>
      <c r="C3011" t="s">
        <v>6</v>
      </c>
      <c r="D3011">
        <v>58</v>
      </c>
      <c r="E3011">
        <v>9</v>
      </c>
      <c r="F3011">
        <v>1</v>
      </c>
    </row>
    <row r="3012" spans="1:6" x14ac:dyDescent="0.25">
      <c r="A3012">
        <v>3011</v>
      </c>
      <c r="B3012" s="1">
        <v>39172</v>
      </c>
      <c r="C3012" t="s">
        <v>11</v>
      </c>
      <c r="D3012">
        <v>74</v>
      </c>
      <c r="E3012">
        <v>4</v>
      </c>
      <c r="F3012">
        <v>1</v>
      </c>
    </row>
    <row r="3013" spans="1:6" x14ac:dyDescent="0.25">
      <c r="A3013">
        <v>3012</v>
      </c>
      <c r="B3013" s="1">
        <v>39173</v>
      </c>
      <c r="C3013" t="s">
        <v>5</v>
      </c>
      <c r="D3013">
        <v>18</v>
      </c>
      <c r="E3013">
        <v>1</v>
      </c>
      <c r="F3013">
        <v>3</v>
      </c>
    </row>
    <row r="3014" spans="1:6" x14ac:dyDescent="0.25">
      <c r="A3014">
        <v>3013</v>
      </c>
      <c r="B3014" s="1">
        <v>39174</v>
      </c>
      <c r="C3014" t="s">
        <v>13</v>
      </c>
      <c r="D3014">
        <v>50</v>
      </c>
      <c r="E3014">
        <v>7</v>
      </c>
      <c r="F3014">
        <v>3</v>
      </c>
    </row>
    <row r="3015" spans="1:6" x14ac:dyDescent="0.25">
      <c r="A3015">
        <v>3014</v>
      </c>
      <c r="B3015" s="1">
        <v>39175</v>
      </c>
      <c r="C3015" t="s">
        <v>12</v>
      </c>
      <c r="D3015">
        <v>59</v>
      </c>
      <c r="E3015">
        <v>7</v>
      </c>
      <c r="F3015">
        <v>2</v>
      </c>
    </row>
    <row r="3016" spans="1:6" x14ac:dyDescent="0.25">
      <c r="A3016">
        <v>3015</v>
      </c>
      <c r="B3016" s="1">
        <v>39176</v>
      </c>
      <c r="C3016" t="s">
        <v>8</v>
      </c>
      <c r="D3016">
        <v>39</v>
      </c>
      <c r="E3016">
        <v>3</v>
      </c>
      <c r="F3016">
        <v>4</v>
      </c>
    </row>
    <row r="3017" spans="1:6" x14ac:dyDescent="0.25">
      <c r="A3017">
        <v>3016</v>
      </c>
      <c r="B3017" s="1">
        <v>39177</v>
      </c>
      <c r="C3017" t="s">
        <v>13</v>
      </c>
      <c r="D3017">
        <v>21</v>
      </c>
      <c r="E3017">
        <v>10</v>
      </c>
      <c r="F3017">
        <v>1</v>
      </c>
    </row>
    <row r="3018" spans="1:6" x14ac:dyDescent="0.25">
      <c r="A3018">
        <v>3017</v>
      </c>
      <c r="B3018" s="1">
        <v>39178</v>
      </c>
      <c r="C3018" t="s">
        <v>11</v>
      </c>
      <c r="D3018">
        <v>41</v>
      </c>
      <c r="E3018">
        <v>5</v>
      </c>
      <c r="F3018">
        <v>1</v>
      </c>
    </row>
    <row r="3019" spans="1:6" x14ac:dyDescent="0.25">
      <c r="A3019">
        <v>3018</v>
      </c>
      <c r="B3019" s="1">
        <v>39179</v>
      </c>
      <c r="C3019" t="s">
        <v>12</v>
      </c>
      <c r="D3019">
        <v>51</v>
      </c>
      <c r="E3019">
        <v>4</v>
      </c>
      <c r="F3019">
        <v>1</v>
      </c>
    </row>
    <row r="3020" spans="1:6" x14ac:dyDescent="0.25">
      <c r="A3020">
        <v>3019</v>
      </c>
      <c r="B3020" s="1">
        <v>39180</v>
      </c>
      <c r="C3020" t="s">
        <v>7</v>
      </c>
      <c r="D3020">
        <v>61</v>
      </c>
      <c r="E3020">
        <v>8</v>
      </c>
      <c r="F3020">
        <v>4</v>
      </c>
    </row>
    <row r="3021" spans="1:6" x14ac:dyDescent="0.25">
      <c r="A3021">
        <v>3020</v>
      </c>
      <c r="B3021" s="1">
        <v>39181</v>
      </c>
      <c r="C3021" t="s">
        <v>6</v>
      </c>
      <c r="D3021">
        <v>74</v>
      </c>
      <c r="E3021">
        <v>4</v>
      </c>
      <c r="F3021">
        <v>4</v>
      </c>
    </row>
    <row r="3022" spans="1:6" x14ac:dyDescent="0.25">
      <c r="A3022">
        <v>3021</v>
      </c>
      <c r="B3022" s="1">
        <v>39182</v>
      </c>
      <c r="C3022" t="s">
        <v>6</v>
      </c>
      <c r="D3022">
        <v>50</v>
      </c>
      <c r="E3022">
        <v>8</v>
      </c>
      <c r="F3022">
        <v>3</v>
      </c>
    </row>
    <row r="3023" spans="1:6" x14ac:dyDescent="0.25">
      <c r="A3023">
        <v>3022</v>
      </c>
      <c r="B3023" s="1">
        <v>39183</v>
      </c>
      <c r="C3023" t="s">
        <v>10</v>
      </c>
      <c r="D3023">
        <v>46</v>
      </c>
      <c r="E3023">
        <v>4</v>
      </c>
      <c r="F3023">
        <v>4</v>
      </c>
    </row>
    <row r="3024" spans="1:6" x14ac:dyDescent="0.25">
      <c r="A3024">
        <v>3023</v>
      </c>
      <c r="B3024" s="1">
        <v>39184</v>
      </c>
      <c r="C3024" t="s">
        <v>13</v>
      </c>
      <c r="D3024">
        <v>39</v>
      </c>
      <c r="E3024">
        <v>2</v>
      </c>
      <c r="F3024">
        <v>1</v>
      </c>
    </row>
    <row r="3025" spans="1:6" x14ac:dyDescent="0.25">
      <c r="A3025">
        <v>3024</v>
      </c>
      <c r="B3025" s="1">
        <v>39185</v>
      </c>
      <c r="C3025" t="s">
        <v>5</v>
      </c>
      <c r="D3025">
        <v>23</v>
      </c>
      <c r="E3025">
        <v>5</v>
      </c>
      <c r="F3025">
        <v>4</v>
      </c>
    </row>
    <row r="3026" spans="1:6" x14ac:dyDescent="0.25">
      <c r="A3026">
        <v>3025</v>
      </c>
      <c r="B3026" s="1">
        <v>39186</v>
      </c>
      <c r="C3026" t="s">
        <v>10</v>
      </c>
      <c r="D3026">
        <v>75</v>
      </c>
      <c r="E3026">
        <v>5</v>
      </c>
      <c r="F3026">
        <v>2</v>
      </c>
    </row>
    <row r="3027" spans="1:6" x14ac:dyDescent="0.25">
      <c r="A3027">
        <v>3026</v>
      </c>
      <c r="B3027" s="1">
        <v>39187</v>
      </c>
      <c r="C3027" t="s">
        <v>13</v>
      </c>
      <c r="D3027">
        <v>33</v>
      </c>
      <c r="E3027">
        <v>6</v>
      </c>
      <c r="F3027">
        <v>1</v>
      </c>
    </row>
    <row r="3028" spans="1:6" x14ac:dyDescent="0.25">
      <c r="A3028">
        <v>3027</v>
      </c>
      <c r="B3028" s="1">
        <v>39188</v>
      </c>
      <c r="C3028" t="s">
        <v>7</v>
      </c>
      <c r="D3028">
        <v>41</v>
      </c>
      <c r="E3028">
        <v>5</v>
      </c>
      <c r="F3028">
        <v>3</v>
      </c>
    </row>
    <row r="3029" spans="1:6" x14ac:dyDescent="0.25">
      <c r="A3029">
        <v>3028</v>
      </c>
      <c r="B3029" s="1">
        <v>39189</v>
      </c>
      <c r="C3029" t="s">
        <v>10</v>
      </c>
      <c r="D3029">
        <v>80</v>
      </c>
      <c r="E3029">
        <v>1</v>
      </c>
      <c r="F3029">
        <v>4</v>
      </c>
    </row>
    <row r="3030" spans="1:6" x14ac:dyDescent="0.25">
      <c r="A3030">
        <v>3029</v>
      </c>
      <c r="B3030" s="1">
        <v>39190</v>
      </c>
      <c r="C3030" t="s">
        <v>5</v>
      </c>
      <c r="D3030">
        <v>68</v>
      </c>
      <c r="E3030">
        <v>10</v>
      </c>
      <c r="F3030">
        <v>2</v>
      </c>
    </row>
    <row r="3031" spans="1:6" x14ac:dyDescent="0.25">
      <c r="A3031">
        <v>3030</v>
      </c>
      <c r="B3031" s="1">
        <v>39191</v>
      </c>
      <c r="C3031" t="s">
        <v>13</v>
      </c>
      <c r="D3031">
        <v>68</v>
      </c>
      <c r="E3031">
        <v>6</v>
      </c>
      <c r="F3031">
        <v>2</v>
      </c>
    </row>
    <row r="3032" spans="1:6" x14ac:dyDescent="0.25">
      <c r="A3032">
        <v>3031</v>
      </c>
      <c r="B3032" s="1">
        <v>39192</v>
      </c>
      <c r="C3032" t="s">
        <v>8</v>
      </c>
      <c r="D3032">
        <v>29</v>
      </c>
      <c r="E3032">
        <v>7</v>
      </c>
      <c r="F3032">
        <v>1</v>
      </c>
    </row>
    <row r="3033" spans="1:6" x14ac:dyDescent="0.25">
      <c r="A3033">
        <v>3032</v>
      </c>
      <c r="B3033" s="1">
        <v>39193</v>
      </c>
      <c r="C3033" t="s">
        <v>6</v>
      </c>
      <c r="D3033">
        <v>19</v>
      </c>
      <c r="E3033">
        <v>1</v>
      </c>
      <c r="F3033">
        <v>3</v>
      </c>
    </row>
    <row r="3034" spans="1:6" x14ac:dyDescent="0.25">
      <c r="A3034">
        <v>3033</v>
      </c>
      <c r="B3034" s="1">
        <v>39194</v>
      </c>
      <c r="C3034" t="s">
        <v>8</v>
      </c>
      <c r="D3034">
        <v>36</v>
      </c>
      <c r="E3034">
        <v>4</v>
      </c>
      <c r="F3034">
        <v>1</v>
      </c>
    </row>
    <row r="3035" spans="1:6" x14ac:dyDescent="0.25">
      <c r="A3035">
        <v>3034</v>
      </c>
      <c r="B3035" s="1">
        <v>39195</v>
      </c>
      <c r="C3035" t="s">
        <v>5</v>
      </c>
      <c r="D3035">
        <v>35</v>
      </c>
      <c r="E3035">
        <v>7</v>
      </c>
      <c r="F3035">
        <v>1</v>
      </c>
    </row>
    <row r="3036" spans="1:6" x14ac:dyDescent="0.25">
      <c r="A3036">
        <v>3035</v>
      </c>
      <c r="B3036" s="1">
        <v>39196</v>
      </c>
      <c r="C3036" t="s">
        <v>9</v>
      </c>
      <c r="D3036">
        <v>18</v>
      </c>
      <c r="E3036">
        <v>4</v>
      </c>
      <c r="F3036">
        <v>4</v>
      </c>
    </row>
    <row r="3037" spans="1:6" x14ac:dyDescent="0.25">
      <c r="A3037">
        <v>3036</v>
      </c>
      <c r="B3037" s="1">
        <v>39197</v>
      </c>
      <c r="C3037" t="s">
        <v>11</v>
      </c>
      <c r="D3037">
        <v>21</v>
      </c>
      <c r="E3037">
        <v>2</v>
      </c>
      <c r="F3037">
        <v>2</v>
      </c>
    </row>
    <row r="3038" spans="1:6" x14ac:dyDescent="0.25">
      <c r="A3038">
        <v>3037</v>
      </c>
      <c r="B3038" s="1">
        <v>39198</v>
      </c>
      <c r="C3038" t="s">
        <v>9</v>
      </c>
      <c r="D3038">
        <v>70</v>
      </c>
      <c r="E3038">
        <v>6</v>
      </c>
      <c r="F3038">
        <v>1</v>
      </c>
    </row>
    <row r="3039" spans="1:6" x14ac:dyDescent="0.25">
      <c r="A3039">
        <v>3038</v>
      </c>
      <c r="B3039" s="1">
        <v>39199</v>
      </c>
      <c r="C3039" t="s">
        <v>11</v>
      </c>
      <c r="D3039">
        <v>23</v>
      </c>
      <c r="E3039">
        <v>4</v>
      </c>
      <c r="F3039">
        <v>4</v>
      </c>
    </row>
    <row r="3040" spans="1:6" x14ac:dyDescent="0.25">
      <c r="A3040">
        <v>3039</v>
      </c>
      <c r="B3040" s="1">
        <v>39200</v>
      </c>
      <c r="C3040" t="s">
        <v>10</v>
      </c>
      <c r="D3040">
        <v>20</v>
      </c>
      <c r="E3040">
        <v>4</v>
      </c>
      <c r="F3040">
        <v>2</v>
      </c>
    </row>
    <row r="3041" spans="1:6" x14ac:dyDescent="0.25">
      <c r="A3041">
        <v>3040</v>
      </c>
      <c r="B3041" s="1">
        <v>39201</v>
      </c>
      <c r="C3041" t="s">
        <v>5</v>
      </c>
      <c r="D3041">
        <v>69</v>
      </c>
      <c r="E3041">
        <v>7</v>
      </c>
      <c r="F3041">
        <v>1</v>
      </c>
    </row>
    <row r="3042" spans="1:6" x14ac:dyDescent="0.25">
      <c r="A3042">
        <v>3041</v>
      </c>
      <c r="B3042" s="1">
        <v>39202</v>
      </c>
      <c r="C3042" t="s">
        <v>12</v>
      </c>
      <c r="D3042">
        <v>70</v>
      </c>
      <c r="E3042">
        <v>8</v>
      </c>
      <c r="F3042">
        <v>2</v>
      </c>
    </row>
    <row r="3043" spans="1:6" x14ac:dyDescent="0.25">
      <c r="A3043">
        <v>3042</v>
      </c>
      <c r="B3043" s="1">
        <v>39203</v>
      </c>
      <c r="C3043" t="s">
        <v>11</v>
      </c>
      <c r="D3043">
        <v>20</v>
      </c>
      <c r="E3043">
        <v>7</v>
      </c>
      <c r="F3043">
        <v>2</v>
      </c>
    </row>
    <row r="3044" spans="1:6" x14ac:dyDescent="0.25">
      <c r="A3044">
        <v>3043</v>
      </c>
      <c r="B3044" s="1">
        <v>39204</v>
      </c>
      <c r="C3044" t="s">
        <v>9</v>
      </c>
      <c r="D3044">
        <v>51</v>
      </c>
      <c r="E3044">
        <v>4</v>
      </c>
      <c r="F3044">
        <v>4</v>
      </c>
    </row>
    <row r="3045" spans="1:6" x14ac:dyDescent="0.25">
      <c r="A3045">
        <v>3044</v>
      </c>
      <c r="B3045" s="1">
        <v>39205</v>
      </c>
      <c r="C3045" t="s">
        <v>11</v>
      </c>
      <c r="D3045">
        <v>21</v>
      </c>
      <c r="E3045">
        <v>8</v>
      </c>
      <c r="F3045">
        <v>2</v>
      </c>
    </row>
    <row r="3046" spans="1:6" x14ac:dyDescent="0.25">
      <c r="A3046">
        <v>3045</v>
      </c>
      <c r="B3046" s="1">
        <v>39206</v>
      </c>
      <c r="C3046" t="s">
        <v>7</v>
      </c>
      <c r="D3046">
        <v>25</v>
      </c>
      <c r="E3046">
        <v>10</v>
      </c>
      <c r="F3046">
        <v>4</v>
      </c>
    </row>
    <row r="3047" spans="1:6" x14ac:dyDescent="0.25">
      <c r="A3047">
        <v>3046</v>
      </c>
      <c r="B3047" s="1">
        <v>39207</v>
      </c>
      <c r="C3047" t="s">
        <v>11</v>
      </c>
      <c r="D3047">
        <v>76</v>
      </c>
      <c r="E3047">
        <v>8</v>
      </c>
      <c r="F3047">
        <v>2</v>
      </c>
    </row>
    <row r="3048" spans="1:6" x14ac:dyDescent="0.25">
      <c r="A3048">
        <v>3047</v>
      </c>
      <c r="B3048" s="1">
        <v>39208</v>
      </c>
      <c r="C3048" t="s">
        <v>10</v>
      </c>
      <c r="D3048">
        <v>30</v>
      </c>
      <c r="E3048">
        <v>2</v>
      </c>
      <c r="F3048">
        <v>4</v>
      </c>
    </row>
    <row r="3049" spans="1:6" x14ac:dyDescent="0.25">
      <c r="A3049">
        <v>3048</v>
      </c>
      <c r="B3049" s="1">
        <v>39209</v>
      </c>
      <c r="C3049" t="s">
        <v>12</v>
      </c>
      <c r="D3049">
        <v>51</v>
      </c>
      <c r="E3049">
        <v>6</v>
      </c>
      <c r="F3049">
        <v>1</v>
      </c>
    </row>
    <row r="3050" spans="1:6" x14ac:dyDescent="0.25">
      <c r="A3050">
        <v>3049</v>
      </c>
      <c r="B3050" s="1">
        <v>39210</v>
      </c>
      <c r="C3050" t="s">
        <v>7</v>
      </c>
      <c r="D3050">
        <v>53</v>
      </c>
      <c r="E3050">
        <v>1</v>
      </c>
      <c r="F3050">
        <v>4</v>
      </c>
    </row>
    <row r="3051" spans="1:6" x14ac:dyDescent="0.25">
      <c r="A3051">
        <v>3050</v>
      </c>
      <c r="B3051" s="1">
        <v>39211</v>
      </c>
      <c r="C3051" t="s">
        <v>7</v>
      </c>
      <c r="D3051">
        <v>42</v>
      </c>
      <c r="E3051">
        <v>5</v>
      </c>
      <c r="F3051">
        <v>3</v>
      </c>
    </row>
    <row r="3052" spans="1:6" x14ac:dyDescent="0.25">
      <c r="A3052">
        <v>3051</v>
      </c>
      <c r="B3052" s="1">
        <v>39212</v>
      </c>
      <c r="C3052" t="s">
        <v>7</v>
      </c>
      <c r="D3052">
        <v>43</v>
      </c>
      <c r="E3052">
        <v>9</v>
      </c>
      <c r="F3052">
        <v>2</v>
      </c>
    </row>
    <row r="3053" spans="1:6" x14ac:dyDescent="0.25">
      <c r="A3053">
        <v>3052</v>
      </c>
      <c r="B3053" s="1">
        <v>39213</v>
      </c>
      <c r="C3053" t="s">
        <v>8</v>
      </c>
      <c r="D3053">
        <v>70</v>
      </c>
      <c r="E3053">
        <v>2</v>
      </c>
      <c r="F3053">
        <v>1</v>
      </c>
    </row>
    <row r="3054" spans="1:6" x14ac:dyDescent="0.25">
      <c r="A3054">
        <v>3053</v>
      </c>
      <c r="B3054" s="1">
        <v>39214</v>
      </c>
      <c r="C3054" t="s">
        <v>11</v>
      </c>
      <c r="D3054">
        <v>74</v>
      </c>
      <c r="E3054">
        <v>5</v>
      </c>
      <c r="F3054">
        <v>4</v>
      </c>
    </row>
    <row r="3055" spans="1:6" x14ac:dyDescent="0.25">
      <c r="A3055">
        <v>3054</v>
      </c>
      <c r="B3055" s="1">
        <v>39215</v>
      </c>
      <c r="C3055" t="s">
        <v>6</v>
      </c>
      <c r="D3055">
        <v>67</v>
      </c>
      <c r="E3055">
        <v>6</v>
      </c>
      <c r="F3055">
        <v>2</v>
      </c>
    </row>
    <row r="3056" spans="1:6" x14ac:dyDescent="0.25">
      <c r="A3056">
        <v>3055</v>
      </c>
      <c r="B3056" s="1">
        <v>39216</v>
      </c>
      <c r="C3056" t="s">
        <v>6</v>
      </c>
      <c r="D3056">
        <v>75</v>
      </c>
      <c r="E3056">
        <v>9</v>
      </c>
      <c r="F3056">
        <v>1</v>
      </c>
    </row>
    <row r="3057" spans="1:6" x14ac:dyDescent="0.25">
      <c r="A3057">
        <v>3056</v>
      </c>
      <c r="B3057" s="1">
        <v>39217</v>
      </c>
      <c r="C3057" t="s">
        <v>13</v>
      </c>
      <c r="D3057">
        <v>47</v>
      </c>
      <c r="E3057">
        <v>3</v>
      </c>
      <c r="F3057">
        <v>1</v>
      </c>
    </row>
    <row r="3058" spans="1:6" x14ac:dyDescent="0.25">
      <c r="A3058">
        <v>3057</v>
      </c>
      <c r="B3058" s="1">
        <v>39218</v>
      </c>
      <c r="C3058" t="s">
        <v>12</v>
      </c>
      <c r="D3058">
        <v>64</v>
      </c>
      <c r="E3058">
        <v>8</v>
      </c>
      <c r="F3058">
        <v>4</v>
      </c>
    </row>
    <row r="3059" spans="1:6" x14ac:dyDescent="0.25">
      <c r="A3059">
        <v>3058</v>
      </c>
      <c r="B3059" s="1">
        <v>39219</v>
      </c>
      <c r="C3059" t="s">
        <v>9</v>
      </c>
      <c r="D3059">
        <v>70</v>
      </c>
      <c r="E3059">
        <v>7</v>
      </c>
      <c r="F3059">
        <v>1</v>
      </c>
    </row>
    <row r="3060" spans="1:6" x14ac:dyDescent="0.25">
      <c r="A3060">
        <v>3059</v>
      </c>
      <c r="B3060" s="1">
        <v>39220</v>
      </c>
      <c r="C3060" t="s">
        <v>13</v>
      </c>
      <c r="D3060">
        <v>63</v>
      </c>
      <c r="E3060">
        <v>7</v>
      </c>
      <c r="F3060">
        <v>1</v>
      </c>
    </row>
    <row r="3061" spans="1:6" x14ac:dyDescent="0.25">
      <c r="A3061">
        <v>3060</v>
      </c>
      <c r="B3061" s="1">
        <v>39221</v>
      </c>
      <c r="C3061" t="s">
        <v>8</v>
      </c>
      <c r="D3061">
        <v>27</v>
      </c>
      <c r="E3061">
        <v>10</v>
      </c>
      <c r="F3061">
        <v>3</v>
      </c>
    </row>
    <row r="3062" spans="1:6" x14ac:dyDescent="0.25">
      <c r="A3062">
        <v>3061</v>
      </c>
      <c r="B3062" s="1">
        <v>39222</v>
      </c>
      <c r="C3062" t="s">
        <v>13</v>
      </c>
      <c r="D3062">
        <v>80</v>
      </c>
      <c r="E3062">
        <v>2</v>
      </c>
      <c r="F3062">
        <v>3</v>
      </c>
    </row>
    <row r="3063" spans="1:6" x14ac:dyDescent="0.25">
      <c r="A3063">
        <v>3062</v>
      </c>
      <c r="B3063" s="1">
        <v>39223</v>
      </c>
      <c r="C3063" t="s">
        <v>11</v>
      </c>
      <c r="D3063">
        <v>58</v>
      </c>
      <c r="E3063">
        <v>9</v>
      </c>
      <c r="F3063">
        <v>3</v>
      </c>
    </row>
    <row r="3064" spans="1:6" x14ac:dyDescent="0.25">
      <c r="A3064">
        <v>3063</v>
      </c>
      <c r="B3064" s="1">
        <v>39224</v>
      </c>
      <c r="C3064" t="s">
        <v>6</v>
      </c>
      <c r="D3064">
        <v>79</v>
      </c>
      <c r="E3064">
        <v>4</v>
      </c>
      <c r="F3064">
        <v>4</v>
      </c>
    </row>
    <row r="3065" spans="1:6" x14ac:dyDescent="0.25">
      <c r="A3065">
        <v>3064</v>
      </c>
      <c r="B3065" s="1">
        <v>39225</v>
      </c>
      <c r="C3065" t="s">
        <v>13</v>
      </c>
      <c r="D3065">
        <v>55</v>
      </c>
      <c r="E3065">
        <v>6</v>
      </c>
      <c r="F3065">
        <v>4</v>
      </c>
    </row>
    <row r="3066" spans="1:6" x14ac:dyDescent="0.25">
      <c r="A3066">
        <v>3065</v>
      </c>
      <c r="B3066" s="1">
        <v>39226</v>
      </c>
      <c r="C3066" t="s">
        <v>9</v>
      </c>
      <c r="D3066">
        <v>70</v>
      </c>
      <c r="E3066">
        <v>4</v>
      </c>
      <c r="F3066">
        <v>4</v>
      </c>
    </row>
    <row r="3067" spans="1:6" x14ac:dyDescent="0.25">
      <c r="A3067">
        <v>3066</v>
      </c>
      <c r="B3067" s="1">
        <v>39227</v>
      </c>
      <c r="C3067" t="s">
        <v>6</v>
      </c>
      <c r="D3067">
        <v>35</v>
      </c>
      <c r="E3067">
        <v>7</v>
      </c>
      <c r="F3067">
        <v>3</v>
      </c>
    </row>
    <row r="3068" spans="1:6" x14ac:dyDescent="0.25">
      <c r="A3068">
        <v>3067</v>
      </c>
      <c r="B3068" s="1">
        <v>39228</v>
      </c>
      <c r="C3068" t="s">
        <v>8</v>
      </c>
      <c r="D3068">
        <v>49</v>
      </c>
      <c r="E3068">
        <v>8</v>
      </c>
      <c r="F3068">
        <v>3</v>
      </c>
    </row>
    <row r="3069" spans="1:6" x14ac:dyDescent="0.25">
      <c r="A3069">
        <v>3068</v>
      </c>
      <c r="B3069" s="1">
        <v>39229</v>
      </c>
      <c r="C3069" t="s">
        <v>12</v>
      </c>
      <c r="D3069">
        <v>30</v>
      </c>
      <c r="E3069">
        <v>9</v>
      </c>
      <c r="F3069">
        <v>2</v>
      </c>
    </row>
    <row r="3070" spans="1:6" x14ac:dyDescent="0.25">
      <c r="A3070">
        <v>3069</v>
      </c>
      <c r="B3070" s="1">
        <v>39230</v>
      </c>
      <c r="C3070" t="s">
        <v>9</v>
      </c>
      <c r="D3070">
        <v>24</v>
      </c>
      <c r="E3070">
        <v>2</v>
      </c>
      <c r="F3070">
        <v>2</v>
      </c>
    </row>
    <row r="3071" spans="1:6" x14ac:dyDescent="0.25">
      <c r="A3071">
        <v>3070</v>
      </c>
      <c r="B3071" s="1">
        <v>39231</v>
      </c>
      <c r="C3071" t="s">
        <v>7</v>
      </c>
      <c r="D3071">
        <v>27</v>
      </c>
      <c r="E3071">
        <v>6</v>
      </c>
      <c r="F3071">
        <v>1</v>
      </c>
    </row>
    <row r="3072" spans="1:6" x14ac:dyDescent="0.25">
      <c r="A3072">
        <v>3071</v>
      </c>
      <c r="B3072" s="1">
        <v>39232</v>
      </c>
      <c r="C3072" t="s">
        <v>8</v>
      </c>
      <c r="D3072">
        <v>56</v>
      </c>
      <c r="E3072">
        <v>3</v>
      </c>
      <c r="F3072">
        <v>2</v>
      </c>
    </row>
    <row r="3073" spans="1:6" x14ac:dyDescent="0.25">
      <c r="A3073">
        <v>3072</v>
      </c>
      <c r="B3073" s="1">
        <v>39233</v>
      </c>
      <c r="C3073" t="s">
        <v>8</v>
      </c>
      <c r="D3073">
        <v>40</v>
      </c>
      <c r="E3073">
        <v>5</v>
      </c>
      <c r="F3073">
        <v>3</v>
      </c>
    </row>
    <row r="3074" spans="1:6" x14ac:dyDescent="0.25">
      <c r="A3074">
        <v>3073</v>
      </c>
      <c r="B3074" s="1">
        <v>39234</v>
      </c>
      <c r="C3074" t="s">
        <v>9</v>
      </c>
      <c r="D3074">
        <v>21</v>
      </c>
      <c r="E3074">
        <v>3</v>
      </c>
      <c r="F3074">
        <v>2</v>
      </c>
    </row>
    <row r="3075" spans="1:6" x14ac:dyDescent="0.25">
      <c r="A3075">
        <v>3074</v>
      </c>
      <c r="B3075" s="1">
        <v>39235</v>
      </c>
      <c r="C3075" t="s">
        <v>8</v>
      </c>
      <c r="D3075">
        <v>19</v>
      </c>
      <c r="E3075">
        <v>5</v>
      </c>
      <c r="F3075">
        <v>4</v>
      </c>
    </row>
    <row r="3076" spans="1:6" x14ac:dyDescent="0.25">
      <c r="A3076">
        <v>3075</v>
      </c>
      <c r="B3076" s="1">
        <v>39236</v>
      </c>
      <c r="C3076" t="s">
        <v>10</v>
      </c>
      <c r="D3076">
        <v>23</v>
      </c>
      <c r="E3076">
        <v>6</v>
      </c>
      <c r="F3076">
        <v>1</v>
      </c>
    </row>
    <row r="3077" spans="1:6" x14ac:dyDescent="0.25">
      <c r="A3077">
        <v>3076</v>
      </c>
      <c r="B3077" s="1">
        <v>39237</v>
      </c>
      <c r="C3077" t="s">
        <v>8</v>
      </c>
      <c r="D3077">
        <v>30</v>
      </c>
      <c r="E3077">
        <v>7</v>
      </c>
      <c r="F3077">
        <v>2</v>
      </c>
    </row>
    <row r="3078" spans="1:6" x14ac:dyDescent="0.25">
      <c r="A3078">
        <v>3077</v>
      </c>
      <c r="B3078" s="1">
        <v>39238</v>
      </c>
      <c r="C3078" t="s">
        <v>6</v>
      </c>
      <c r="D3078">
        <v>34</v>
      </c>
      <c r="E3078">
        <v>7</v>
      </c>
      <c r="F3078">
        <v>4</v>
      </c>
    </row>
    <row r="3079" spans="1:6" x14ac:dyDescent="0.25">
      <c r="A3079">
        <v>3078</v>
      </c>
      <c r="B3079" s="1">
        <v>39239</v>
      </c>
      <c r="C3079" t="s">
        <v>13</v>
      </c>
      <c r="D3079">
        <v>62</v>
      </c>
      <c r="E3079">
        <v>9</v>
      </c>
      <c r="F3079">
        <v>4</v>
      </c>
    </row>
    <row r="3080" spans="1:6" x14ac:dyDescent="0.25">
      <c r="A3080">
        <v>3079</v>
      </c>
      <c r="B3080" s="1">
        <v>39240</v>
      </c>
      <c r="C3080" t="s">
        <v>11</v>
      </c>
      <c r="D3080">
        <v>78</v>
      </c>
      <c r="E3080">
        <v>5</v>
      </c>
      <c r="F3080">
        <v>3</v>
      </c>
    </row>
    <row r="3081" spans="1:6" x14ac:dyDescent="0.25">
      <c r="A3081">
        <v>3080</v>
      </c>
      <c r="B3081" s="1">
        <v>39241</v>
      </c>
      <c r="C3081" t="s">
        <v>5</v>
      </c>
      <c r="D3081">
        <v>41</v>
      </c>
      <c r="E3081">
        <v>5</v>
      </c>
      <c r="F3081">
        <v>3</v>
      </c>
    </row>
    <row r="3082" spans="1:6" x14ac:dyDescent="0.25">
      <c r="A3082">
        <v>3081</v>
      </c>
      <c r="B3082" s="1">
        <v>39242</v>
      </c>
      <c r="C3082" t="s">
        <v>6</v>
      </c>
      <c r="D3082">
        <v>74</v>
      </c>
      <c r="E3082">
        <v>9</v>
      </c>
      <c r="F3082">
        <v>1</v>
      </c>
    </row>
    <row r="3083" spans="1:6" x14ac:dyDescent="0.25">
      <c r="A3083">
        <v>3082</v>
      </c>
      <c r="B3083" s="1">
        <v>39243</v>
      </c>
      <c r="C3083" t="s">
        <v>8</v>
      </c>
      <c r="D3083">
        <v>66</v>
      </c>
      <c r="E3083">
        <v>2</v>
      </c>
      <c r="F3083">
        <v>4</v>
      </c>
    </row>
    <row r="3084" spans="1:6" x14ac:dyDescent="0.25">
      <c r="A3084">
        <v>3083</v>
      </c>
      <c r="B3084" s="1">
        <v>39244</v>
      </c>
      <c r="C3084" t="s">
        <v>12</v>
      </c>
      <c r="D3084">
        <v>42</v>
      </c>
      <c r="E3084">
        <v>4</v>
      </c>
      <c r="F3084">
        <v>3</v>
      </c>
    </row>
    <row r="3085" spans="1:6" x14ac:dyDescent="0.25">
      <c r="A3085">
        <v>3084</v>
      </c>
      <c r="B3085" s="1">
        <v>39245</v>
      </c>
      <c r="C3085" t="s">
        <v>11</v>
      </c>
      <c r="D3085">
        <v>39</v>
      </c>
      <c r="E3085">
        <v>8</v>
      </c>
      <c r="F3085">
        <v>1</v>
      </c>
    </row>
    <row r="3086" spans="1:6" x14ac:dyDescent="0.25">
      <c r="A3086">
        <v>3085</v>
      </c>
      <c r="B3086" s="1">
        <v>39246</v>
      </c>
      <c r="C3086" t="s">
        <v>7</v>
      </c>
      <c r="D3086">
        <v>30</v>
      </c>
      <c r="E3086">
        <v>10</v>
      </c>
      <c r="F3086">
        <v>3</v>
      </c>
    </row>
    <row r="3087" spans="1:6" x14ac:dyDescent="0.25">
      <c r="A3087">
        <v>3086</v>
      </c>
      <c r="B3087" s="1">
        <v>39247</v>
      </c>
      <c r="C3087" t="s">
        <v>5</v>
      </c>
      <c r="D3087">
        <v>62</v>
      </c>
      <c r="E3087">
        <v>5</v>
      </c>
      <c r="F3087">
        <v>2</v>
      </c>
    </row>
    <row r="3088" spans="1:6" x14ac:dyDescent="0.25">
      <c r="A3088">
        <v>3087</v>
      </c>
      <c r="B3088" s="1">
        <v>39248</v>
      </c>
      <c r="C3088" t="s">
        <v>9</v>
      </c>
      <c r="D3088">
        <v>50</v>
      </c>
      <c r="E3088">
        <v>2</v>
      </c>
      <c r="F3088">
        <v>2</v>
      </c>
    </row>
    <row r="3089" spans="1:6" x14ac:dyDescent="0.25">
      <c r="A3089">
        <v>3088</v>
      </c>
      <c r="B3089" s="1">
        <v>39249</v>
      </c>
      <c r="C3089" t="s">
        <v>6</v>
      </c>
      <c r="D3089">
        <v>64</v>
      </c>
      <c r="E3089">
        <v>10</v>
      </c>
      <c r="F3089">
        <v>1</v>
      </c>
    </row>
    <row r="3090" spans="1:6" x14ac:dyDescent="0.25">
      <c r="A3090">
        <v>3089</v>
      </c>
      <c r="B3090" s="1">
        <v>39250</v>
      </c>
      <c r="C3090" t="s">
        <v>12</v>
      </c>
      <c r="D3090">
        <v>64</v>
      </c>
      <c r="E3090">
        <v>1</v>
      </c>
      <c r="F3090">
        <v>4</v>
      </c>
    </row>
    <row r="3091" spans="1:6" x14ac:dyDescent="0.25">
      <c r="A3091">
        <v>3090</v>
      </c>
      <c r="B3091" s="1">
        <v>39251</v>
      </c>
      <c r="C3091" t="s">
        <v>10</v>
      </c>
      <c r="D3091">
        <v>20</v>
      </c>
      <c r="E3091">
        <v>10</v>
      </c>
      <c r="F3091">
        <v>1</v>
      </c>
    </row>
    <row r="3092" spans="1:6" x14ac:dyDescent="0.25">
      <c r="A3092">
        <v>3091</v>
      </c>
      <c r="B3092" s="1">
        <v>39252</v>
      </c>
      <c r="C3092" t="s">
        <v>9</v>
      </c>
      <c r="D3092">
        <v>25</v>
      </c>
      <c r="E3092">
        <v>9</v>
      </c>
      <c r="F3092">
        <v>3</v>
      </c>
    </row>
    <row r="3093" spans="1:6" x14ac:dyDescent="0.25">
      <c r="A3093">
        <v>3092</v>
      </c>
      <c r="B3093" s="1">
        <v>39253</v>
      </c>
      <c r="C3093" t="s">
        <v>8</v>
      </c>
      <c r="D3093">
        <v>80</v>
      </c>
      <c r="E3093">
        <v>1</v>
      </c>
      <c r="F3093">
        <v>1</v>
      </c>
    </row>
    <row r="3094" spans="1:6" x14ac:dyDescent="0.25">
      <c r="A3094">
        <v>3093</v>
      </c>
      <c r="B3094" s="1">
        <v>39254</v>
      </c>
      <c r="C3094" t="s">
        <v>12</v>
      </c>
      <c r="D3094">
        <v>58</v>
      </c>
      <c r="E3094">
        <v>7</v>
      </c>
      <c r="F3094">
        <v>3</v>
      </c>
    </row>
    <row r="3095" spans="1:6" x14ac:dyDescent="0.25">
      <c r="A3095">
        <v>3094</v>
      </c>
      <c r="B3095" s="1">
        <v>39255</v>
      </c>
      <c r="C3095" t="s">
        <v>6</v>
      </c>
      <c r="D3095">
        <v>61</v>
      </c>
      <c r="E3095">
        <v>5</v>
      </c>
      <c r="F3095">
        <v>1</v>
      </c>
    </row>
    <row r="3096" spans="1:6" x14ac:dyDescent="0.25">
      <c r="A3096">
        <v>3095</v>
      </c>
      <c r="B3096" s="1">
        <v>39256</v>
      </c>
      <c r="C3096" t="s">
        <v>9</v>
      </c>
      <c r="D3096">
        <v>58</v>
      </c>
      <c r="E3096">
        <v>1</v>
      </c>
      <c r="F3096">
        <v>2</v>
      </c>
    </row>
    <row r="3097" spans="1:6" x14ac:dyDescent="0.25">
      <c r="A3097">
        <v>3096</v>
      </c>
      <c r="B3097" s="1">
        <v>39257</v>
      </c>
      <c r="C3097" t="s">
        <v>11</v>
      </c>
      <c r="D3097">
        <v>68</v>
      </c>
      <c r="E3097">
        <v>7</v>
      </c>
      <c r="F3097">
        <v>1</v>
      </c>
    </row>
    <row r="3098" spans="1:6" x14ac:dyDescent="0.25">
      <c r="A3098">
        <v>3097</v>
      </c>
      <c r="B3098" s="1">
        <v>39258</v>
      </c>
      <c r="C3098" t="s">
        <v>6</v>
      </c>
      <c r="D3098">
        <v>37</v>
      </c>
      <c r="E3098">
        <v>10</v>
      </c>
      <c r="F3098">
        <v>2</v>
      </c>
    </row>
    <row r="3099" spans="1:6" x14ac:dyDescent="0.25">
      <c r="A3099">
        <v>3098</v>
      </c>
      <c r="B3099" s="1">
        <v>39259</v>
      </c>
      <c r="C3099" t="s">
        <v>13</v>
      </c>
      <c r="D3099">
        <v>48</v>
      </c>
      <c r="E3099">
        <v>7</v>
      </c>
      <c r="F3099">
        <v>3</v>
      </c>
    </row>
    <row r="3100" spans="1:6" x14ac:dyDescent="0.25">
      <c r="A3100">
        <v>3099</v>
      </c>
      <c r="B3100" s="1">
        <v>39260</v>
      </c>
      <c r="C3100" t="s">
        <v>11</v>
      </c>
      <c r="D3100">
        <v>30</v>
      </c>
      <c r="E3100">
        <v>8</v>
      </c>
      <c r="F3100">
        <v>4</v>
      </c>
    </row>
    <row r="3101" spans="1:6" x14ac:dyDescent="0.25">
      <c r="A3101">
        <v>3100</v>
      </c>
      <c r="B3101" s="1">
        <v>39261</v>
      </c>
      <c r="C3101" t="s">
        <v>13</v>
      </c>
      <c r="D3101">
        <v>70</v>
      </c>
      <c r="E3101">
        <v>6</v>
      </c>
      <c r="F3101">
        <v>4</v>
      </c>
    </row>
    <row r="3102" spans="1:6" x14ac:dyDescent="0.25">
      <c r="A3102">
        <v>3101</v>
      </c>
      <c r="B3102" s="1">
        <v>39262</v>
      </c>
      <c r="C3102" t="s">
        <v>12</v>
      </c>
      <c r="D3102">
        <v>76</v>
      </c>
      <c r="E3102">
        <v>7</v>
      </c>
      <c r="F3102">
        <v>4</v>
      </c>
    </row>
    <row r="3103" spans="1:6" x14ac:dyDescent="0.25">
      <c r="A3103">
        <v>3102</v>
      </c>
      <c r="B3103" s="1">
        <v>39263</v>
      </c>
      <c r="C3103" t="s">
        <v>10</v>
      </c>
      <c r="D3103">
        <v>56</v>
      </c>
      <c r="E3103">
        <v>1</v>
      </c>
      <c r="F3103">
        <v>1</v>
      </c>
    </row>
    <row r="3104" spans="1:6" x14ac:dyDescent="0.25">
      <c r="A3104">
        <v>3103</v>
      </c>
      <c r="B3104" s="1">
        <v>39264</v>
      </c>
      <c r="C3104" t="s">
        <v>13</v>
      </c>
      <c r="D3104">
        <v>30</v>
      </c>
      <c r="E3104">
        <v>8</v>
      </c>
      <c r="F3104">
        <v>3</v>
      </c>
    </row>
    <row r="3105" spans="1:6" x14ac:dyDescent="0.25">
      <c r="A3105">
        <v>3104</v>
      </c>
      <c r="B3105" s="1">
        <v>39265</v>
      </c>
      <c r="C3105" t="s">
        <v>11</v>
      </c>
      <c r="D3105">
        <v>29</v>
      </c>
      <c r="E3105">
        <v>3</v>
      </c>
      <c r="F3105">
        <v>2</v>
      </c>
    </row>
    <row r="3106" spans="1:6" x14ac:dyDescent="0.25">
      <c r="A3106">
        <v>3105</v>
      </c>
      <c r="B3106" s="1">
        <v>39266</v>
      </c>
      <c r="C3106" t="s">
        <v>5</v>
      </c>
      <c r="D3106">
        <v>29</v>
      </c>
      <c r="E3106">
        <v>10</v>
      </c>
      <c r="F3106">
        <v>2</v>
      </c>
    </row>
    <row r="3107" spans="1:6" x14ac:dyDescent="0.25">
      <c r="A3107">
        <v>3106</v>
      </c>
      <c r="B3107" s="1">
        <v>39267</v>
      </c>
      <c r="C3107" t="s">
        <v>9</v>
      </c>
      <c r="D3107">
        <v>28</v>
      </c>
      <c r="E3107">
        <v>4</v>
      </c>
      <c r="F3107">
        <v>4</v>
      </c>
    </row>
    <row r="3108" spans="1:6" x14ac:dyDescent="0.25">
      <c r="A3108">
        <v>3107</v>
      </c>
      <c r="B3108" s="1">
        <v>39268</v>
      </c>
      <c r="C3108" t="s">
        <v>11</v>
      </c>
      <c r="D3108">
        <v>71</v>
      </c>
      <c r="E3108">
        <v>5</v>
      </c>
      <c r="F3108">
        <v>3</v>
      </c>
    </row>
    <row r="3109" spans="1:6" x14ac:dyDescent="0.25">
      <c r="A3109">
        <v>3108</v>
      </c>
      <c r="B3109" s="1">
        <v>39269</v>
      </c>
      <c r="C3109" t="s">
        <v>9</v>
      </c>
      <c r="D3109">
        <v>35</v>
      </c>
      <c r="E3109">
        <v>3</v>
      </c>
      <c r="F3109">
        <v>3</v>
      </c>
    </row>
    <row r="3110" spans="1:6" x14ac:dyDescent="0.25">
      <c r="A3110">
        <v>3109</v>
      </c>
      <c r="B3110" s="1">
        <v>39270</v>
      </c>
      <c r="C3110" t="s">
        <v>7</v>
      </c>
      <c r="D3110">
        <v>80</v>
      </c>
      <c r="E3110">
        <v>2</v>
      </c>
      <c r="F3110">
        <v>2</v>
      </c>
    </row>
    <row r="3111" spans="1:6" x14ac:dyDescent="0.25">
      <c r="A3111">
        <v>3110</v>
      </c>
      <c r="B3111" s="1">
        <v>39271</v>
      </c>
      <c r="C3111" t="s">
        <v>10</v>
      </c>
      <c r="D3111">
        <v>44</v>
      </c>
      <c r="E3111">
        <v>1</v>
      </c>
      <c r="F3111">
        <v>2</v>
      </c>
    </row>
    <row r="3112" spans="1:6" x14ac:dyDescent="0.25">
      <c r="A3112">
        <v>3111</v>
      </c>
      <c r="B3112" s="1">
        <v>39272</v>
      </c>
      <c r="C3112" t="s">
        <v>7</v>
      </c>
      <c r="D3112">
        <v>46</v>
      </c>
      <c r="E3112">
        <v>7</v>
      </c>
      <c r="F3112">
        <v>4</v>
      </c>
    </row>
    <row r="3113" spans="1:6" x14ac:dyDescent="0.25">
      <c r="A3113">
        <v>3112</v>
      </c>
      <c r="B3113" s="1">
        <v>39273</v>
      </c>
      <c r="C3113" t="s">
        <v>5</v>
      </c>
      <c r="D3113">
        <v>47</v>
      </c>
      <c r="E3113">
        <v>10</v>
      </c>
      <c r="F3113">
        <v>4</v>
      </c>
    </row>
    <row r="3114" spans="1:6" x14ac:dyDescent="0.25">
      <c r="A3114">
        <v>3113</v>
      </c>
      <c r="B3114" s="1">
        <v>39274</v>
      </c>
      <c r="C3114" t="s">
        <v>9</v>
      </c>
      <c r="D3114">
        <v>43</v>
      </c>
      <c r="E3114">
        <v>7</v>
      </c>
      <c r="F3114">
        <v>2</v>
      </c>
    </row>
    <row r="3115" spans="1:6" x14ac:dyDescent="0.25">
      <c r="A3115">
        <v>3114</v>
      </c>
      <c r="B3115" s="1">
        <v>39275</v>
      </c>
      <c r="C3115" t="s">
        <v>12</v>
      </c>
      <c r="D3115">
        <v>67</v>
      </c>
      <c r="E3115">
        <v>4</v>
      </c>
      <c r="F3115">
        <v>3</v>
      </c>
    </row>
    <row r="3116" spans="1:6" x14ac:dyDescent="0.25">
      <c r="A3116">
        <v>3115</v>
      </c>
      <c r="B3116" s="1">
        <v>39276</v>
      </c>
      <c r="C3116" t="s">
        <v>13</v>
      </c>
      <c r="D3116">
        <v>76</v>
      </c>
      <c r="E3116">
        <v>3</v>
      </c>
      <c r="F3116">
        <v>1</v>
      </c>
    </row>
    <row r="3117" spans="1:6" x14ac:dyDescent="0.25">
      <c r="A3117">
        <v>3116</v>
      </c>
      <c r="B3117" s="1">
        <v>39277</v>
      </c>
      <c r="C3117" t="s">
        <v>6</v>
      </c>
      <c r="D3117">
        <v>63</v>
      </c>
      <c r="E3117">
        <v>4</v>
      </c>
      <c r="F3117">
        <v>4</v>
      </c>
    </row>
    <row r="3118" spans="1:6" x14ac:dyDescent="0.25">
      <c r="A3118">
        <v>3117</v>
      </c>
      <c r="B3118" s="1">
        <v>39278</v>
      </c>
      <c r="C3118" t="s">
        <v>13</v>
      </c>
      <c r="D3118">
        <v>65</v>
      </c>
      <c r="E3118">
        <v>3</v>
      </c>
      <c r="F3118">
        <v>1</v>
      </c>
    </row>
    <row r="3119" spans="1:6" x14ac:dyDescent="0.25">
      <c r="A3119">
        <v>3118</v>
      </c>
      <c r="B3119" s="1">
        <v>39279</v>
      </c>
      <c r="C3119" t="s">
        <v>6</v>
      </c>
      <c r="D3119">
        <v>62</v>
      </c>
      <c r="E3119">
        <v>4</v>
      </c>
      <c r="F3119">
        <v>2</v>
      </c>
    </row>
    <row r="3120" spans="1:6" x14ac:dyDescent="0.25">
      <c r="A3120">
        <v>3119</v>
      </c>
      <c r="B3120" s="1">
        <v>39280</v>
      </c>
      <c r="C3120" t="s">
        <v>6</v>
      </c>
      <c r="D3120">
        <v>26</v>
      </c>
      <c r="E3120">
        <v>4</v>
      </c>
      <c r="F3120">
        <v>4</v>
      </c>
    </row>
    <row r="3121" spans="1:6" x14ac:dyDescent="0.25">
      <c r="A3121">
        <v>3120</v>
      </c>
      <c r="B3121" s="1">
        <v>39281</v>
      </c>
      <c r="C3121" t="s">
        <v>11</v>
      </c>
      <c r="D3121">
        <v>73</v>
      </c>
      <c r="E3121">
        <v>3</v>
      </c>
      <c r="F3121">
        <v>4</v>
      </c>
    </row>
    <row r="3122" spans="1:6" x14ac:dyDescent="0.25">
      <c r="A3122">
        <v>3121</v>
      </c>
      <c r="B3122" s="1">
        <v>39282</v>
      </c>
      <c r="C3122" t="s">
        <v>8</v>
      </c>
      <c r="D3122">
        <v>77</v>
      </c>
      <c r="E3122">
        <v>1</v>
      </c>
      <c r="F3122">
        <v>1</v>
      </c>
    </row>
    <row r="3123" spans="1:6" x14ac:dyDescent="0.25">
      <c r="A3123">
        <v>3122</v>
      </c>
      <c r="B3123" s="1">
        <v>39283</v>
      </c>
      <c r="C3123" t="s">
        <v>12</v>
      </c>
      <c r="D3123">
        <v>76</v>
      </c>
      <c r="E3123">
        <v>3</v>
      </c>
      <c r="F3123">
        <v>2</v>
      </c>
    </row>
    <row r="3124" spans="1:6" x14ac:dyDescent="0.25">
      <c r="A3124">
        <v>3123</v>
      </c>
      <c r="B3124" s="1">
        <v>39284</v>
      </c>
      <c r="C3124" t="s">
        <v>6</v>
      </c>
      <c r="D3124">
        <v>35</v>
      </c>
      <c r="E3124">
        <v>2</v>
      </c>
      <c r="F3124">
        <v>1</v>
      </c>
    </row>
    <row r="3125" spans="1:6" x14ac:dyDescent="0.25">
      <c r="A3125">
        <v>3124</v>
      </c>
      <c r="B3125" s="1">
        <v>39285</v>
      </c>
      <c r="C3125" t="s">
        <v>7</v>
      </c>
      <c r="D3125">
        <v>73</v>
      </c>
      <c r="E3125">
        <v>9</v>
      </c>
      <c r="F3125">
        <v>2</v>
      </c>
    </row>
    <row r="3126" spans="1:6" x14ac:dyDescent="0.25">
      <c r="A3126">
        <v>3125</v>
      </c>
      <c r="B3126" s="1">
        <v>39286</v>
      </c>
      <c r="C3126" t="s">
        <v>8</v>
      </c>
      <c r="D3126">
        <v>74</v>
      </c>
      <c r="E3126">
        <v>2</v>
      </c>
      <c r="F3126">
        <v>1</v>
      </c>
    </row>
    <row r="3127" spans="1:6" x14ac:dyDescent="0.25">
      <c r="A3127">
        <v>3126</v>
      </c>
      <c r="B3127" s="1">
        <v>39287</v>
      </c>
      <c r="C3127" t="s">
        <v>8</v>
      </c>
      <c r="D3127">
        <v>69</v>
      </c>
      <c r="E3127">
        <v>1</v>
      </c>
      <c r="F3127">
        <v>2</v>
      </c>
    </row>
    <row r="3128" spans="1:6" x14ac:dyDescent="0.25">
      <c r="A3128">
        <v>3127</v>
      </c>
      <c r="B3128" s="1">
        <v>39288</v>
      </c>
      <c r="C3128" t="s">
        <v>7</v>
      </c>
      <c r="D3128">
        <v>45</v>
      </c>
      <c r="E3128">
        <v>9</v>
      </c>
      <c r="F3128">
        <v>4</v>
      </c>
    </row>
    <row r="3129" spans="1:6" x14ac:dyDescent="0.25">
      <c r="A3129">
        <v>3128</v>
      </c>
      <c r="B3129" s="1">
        <v>39289</v>
      </c>
      <c r="C3129" t="s">
        <v>13</v>
      </c>
      <c r="D3129">
        <v>31</v>
      </c>
      <c r="E3129">
        <v>5</v>
      </c>
      <c r="F3129">
        <v>4</v>
      </c>
    </row>
    <row r="3130" spans="1:6" x14ac:dyDescent="0.25">
      <c r="A3130">
        <v>3129</v>
      </c>
      <c r="B3130" s="1">
        <v>39290</v>
      </c>
      <c r="C3130" t="s">
        <v>9</v>
      </c>
      <c r="D3130">
        <v>15</v>
      </c>
      <c r="E3130">
        <v>10</v>
      </c>
      <c r="F3130">
        <v>2</v>
      </c>
    </row>
    <row r="3131" spans="1:6" x14ac:dyDescent="0.25">
      <c r="A3131">
        <v>3130</v>
      </c>
      <c r="B3131" s="1">
        <v>39291</v>
      </c>
      <c r="C3131" t="s">
        <v>10</v>
      </c>
      <c r="D3131">
        <v>18</v>
      </c>
      <c r="E3131">
        <v>5</v>
      </c>
      <c r="F3131">
        <v>1</v>
      </c>
    </row>
    <row r="3132" spans="1:6" x14ac:dyDescent="0.25">
      <c r="A3132">
        <v>3131</v>
      </c>
      <c r="B3132" s="1">
        <v>39292</v>
      </c>
      <c r="C3132" t="s">
        <v>10</v>
      </c>
      <c r="D3132">
        <v>38</v>
      </c>
      <c r="E3132">
        <v>8</v>
      </c>
      <c r="F3132">
        <v>2</v>
      </c>
    </row>
    <row r="3133" spans="1:6" x14ac:dyDescent="0.25">
      <c r="A3133">
        <v>3132</v>
      </c>
      <c r="B3133" s="1">
        <v>39293</v>
      </c>
      <c r="C3133" t="s">
        <v>8</v>
      </c>
      <c r="D3133">
        <v>17</v>
      </c>
      <c r="E3133">
        <v>10</v>
      </c>
      <c r="F3133">
        <v>4</v>
      </c>
    </row>
    <row r="3134" spans="1:6" x14ac:dyDescent="0.25">
      <c r="A3134">
        <v>3133</v>
      </c>
      <c r="B3134" s="1">
        <v>39294</v>
      </c>
      <c r="C3134" t="s">
        <v>7</v>
      </c>
      <c r="D3134">
        <v>62</v>
      </c>
      <c r="E3134">
        <v>6</v>
      </c>
      <c r="F3134">
        <v>1</v>
      </c>
    </row>
    <row r="3135" spans="1:6" x14ac:dyDescent="0.25">
      <c r="A3135">
        <v>3134</v>
      </c>
      <c r="B3135" s="1">
        <v>39295</v>
      </c>
      <c r="C3135" t="s">
        <v>7</v>
      </c>
      <c r="D3135">
        <v>42</v>
      </c>
      <c r="E3135">
        <v>7</v>
      </c>
      <c r="F3135">
        <v>2</v>
      </c>
    </row>
    <row r="3136" spans="1:6" x14ac:dyDescent="0.25">
      <c r="A3136">
        <v>3135</v>
      </c>
      <c r="B3136" s="1">
        <v>39296</v>
      </c>
      <c r="C3136" t="s">
        <v>9</v>
      </c>
      <c r="D3136">
        <v>19</v>
      </c>
      <c r="E3136">
        <v>9</v>
      </c>
      <c r="F3136">
        <v>4</v>
      </c>
    </row>
    <row r="3137" spans="1:6" x14ac:dyDescent="0.25">
      <c r="A3137">
        <v>3136</v>
      </c>
      <c r="B3137" s="1">
        <v>39297</v>
      </c>
      <c r="C3137" t="s">
        <v>10</v>
      </c>
      <c r="D3137">
        <v>69</v>
      </c>
      <c r="E3137">
        <v>9</v>
      </c>
      <c r="F3137">
        <v>1</v>
      </c>
    </row>
    <row r="3138" spans="1:6" x14ac:dyDescent="0.25">
      <c r="A3138">
        <v>3137</v>
      </c>
      <c r="B3138" s="1">
        <v>39298</v>
      </c>
      <c r="C3138" t="s">
        <v>11</v>
      </c>
      <c r="D3138">
        <v>53</v>
      </c>
      <c r="E3138">
        <v>5</v>
      </c>
      <c r="F3138">
        <v>2</v>
      </c>
    </row>
    <row r="3139" spans="1:6" x14ac:dyDescent="0.25">
      <c r="A3139">
        <v>3138</v>
      </c>
      <c r="B3139" s="1">
        <v>39299</v>
      </c>
      <c r="C3139" t="s">
        <v>9</v>
      </c>
      <c r="D3139">
        <v>47</v>
      </c>
      <c r="E3139">
        <v>6</v>
      </c>
      <c r="F3139">
        <v>1</v>
      </c>
    </row>
    <row r="3140" spans="1:6" x14ac:dyDescent="0.25">
      <c r="A3140">
        <v>3139</v>
      </c>
      <c r="B3140" s="1">
        <v>39300</v>
      </c>
      <c r="C3140" t="s">
        <v>7</v>
      </c>
      <c r="D3140">
        <v>25</v>
      </c>
      <c r="E3140">
        <v>9</v>
      </c>
      <c r="F3140">
        <v>2</v>
      </c>
    </row>
    <row r="3141" spans="1:6" x14ac:dyDescent="0.25">
      <c r="A3141">
        <v>3140</v>
      </c>
      <c r="B3141" s="1">
        <v>39301</v>
      </c>
      <c r="C3141" t="s">
        <v>6</v>
      </c>
      <c r="D3141">
        <v>34</v>
      </c>
      <c r="E3141">
        <v>5</v>
      </c>
      <c r="F3141">
        <v>1</v>
      </c>
    </row>
    <row r="3142" spans="1:6" x14ac:dyDescent="0.25">
      <c r="A3142">
        <v>3141</v>
      </c>
      <c r="B3142" s="1">
        <v>39302</v>
      </c>
      <c r="C3142" t="s">
        <v>9</v>
      </c>
      <c r="D3142">
        <v>15</v>
      </c>
      <c r="E3142">
        <v>7</v>
      </c>
      <c r="F3142">
        <v>4</v>
      </c>
    </row>
    <row r="3143" spans="1:6" x14ac:dyDescent="0.25">
      <c r="A3143">
        <v>3142</v>
      </c>
      <c r="B3143" s="1">
        <v>39303</v>
      </c>
      <c r="C3143" t="s">
        <v>12</v>
      </c>
      <c r="D3143">
        <v>79</v>
      </c>
      <c r="E3143">
        <v>2</v>
      </c>
      <c r="F3143">
        <v>2</v>
      </c>
    </row>
    <row r="3144" spans="1:6" x14ac:dyDescent="0.25">
      <c r="A3144">
        <v>3143</v>
      </c>
      <c r="B3144" s="1">
        <v>39304</v>
      </c>
      <c r="C3144" t="s">
        <v>10</v>
      </c>
      <c r="D3144">
        <v>35</v>
      </c>
      <c r="E3144">
        <v>5</v>
      </c>
      <c r="F3144">
        <v>2</v>
      </c>
    </row>
    <row r="3145" spans="1:6" x14ac:dyDescent="0.25">
      <c r="A3145">
        <v>3144</v>
      </c>
      <c r="B3145" s="1">
        <v>39305</v>
      </c>
      <c r="C3145" t="s">
        <v>6</v>
      </c>
      <c r="D3145">
        <v>32</v>
      </c>
      <c r="E3145">
        <v>1</v>
      </c>
      <c r="F3145">
        <v>2</v>
      </c>
    </row>
    <row r="3146" spans="1:6" x14ac:dyDescent="0.25">
      <c r="A3146">
        <v>3145</v>
      </c>
      <c r="B3146" s="1">
        <v>39306</v>
      </c>
      <c r="C3146" t="s">
        <v>5</v>
      </c>
      <c r="D3146">
        <v>38</v>
      </c>
      <c r="E3146">
        <v>3</v>
      </c>
      <c r="F3146">
        <v>1</v>
      </c>
    </row>
    <row r="3147" spans="1:6" x14ac:dyDescent="0.25">
      <c r="A3147">
        <v>3146</v>
      </c>
      <c r="B3147" s="1">
        <v>39307</v>
      </c>
      <c r="C3147" t="s">
        <v>8</v>
      </c>
      <c r="D3147">
        <v>76</v>
      </c>
      <c r="E3147">
        <v>1</v>
      </c>
      <c r="F3147">
        <v>1</v>
      </c>
    </row>
    <row r="3148" spans="1:6" x14ac:dyDescent="0.25">
      <c r="A3148">
        <v>3147</v>
      </c>
      <c r="B3148" s="1">
        <v>39308</v>
      </c>
      <c r="C3148" t="s">
        <v>11</v>
      </c>
      <c r="D3148">
        <v>52</v>
      </c>
      <c r="E3148">
        <v>1</v>
      </c>
      <c r="F3148">
        <v>2</v>
      </c>
    </row>
    <row r="3149" spans="1:6" x14ac:dyDescent="0.25">
      <c r="A3149">
        <v>3148</v>
      </c>
      <c r="B3149" s="1">
        <v>39309</v>
      </c>
      <c r="C3149" t="s">
        <v>11</v>
      </c>
      <c r="D3149">
        <v>57</v>
      </c>
      <c r="E3149">
        <v>4</v>
      </c>
      <c r="F3149">
        <v>1</v>
      </c>
    </row>
    <row r="3150" spans="1:6" x14ac:dyDescent="0.25">
      <c r="A3150">
        <v>3149</v>
      </c>
      <c r="B3150" s="1">
        <v>39310</v>
      </c>
      <c r="C3150" t="s">
        <v>11</v>
      </c>
      <c r="D3150">
        <v>76</v>
      </c>
      <c r="E3150">
        <v>10</v>
      </c>
      <c r="F3150">
        <v>4</v>
      </c>
    </row>
    <row r="3151" spans="1:6" x14ac:dyDescent="0.25">
      <c r="A3151">
        <v>3150</v>
      </c>
      <c r="B3151" s="1">
        <v>39311</v>
      </c>
      <c r="C3151" t="s">
        <v>11</v>
      </c>
      <c r="D3151">
        <v>77</v>
      </c>
      <c r="E3151">
        <v>5</v>
      </c>
      <c r="F3151">
        <v>3</v>
      </c>
    </row>
    <row r="3152" spans="1:6" x14ac:dyDescent="0.25">
      <c r="A3152">
        <v>3151</v>
      </c>
      <c r="B3152" s="1">
        <v>39312</v>
      </c>
      <c r="C3152" t="s">
        <v>8</v>
      </c>
      <c r="D3152">
        <v>66</v>
      </c>
      <c r="E3152">
        <v>4</v>
      </c>
      <c r="F3152">
        <v>1</v>
      </c>
    </row>
    <row r="3153" spans="1:6" x14ac:dyDescent="0.25">
      <c r="A3153">
        <v>3152</v>
      </c>
      <c r="B3153" s="1">
        <v>39313</v>
      </c>
      <c r="C3153" t="s">
        <v>6</v>
      </c>
      <c r="D3153">
        <v>28</v>
      </c>
      <c r="E3153">
        <v>1</v>
      </c>
      <c r="F3153">
        <v>2</v>
      </c>
    </row>
    <row r="3154" spans="1:6" x14ac:dyDescent="0.25">
      <c r="A3154">
        <v>3153</v>
      </c>
      <c r="B3154" s="1">
        <v>39314</v>
      </c>
      <c r="C3154" t="s">
        <v>10</v>
      </c>
      <c r="D3154">
        <v>79</v>
      </c>
      <c r="E3154">
        <v>8</v>
      </c>
      <c r="F3154">
        <v>2</v>
      </c>
    </row>
    <row r="3155" spans="1:6" x14ac:dyDescent="0.25">
      <c r="A3155">
        <v>3154</v>
      </c>
      <c r="B3155" s="1">
        <v>39315</v>
      </c>
      <c r="C3155" t="s">
        <v>10</v>
      </c>
      <c r="D3155">
        <v>46</v>
      </c>
      <c r="E3155">
        <v>1</v>
      </c>
      <c r="F3155">
        <v>1</v>
      </c>
    </row>
    <row r="3156" spans="1:6" x14ac:dyDescent="0.25">
      <c r="A3156">
        <v>3155</v>
      </c>
      <c r="B3156" s="1">
        <v>39316</v>
      </c>
      <c r="C3156" t="s">
        <v>8</v>
      </c>
      <c r="D3156">
        <v>74</v>
      </c>
      <c r="E3156">
        <v>8</v>
      </c>
      <c r="F3156">
        <v>4</v>
      </c>
    </row>
    <row r="3157" spans="1:6" x14ac:dyDescent="0.25">
      <c r="A3157">
        <v>3156</v>
      </c>
      <c r="B3157" s="1">
        <v>39317</v>
      </c>
      <c r="C3157" t="s">
        <v>5</v>
      </c>
      <c r="D3157">
        <v>50</v>
      </c>
      <c r="E3157">
        <v>7</v>
      </c>
      <c r="F3157">
        <v>2</v>
      </c>
    </row>
    <row r="3158" spans="1:6" x14ac:dyDescent="0.25">
      <c r="A3158">
        <v>3157</v>
      </c>
      <c r="B3158" s="1">
        <v>39318</v>
      </c>
      <c r="C3158" t="s">
        <v>11</v>
      </c>
      <c r="D3158">
        <v>32</v>
      </c>
      <c r="E3158">
        <v>2</v>
      </c>
      <c r="F3158">
        <v>4</v>
      </c>
    </row>
    <row r="3159" spans="1:6" x14ac:dyDescent="0.25">
      <c r="A3159">
        <v>3158</v>
      </c>
      <c r="B3159" s="1">
        <v>39319</v>
      </c>
      <c r="C3159" t="s">
        <v>9</v>
      </c>
      <c r="D3159">
        <v>73</v>
      </c>
      <c r="E3159">
        <v>10</v>
      </c>
      <c r="F3159">
        <v>2</v>
      </c>
    </row>
    <row r="3160" spans="1:6" x14ac:dyDescent="0.25">
      <c r="A3160">
        <v>3159</v>
      </c>
      <c r="B3160" s="1">
        <v>39320</v>
      </c>
      <c r="C3160" t="s">
        <v>7</v>
      </c>
      <c r="D3160">
        <v>30</v>
      </c>
      <c r="E3160">
        <v>5</v>
      </c>
      <c r="F3160">
        <v>3</v>
      </c>
    </row>
    <row r="3161" spans="1:6" x14ac:dyDescent="0.25">
      <c r="A3161">
        <v>3160</v>
      </c>
      <c r="B3161" s="1">
        <v>39321</v>
      </c>
      <c r="C3161" t="s">
        <v>7</v>
      </c>
      <c r="D3161">
        <v>40</v>
      </c>
      <c r="E3161">
        <v>1</v>
      </c>
      <c r="F3161">
        <v>4</v>
      </c>
    </row>
    <row r="3162" spans="1:6" x14ac:dyDescent="0.25">
      <c r="A3162">
        <v>3161</v>
      </c>
      <c r="B3162" s="1">
        <v>39322</v>
      </c>
      <c r="C3162" t="s">
        <v>8</v>
      </c>
      <c r="D3162">
        <v>37</v>
      </c>
      <c r="E3162">
        <v>1</v>
      </c>
      <c r="F3162">
        <v>1</v>
      </c>
    </row>
    <row r="3163" spans="1:6" x14ac:dyDescent="0.25">
      <c r="A3163">
        <v>3162</v>
      </c>
      <c r="B3163" s="1">
        <v>39323</v>
      </c>
      <c r="C3163" t="s">
        <v>6</v>
      </c>
      <c r="D3163">
        <v>22</v>
      </c>
      <c r="E3163">
        <v>10</v>
      </c>
      <c r="F3163">
        <v>2</v>
      </c>
    </row>
    <row r="3164" spans="1:6" x14ac:dyDescent="0.25">
      <c r="A3164">
        <v>3163</v>
      </c>
      <c r="B3164" s="1">
        <v>39324</v>
      </c>
      <c r="C3164" t="s">
        <v>9</v>
      </c>
      <c r="D3164">
        <v>34</v>
      </c>
      <c r="E3164">
        <v>9</v>
      </c>
      <c r="F3164">
        <v>4</v>
      </c>
    </row>
    <row r="3165" spans="1:6" x14ac:dyDescent="0.25">
      <c r="A3165">
        <v>3164</v>
      </c>
      <c r="B3165" s="1">
        <v>39325</v>
      </c>
      <c r="C3165" t="s">
        <v>7</v>
      </c>
      <c r="D3165">
        <v>64</v>
      </c>
      <c r="E3165">
        <v>4</v>
      </c>
      <c r="F3165">
        <v>4</v>
      </c>
    </row>
    <row r="3166" spans="1:6" x14ac:dyDescent="0.25">
      <c r="A3166">
        <v>3165</v>
      </c>
      <c r="B3166" s="1">
        <v>39326</v>
      </c>
      <c r="C3166" t="s">
        <v>5</v>
      </c>
      <c r="D3166">
        <v>43</v>
      </c>
      <c r="E3166">
        <v>7</v>
      </c>
      <c r="F3166">
        <v>4</v>
      </c>
    </row>
    <row r="3167" spans="1:6" x14ac:dyDescent="0.25">
      <c r="A3167">
        <v>3166</v>
      </c>
      <c r="B3167" s="1">
        <v>39327</v>
      </c>
      <c r="C3167" t="s">
        <v>8</v>
      </c>
      <c r="D3167">
        <v>55</v>
      </c>
      <c r="E3167">
        <v>1</v>
      </c>
      <c r="F3167">
        <v>4</v>
      </c>
    </row>
    <row r="3168" spans="1:6" x14ac:dyDescent="0.25">
      <c r="A3168">
        <v>3167</v>
      </c>
      <c r="B3168" s="1">
        <v>39328</v>
      </c>
      <c r="C3168" t="s">
        <v>10</v>
      </c>
      <c r="D3168">
        <v>75</v>
      </c>
      <c r="E3168">
        <v>7</v>
      </c>
      <c r="F3168">
        <v>4</v>
      </c>
    </row>
    <row r="3169" spans="1:6" x14ac:dyDescent="0.25">
      <c r="A3169">
        <v>3168</v>
      </c>
      <c r="B3169" s="1">
        <v>39329</v>
      </c>
      <c r="C3169" t="s">
        <v>8</v>
      </c>
      <c r="D3169">
        <v>47</v>
      </c>
      <c r="E3169">
        <v>9</v>
      </c>
      <c r="F3169">
        <v>3</v>
      </c>
    </row>
    <row r="3170" spans="1:6" x14ac:dyDescent="0.25">
      <c r="A3170">
        <v>3169</v>
      </c>
      <c r="B3170" s="1">
        <v>39330</v>
      </c>
      <c r="C3170" t="s">
        <v>7</v>
      </c>
      <c r="D3170">
        <v>79</v>
      </c>
      <c r="E3170">
        <v>9</v>
      </c>
      <c r="F3170">
        <v>2</v>
      </c>
    </row>
    <row r="3171" spans="1:6" x14ac:dyDescent="0.25">
      <c r="A3171">
        <v>3170</v>
      </c>
      <c r="B3171" s="1">
        <v>39331</v>
      </c>
      <c r="C3171" t="s">
        <v>10</v>
      </c>
      <c r="D3171">
        <v>52</v>
      </c>
      <c r="E3171">
        <v>3</v>
      </c>
      <c r="F3171">
        <v>4</v>
      </c>
    </row>
    <row r="3172" spans="1:6" x14ac:dyDescent="0.25">
      <c r="A3172">
        <v>3171</v>
      </c>
      <c r="B3172" s="1">
        <v>39332</v>
      </c>
      <c r="C3172" t="s">
        <v>9</v>
      </c>
      <c r="D3172">
        <v>62</v>
      </c>
      <c r="E3172">
        <v>9</v>
      </c>
      <c r="F3172">
        <v>1</v>
      </c>
    </row>
    <row r="3173" spans="1:6" x14ac:dyDescent="0.25">
      <c r="A3173">
        <v>3172</v>
      </c>
      <c r="B3173" s="1">
        <v>39333</v>
      </c>
      <c r="C3173" t="s">
        <v>11</v>
      </c>
      <c r="D3173">
        <v>24</v>
      </c>
      <c r="E3173">
        <v>5</v>
      </c>
      <c r="F3173">
        <v>1</v>
      </c>
    </row>
    <row r="3174" spans="1:6" x14ac:dyDescent="0.25">
      <c r="A3174">
        <v>3173</v>
      </c>
      <c r="B3174" s="1">
        <v>39334</v>
      </c>
      <c r="C3174" t="s">
        <v>9</v>
      </c>
      <c r="D3174">
        <v>17</v>
      </c>
      <c r="E3174">
        <v>8</v>
      </c>
      <c r="F3174">
        <v>4</v>
      </c>
    </row>
    <row r="3175" spans="1:6" x14ac:dyDescent="0.25">
      <c r="A3175">
        <v>3174</v>
      </c>
      <c r="B3175" s="1">
        <v>39335</v>
      </c>
      <c r="C3175" t="s">
        <v>7</v>
      </c>
      <c r="D3175">
        <v>73</v>
      </c>
      <c r="E3175">
        <v>3</v>
      </c>
      <c r="F3175">
        <v>3</v>
      </c>
    </row>
    <row r="3176" spans="1:6" x14ac:dyDescent="0.25">
      <c r="A3176">
        <v>3175</v>
      </c>
      <c r="B3176" s="1">
        <v>39336</v>
      </c>
      <c r="C3176" t="s">
        <v>10</v>
      </c>
      <c r="D3176">
        <v>15</v>
      </c>
      <c r="E3176">
        <v>8</v>
      </c>
      <c r="F3176">
        <v>3</v>
      </c>
    </row>
    <row r="3177" spans="1:6" x14ac:dyDescent="0.25">
      <c r="A3177">
        <v>3176</v>
      </c>
      <c r="B3177" s="1">
        <v>39337</v>
      </c>
      <c r="C3177" t="s">
        <v>13</v>
      </c>
      <c r="D3177">
        <v>25</v>
      </c>
      <c r="E3177">
        <v>2</v>
      </c>
      <c r="F3177">
        <v>4</v>
      </c>
    </row>
    <row r="3178" spans="1:6" x14ac:dyDescent="0.25">
      <c r="A3178">
        <v>3177</v>
      </c>
      <c r="B3178" s="1">
        <v>39338</v>
      </c>
      <c r="C3178" t="s">
        <v>8</v>
      </c>
      <c r="D3178">
        <v>42</v>
      </c>
      <c r="E3178">
        <v>5</v>
      </c>
      <c r="F3178">
        <v>1</v>
      </c>
    </row>
    <row r="3179" spans="1:6" x14ac:dyDescent="0.25">
      <c r="A3179">
        <v>3178</v>
      </c>
      <c r="B3179" s="1">
        <v>39339</v>
      </c>
      <c r="C3179" t="s">
        <v>7</v>
      </c>
      <c r="D3179">
        <v>39</v>
      </c>
      <c r="E3179">
        <v>5</v>
      </c>
      <c r="F3179">
        <v>2</v>
      </c>
    </row>
    <row r="3180" spans="1:6" x14ac:dyDescent="0.25">
      <c r="A3180">
        <v>3179</v>
      </c>
      <c r="B3180" s="1">
        <v>39340</v>
      </c>
      <c r="C3180" t="s">
        <v>13</v>
      </c>
      <c r="D3180">
        <v>74</v>
      </c>
      <c r="E3180">
        <v>5</v>
      </c>
      <c r="F3180">
        <v>4</v>
      </c>
    </row>
    <row r="3181" spans="1:6" x14ac:dyDescent="0.25">
      <c r="A3181">
        <v>3180</v>
      </c>
      <c r="B3181" s="1">
        <v>39341</v>
      </c>
      <c r="C3181" t="s">
        <v>9</v>
      </c>
      <c r="D3181">
        <v>39</v>
      </c>
      <c r="E3181">
        <v>3</v>
      </c>
      <c r="F3181">
        <v>2</v>
      </c>
    </row>
    <row r="3182" spans="1:6" x14ac:dyDescent="0.25">
      <c r="A3182">
        <v>3181</v>
      </c>
      <c r="B3182" s="1">
        <v>39342</v>
      </c>
      <c r="C3182" t="s">
        <v>12</v>
      </c>
      <c r="D3182">
        <v>75</v>
      </c>
      <c r="E3182">
        <v>2</v>
      </c>
      <c r="F3182">
        <v>4</v>
      </c>
    </row>
    <row r="3183" spans="1:6" x14ac:dyDescent="0.25">
      <c r="A3183">
        <v>3182</v>
      </c>
      <c r="B3183" s="1">
        <v>39343</v>
      </c>
      <c r="C3183" t="s">
        <v>10</v>
      </c>
      <c r="D3183">
        <v>62</v>
      </c>
      <c r="E3183">
        <v>3</v>
      </c>
      <c r="F3183">
        <v>4</v>
      </c>
    </row>
    <row r="3184" spans="1:6" x14ac:dyDescent="0.25">
      <c r="A3184">
        <v>3183</v>
      </c>
      <c r="B3184" s="1">
        <v>39344</v>
      </c>
      <c r="C3184" t="s">
        <v>5</v>
      </c>
      <c r="D3184">
        <v>23</v>
      </c>
      <c r="E3184">
        <v>6</v>
      </c>
      <c r="F3184">
        <v>4</v>
      </c>
    </row>
    <row r="3185" spans="1:6" x14ac:dyDescent="0.25">
      <c r="A3185">
        <v>3184</v>
      </c>
      <c r="B3185" s="1">
        <v>39345</v>
      </c>
      <c r="C3185" t="s">
        <v>9</v>
      </c>
      <c r="D3185">
        <v>59</v>
      </c>
      <c r="E3185">
        <v>3</v>
      </c>
      <c r="F3185">
        <v>2</v>
      </c>
    </row>
    <row r="3186" spans="1:6" x14ac:dyDescent="0.25">
      <c r="A3186">
        <v>3185</v>
      </c>
      <c r="B3186" s="1">
        <v>39346</v>
      </c>
      <c r="C3186" t="s">
        <v>8</v>
      </c>
      <c r="D3186">
        <v>23</v>
      </c>
      <c r="E3186">
        <v>3</v>
      </c>
      <c r="F3186">
        <v>4</v>
      </c>
    </row>
    <row r="3187" spans="1:6" x14ac:dyDescent="0.25">
      <c r="A3187">
        <v>3186</v>
      </c>
      <c r="B3187" s="1">
        <v>39347</v>
      </c>
      <c r="C3187" t="s">
        <v>11</v>
      </c>
      <c r="D3187">
        <v>21</v>
      </c>
      <c r="E3187">
        <v>9</v>
      </c>
      <c r="F3187">
        <v>4</v>
      </c>
    </row>
    <row r="3188" spans="1:6" x14ac:dyDescent="0.25">
      <c r="A3188">
        <v>3187</v>
      </c>
      <c r="B3188" s="1">
        <v>39348</v>
      </c>
      <c r="C3188" t="s">
        <v>10</v>
      </c>
      <c r="D3188">
        <v>41</v>
      </c>
      <c r="E3188">
        <v>2</v>
      </c>
      <c r="F3188">
        <v>4</v>
      </c>
    </row>
    <row r="3189" spans="1:6" x14ac:dyDescent="0.25">
      <c r="A3189">
        <v>3188</v>
      </c>
      <c r="B3189" s="1">
        <v>39349</v>
      </c>
      <c r="C3189" t="s">
        <v>13</v>
      </c>
      <c r="D3189">
        <v>49</v>
      </c>
      <c r="E3189">
        <v>10</v>
      </c>
      <c r="F3189">
        <v>1</v>
      </c>
    </row>
    <row r="3190" spans="1:6" x14ac:dyDescent="0.25">
      <c r="A3190">
        <v>3189</v>
      </c>
      <c r="B3190" s="1">
        <v>39350</v>
      </c>
      <c r="C3190" t="s">
        <v>13</v>
      </c>
      <c r="D3190">
        <v>69</v>
      </c>
      <c r="E3190">
        <v>1</v>
      </c>
      <c r="F3190">
        <v>4</v>
      </c>
    </row>
    <row r="3191" spans="1:6" x14ac:dyDescent="0.25">
      <c r="A3191">
        <v>3190</v>
      </c>
      <c r="B3191" s="1">
        <v>39351</v>
      </c>
      <c r="C3191" t="s">
        <v>11</v>
      </c>
      <c r="D3191">
        <v>64</v>
      </c>
      <c r="E3191">
        <v>1</v>
      </c>
      <c r="F3191">
        <v>1</v>
      </c>
    </row>
    <row r="3192" spans="1:6" x14ac:dyDescent="0.25">
      <c r="A3192">
        <v>3191</v>
      </c>
      <c r="B3192" s="1">
        <v>39352</v>
      </c>
      <c r="C3192" t="s">
        <v>8</v>
      </c>
      <c r="D3192">
        <v>74</v>
      </c>
      <c r="E3192">
        <v>9</v>
      </c>
      <c r="F3192">
        <v>3</v>
      </c>
    </row>
    <row r="3193" spans="1:6" x14ac:dyDescent="0.25">
      <c r="A3193">
        <v>3192</v>
      </c>
      <c r="B3193" s="1">
        <v>39353</v>
      </c>
      <c r="C3193" t="s">
        <v>5</v>
      </c>
      <c r="D3193">
        <v>35</v>
      </c>
      <c r="E3193">
        <v>6</v>
      </c>
      <c r="F3193">
        <v>1</v>
      </c>
    </row>
    <row r="3194" spans="1:6" x14ac:dyDescent="0.25">
      <c r="A3194">
        <v>3193</v>
      </c>
      <c r="B3194" s="1">
        <v>39354</v>
      </c>
      <c r="C3194" t="s">
        <v>10</v>
      </c>
      <c r="D3194">
        <v>32</v>
      </c>
      <c r="E3194">
        <v>5</v>
      </c>
      <c r="F3194">
        <v>4</v>
      </c>
    </row>
    <row r="3195" spans="1:6" x14ac:dyDescent="0.25">
      <c r="A3195">
        <v>3194</v>
      </c>
      <c r="B3195" s="1">
        <v>39355</v>
      </c>
      <c r="C3195" t="s">
        <v>5</v>
      </c>
      <c r="D3195">
        <v>48</v>
      </c>
      <c r="E3195">
        <v>3</v>
      </c>
      <c r="F3195">
        <v>3</v>
      </c>
    </row>
    <row r="3196" spans="1:6" x14ac:dyDescent="0.25">
      <c r="A3196">
        <v>3195</v>
      </c>
      <c r="B3196" s="1">
        <v>39356</v>
      </c>
      <c r="C3196" t="s">
        <v>6</v>
      </c>
      <c r="D3196">
        <v>21</v>
      </c>
      <c r="E3196">
        <v>5</v>
      </c>
      <c r="F3196">
        <v>4</v>
      </c>
    </row>
    <row r="3197" spans="1:6" x14ac:dyDescent="0.25">
      <c r="A3197">
        <v>3196</v>
      </c>
      <c r="B3197" s="1">
        <v>39357</v>
      </c>
      <c r="C3197" t="s">
        <v>13</v>
      </c>
      <c r="D3197">
        <v>32</v>
      </c>
      <c r="E3197">
        <v>9</v>
      </c>
      <c r="F3197">
        <v>4</v>
      </c>
    </row>
    <row r="3198" spans="1:6" x14ac:dyDescent="0.25">
      <c r="A3198">
        <v>3197</v>
      </c>
      <c r="B3198" s="1">
        <v>39358</v>
      </c>
      <c r="C3198" t="s">
        <v>7</v>
      </c>
      <c r="D3198">
        <v>43</v>
      </c>
      <c r="E3198">
        <v>10</v>
      </c>
      <c r="F3198">
        <v>2</v>
      </c>
    </row>
    <row r="3199" spans="1:6" x14ac:dyDescent="0.25">
      <c r="A3199">
        <v>3198</v>
      </c>
      <c r="B3199" s="1">
        <v>39359</v>
      </c>
      <c r="C3199" t="s">
        <v>7</v>
      </c>
      <c r="D3199">
        <v>72</v>
      </c>
      <c r="E3199">
        <v>5</v>
      </c>
      <c r="F3199">
        <v>2</v>
      </c>
    </row>
    <row r="3200" spans="1:6" x14ac:dyDescent="0.25">
      <c r="A3200">
        <v>3199</v>
      </c>
      <c r="B3200" s="1">
        <v>39360</v>
      </c>
      <c r="C3200" t="s">
        <v>5</v>
      </c>
      <c r="D3200">
        <v>30</v>
      </c>
      <c r="E3200">
        <v>8</v>
      </c>
      <c r="F3200">
        <v>1</v>
      </c>
    </row>
    <row r="3201" spans="1:6" x14ac:dyDescent="0.25">
      <c r="A3201">
        <v>3200</v>
      </c>
      <c r="B3201" s="1">
        <v>39361</v>
      </c>
      <c r="C3201" t="s">
        <v>12</v>
      </c>
      <c r="D3201">
        <v>46</v>
      </c>
      <c r="E3201">
        <v>9</v>
      </c>
      <c r="F3201">
        <v>4</v>
      </c>
    </row>
    <row r="3202" spans="1:6" x14ac:dyDescent="0.25">
      <c r="A3202">
        <v>3201</v>
      </c>
      <c r="B3202" s="1">
        <v>39362</v>
      </c>
      <c r="C3202" t="s">
        <v>5</v>
      </c>
      <c r="D3202">
        <v>65</v>
      </c>
      <c r="E3202">
        <v>1</v>
      </c>
      <c r="F3202">
        <v>4</v>
      </c>
    </row>
    <row r="3203" spans="1:6" x14ac:dyDescent="0.25">
      <c r="A3203">
        <v>3202</v>
      </c>
      <c r="B3203" s="1">
        <v>39363</v>
      </c>
      <c r="C3203" t="s">
        <v>13</v>
      </c>
      <c r="D3203">
        <v>39</v>
      </c>
      <c r="E3203">
        <v>9</v>
      </c>
      <c r="F3203">
        <v>4</v>
      </c>
    </row>
    <row r="3204" spans="1:6" x14ac:dyDescent="0.25">
      <c r="A3204">
        <v>3203</v>
      </c>
      <c r="B3204" s="1">
        <v>39364</v>
      </c>
      <c r="C3204" t="s">
        <v>5</v>
      </c>
      <c r="D3204">
        <v>69</v>
      </c>
      <c r="E3204">
        <v>1</v>
      </c>
      <c r="F3204">
        <v>4</v>
      </c>
    </row>
    <row r="3205" spans="1:6" x14ac:dyDescent="0.25">
      <c r="A3205">
        <v>3204</v>
      </c>
      <c r="B3205" s="1">
        <v>39365</v>
      </c>
      <c r="C3205" t="s">
        <v>7</v>
      </c>
      <c r="D3205">
        <v>15</v>
      </c>
      <c r="E3205">
        <v>7</v>
      </c>
      <c r="F3205">
        <v>2</v>
      </c>
    </row>
    <row r="3206" spans="1:6" x14ac:dyDescent="0.25">
      <c r="A3206">
        <v>3205</v>
      </c>
      <c r="B3206" s="1">
        <v>39366</v>
      </c>
      <c r="C3206" t="s">
        <v>9</v>
      </c>
      <c r="D3206">
        <v>56</v>
      </c>
      <c r="E3206">
        <v>10</v>
      </c>
      <c r="F3206">
        <v>4</v>
      </c>
    </row>
    <row r="3207" spans="1:6" x14ac:dyDescent="0.25">
      <c r="A3207">
        <v>3206</v>
      </c>
      <c r="B3207" s="1">
        <v>39367</v>
      </c>
      <c r="C3207" t="s">
        <v>7</v>
      </c>
      <c r="D3207">
        <v>32</v>
      </c>
      <c r="E3207">
        <v>8</v>
      </c>
      <c r="F3207">
        <v>2</v>
      </c>
    </row>
    <row r="3208" spans="1:6" x14ac:dyDescent="0.25">
      <c r="A3208">
        <v>3207</v>
      </c>
      <c r="B3208" s="1">
        <v>39368</v>
      </c>
      <c r="C3208" t="s">
        <v>12</v>
      </c>
      <c r="D3208">
        <v>44</v>
      </c>
      <c r="E3208">
        <v>6</v>
      </c>
      <c r="F3208">
        <v>2</v>
      </c>
    </row>
    <row r="3209" spans="1:6" x14ac:dyDescent="0.25">
      <c r="A3209">
        <v>3208</v>
      </c>
      <c r="B3209" s="1">
        <v>39369</v>
      </c>
      <c r="C3209" t="s">
        <v>13</v>
      </c>
      <c r="D3209">
        <v>30</v>
      </c>
      <c r="E3209">
        <v>4</v>
      </c>
      <c r="F3209">
        <v>3</v>
      </c>
    </row>
    <row r="3210" spans="1:6" x14ac:dyDescent="0.25">
      <c r="A3210">
        <v>3209</v>
      </c>
      <c r="B3210" s="1">
        <v>39370</v>
      </c>
      <c r="C3210" t="s">
        <v>11</v>
      </c>
      <c r="D3210">
        <v>35</v>
      </c>
      <c r="E3210">
        <v>5</v>
      </c>
      <c r="F3210">
        <v>4</v>
      </c>
    </row>
    <row r="3211" spans="1:6" x14ac:dyDescent="0.25">
      <c r="A3211">
        <v>3210</v>
      </c>
      <c r="B3211" s="1">
        <v>39371</v>
      </c>
      <c r="C3211" t="s">
        <v>8</v>
      </c>
      <c r="D3211">
        <v>21</v>
      </c>
      <c r="E3211">
        <v>2</v>
      </c>
      <c r="F3211">
        <v>4</v>
      </c>
    </row>
    <row r="3212" spans="1:6" x14ac:dyDescent="0.25">
      <c r="A3212">
        <v>3211</v>
      </c>
      <c r="B3212" s="1">
        <v>39372</v>
      </c>
      <c r="C3212" t="s">
        <v>7</v>
      </c>
      <c r="D3212">
        <v>79</v>
      </c>
      <c r="E3212">
        <v>8</v>
      </c>
      <c r="F3212">
        <v>4</v>
      </c>
    </row>
    <row r="3213" spans="1:6" x14ac:dyDescent="0.25">
      <c r="A3213">
        <v>3212</v>
      </c>
      <c r="B3213" s="1">
        <v>39373</v>
      </c>
      <c r="C3213" t="s">
        <v>7</v>
      </c>
      <c r="D3213">
        <v>66</v>
      </c>
      <c r="E3213">
        <v>6</v>
      </c>
      <c r="F3213">
        <v>4</v>
      </c>
    </row>
    <row r="3214" spans="1:6" x14ac:dyDescent="0.25">
      <c r="A3214">
        <v>3213</v>
      </c>
      <c r="B3214" s="1">
        <v>39374</v>
      </c>
      <c r="C3214" t="s">
        <v>7</v>
      </c>
      <c r="D3214">
        <v>71</v>
      </c>
      <c r="E3214">
        <v>3</v>
      </c>
      <c r="F3214">
        <v>1</v>
      </c>
    </row>
    <row r="3215" spans="1:6" x14ac:dyDescent="0.25">
      <c r="A3215">
        <v>3214</v>
      </c>
      <c r="B3215" s="1">
        <v>39375</v>
      </c>
      <c r="C3215" t="s">
        <v>11</v>
      </c>
      <c r="D3215">
        <v>34</v>
      </c>
      <c r="E3215">
        <v>2</v>
      </c>
      <c r="F3215">
        <v>2</v>
      </c>
    </row>
    <row r="3216" spans="1:6" x14ac:dyDescent="0.25">
      <c r="A3216">
        <v>3215</v>
      </c>
      <c r="B3216" s="1">
        <v>39376</v>
      </c>
      <c r="C3216" t="s">
        <v>8</v>
      </c>
      <c r="D3216">
        <v>16</v>
      </c>
      <c r="E3216">
        <v>1</v>
      </c>
      <c r="F3216">
        <v>2</v>
      </c>
    </row>
    <row r="3217" spans="1:6" x14ac:dyDescent="0.25">
      <c r="A3217">
        <v>3216</v>
      </c>
      <c r="B3217" s="1">
        <v>39377</v>
      </c>
      <c r="C3217" t="s">
        <v>10</v>
      </c>
      <c r="D3217">
        <v>65</v>
      </c>
      <c r="E3217">
        <v>5</v>
      </c>
      <c r="F3217">
        <v>3</v>
      </c>
    </row>
    <row r="3218" spans="1:6" x14ac:dyDescent="0.25">
      <c r="A3218">
        <v>3217</v>
      </c>
      <c r="B3218" s="1">
        <v>39378</v>
      </c>
      <c r="C3218" t="s">
        <v>12</v>
      </c>
      <c r="D3218">
        <v>33</v>
      </c>
      <c r="E3218">
        <v>3</v>
      </c>
      <c r="F3218">
        <v>3</v>
      </c>
    </row>
    <row r="3219" spans="1:6" x14ac:dyDescent="0.25">
      <c r="A3219">
        <v>3218</v>
      </c>
      <c r="B3219" s="1">
        <v>39379</v>
      </c>
      <c r="C3219" t="s">
        <v>13</v>
      </c>
      <c r="D3219">
        <v>22</v>
      </c>
      <c r="E3219">
        <v>3</v>
      </c>
      <c r="F3219">
        <v>1</v>
      </c>
    </row>
    <row r="3220" spans="1:6" x14ac:dyDescent="0.25">
      <c r="A3220">
        <v>3219</v>
      </c>
      <c r="B3220" s="1">
        <v>39380</v>
      </c>
      <c r="C3220" t="s">
        <v>12</v>
      </c>
      <c r="D3220">
        <v>38</v>
      </c>
      <c r="E3220">
        <v>6</v>
      </c>
      <c r="F3220">
        <v>1</v>
      </c>
    </row>
    <row r="3221" spans="1:6" x14ac:dyDescent="0.25">
      <c r="A3221">
        <v>3220</v>
      </c>
      <c r="B3221" s="1">
        <v>39381</v>
      </c>
      <c r="C3221" t="s">
        <v>6</v>
      </c>
      <c r="D3221">
        <v>32</v>
      </c>
      <c r="E3221">
        <v>2</v>
      </c>
      <c r="F3221">
        <v>3</v>
      </c>
    </row>
    <row r="3222" spans="1:6" x14ac:dyDescent="0.25">
      <c r="A3222">
        <v>3221</v>
      </c>
      <c r="B3222" s="1">
        <v>39382</v>
      </c>
      <c r="C3222" t="s">
        <v>12</v>
      </c>
      <c r="D3222">
        <v>36</v>
      </c>
      <c r="E3222">
        <v>8</v>
      </c>
      <c r="F3222">
        <v>1</v>
      </c>
    </row>
    <row r="3223" spans="1:6" x14ac:dyDescent="0.25">
      <c r="A3223">
        <v>3222</v>
      </c>
      <c r="B3223" s="1">
        <v>39383</v>
      </c>
      <c r="C3223" t="s">
        <v>5</v>
      </c>
      <c r="D3223">
        <v>76</v>
      </c>
      <c r="E3223">
        <v>9</v>
      </c>
      <c r="F3223">
        <v>3</v>
      </c>
    </row>
    <row r="3224" spans="1:6" x14ac:dyDescent="0.25">
      <c r="A3224">
        <v>3223</v>
      </c>
      <c r="B3224" s="1">
        <v>39384</v>
      </c>
      <c r="C3224" t="s">
        <v>11</v>
      </c>
      <c r="D3224">
        <v>74</v>
      </c>
      <c r="E3224">
        <v>10</v>
      </c>
      <c r="F3224">
        <v>1</v>
      </c>
    </row>
    <row r="3225" spans="1:6" x14ac:dyDescent="0.25">
      <c r="A3225">
        <v>3224</v>
      </c>
      <c r="B3225" s="1">
        <v>39385</v>
      </c>
      <c r="C3225" t="s">
        <v>6</v>
      </c>
      <c r="D3225">
        <v>58</v>
      </c>
      <c r="E3225">
        <v>4</v>
      </c>
      <c r="F3225">
        <v>2</v>
      </c>
    </row>
    <row r="3226" spans="1:6" x14ac:dyDescent="0.25">
      <c r="A3226">
        <v>3225</v>
      </c>
      <c r="B3226" s="1">
        <v>39386</v>
      </c>
      <c r="C3226" t="s">
        <v>7</v>
      </c>
      <c r="D3226">
        <v>45</v>
      </c>
      <c r="E3226">
        <v>5</v>
      </c>
      <c r="F3226">
        <v>3</v>
      </c>
    </row>
    <row r="3227" spans="1:6" x14ac:dyDescent="0.25">
      <c r="A3227">
        <v>3226</v>
      </c>
      <c r="B3227" s="1">
        <v>39387</v>
      </c>
      <c r="C3227" t="s">
        <v>12</v>
      </c>
      <c r="D3227">
        <v>76</v>
      </c>
      <c r="E3227">
        <v>4</v>
      </c>
      <c r="F3227">
        <v>2</v>
      </c>
    </row>
    <row r="3228" spans="1:6" x14ac:dyDescent="0.25">
      <c r="A3228">
        <v>3227</v>
      </c>
      <c r="B3228" s="1">
        <v>39388</v>
      </c>
      <c r="C3228" t="s">
        <v>10</v>
      </c>
      <c r="D3228">
        <v>39</v>
      </c>
      <c r="E3228">
        <v>7</v>
      </c>
      <c r="F3228">
        <v>1</v>
      </c>
    </row>
    <row r="3229" spans="1:6" x14ac:dyDescent="0.25">
      <c r="A3229">
        <v>3228</v>
      </c>
      <c r="B3229" s="1">
        <v>39389</v>
      </c>
      <c r="C3229" t="s">
        <v>13</v>
      </c>
      <c r="D3229">
        <v>27</v>
      </c>
      <c r="E3229">
        <v>2</v>
      </c>
      <c r="F3229">
        <v>2</v>
      </c>
    </row>
    <row r="3230" spans="1:6" x14ac:dyDescent="0.25">
      <c r="A3230">
        <v>3229</v>
      </c>
      <c r="B3230" s="1">
        <v>39390</v>
      </c>
      <c r="C3230" t="s">
        <v>5</v>
      </c>
      <c r="D3230">
        <v>77</v>
      </c>
      <c r="E3230">
        <v>9</v>
      </c>
      <c r="F3230">
        <v>4</v>
      </c>
    </row>
    <row r="3231" spans="1:6" x14ac:dyDescent="0.25">
      <c r="A3231">
        <v>3230</v>
      </c>
      <c r="B3231" s="1">
        <v>39391</v>
      </c>
      <c r="C3231" t="s">
        <v>7</v>
      </c>
      <c r="D3231">
        <v>47</v>
      </c>
      <c r="E3231">
        <v>10</v>
      </c>
      <c r="F3231">
        <v>2</v>
      </c>
    </row>
    <row r="3232" spans="1:6" x14ac:dyDescent="0.25">
      <c r="A3232">
        <v>3231</v>
      </c>
      <c r="B3232" s="1">
        <v>39392</v>
      </c>
      <c r="C3232" t="s">
        <v>12</v>
      </c>
      <c r="D3232">
        <v>49</v>
      </c>
      <c r="E3232">
        <v>1</v>
      </c>
      <c r="F3232">
        <v>4</v>
      </c>
    </row>
    <row r="3233" spans="1:6" x14ac:dyDescent="0.25">
      <c r="A3233">
        <v>3232</v>
      </c>
      <c r="B3233" s="1">
        <v>39393</v>
      </c>
      <c r="C3233" t="s">
        <v>11</v>
      </c>
      <c r="D3233">
        <v>58</v>
      </c>
      <c r="E3233">
        <v>10</v>
      </c>
      <c r="F3233">
        <v>2</v>
      </c>
    </row>
    <row r="3234" spans="1:6" x14ac:dyDescent="0.25">
      <c r="A3234">
        <v>3233</v>
      </c>
      <c r="B3234" s="1">
        <v>39394</v>
      </c>
      <c r="C3234" t="s">
        <v>6</v>
      </c>
      <c r="D3234">
        <v>71</v>
      </c>
      <c r="E3234">
        <v>10</v>
      </c>
      <c r="F3234">
        <v>1</v>
      </c>
    </row>
    <row r="3235" spans="1:6" x14ac:dyDescent="0.25">
      <c r="A3235">
        <v>3234</v>
      </c>
      <c r="B3235" s="1">
        <v>39395</v>
      </c>
      <c r="C3235" t="s">
        <v>12</v>
      </c>
      <c r="D3235">
        <v>79</v>
      </c>
      <c r="E3235">
        <v>3</v>
      </c>
      <c r="F3235">
        <v>4</v>
      </c>
    </row>
    <row r="3236" spans="1:6" x14ac:dyDescent="0.25">
      <c r="A3236">
        <v>3235</v>
      </c>
      <c r="B3236" s="1">
        <v>39396</v>
      </c>
      <c r="C3236" t="s">
        <v>9</v>
      </c>
      <c r="D3236">
        <v>62</v>
      </c>
      <c r="E3236">
        <v>9</v>
      </c>
      <c r="F3236">
        <v>2</v>
      </c>
    </row>
    <row r="3237" spans="1:6" x14ac:dyDescent="0.25">
      <c r="A3237">
        <v>3236</v>
      </c>
      <c r="B3237" s="1">
        <v>39397</v>
      </c>
      <c r="C3237" t="s">
        <v>9</v>
      </c>
      <c r="D3237">
        <v>25</v>
      </c>
      <c r="E3237">
        <v>2</v>
      </c>
      <c r="F3237">
        <v>3</v>
      </c>
    </row>
    <row r="3238" spans="1:6" x14ac:dyDescent="0.25">
      <c r="A3238">
        <v>3237</v>
      </c>
      <c r="B3238" s="1">
        <v>39398</v>
      </c>
      <c r="C3238" t="s">
        <v>10</v>
      </c>
      <c r="D3238">
        <v>71</v>
      </c>
      <c r="E3238">
        <v>5</v>
      </c>
      <c r="F3238">
        <v>4</v>
      </c>
    </row>
    <row r="3239" spans="1:6" x14ac:dyDescent="0.25">
      <c r="A3239">
        <v>3238</v>
      </c>
      <c r="B3239" s="1">
        <v>39399</v>
      </c>
      <c r="C3239" t="s">
        <v>10</v>
      </c>
      <c r="D3239">
        <v>18</v>
      </c>
      <c r="E3239">
        <v>9</v>
      </c>
      <c r="F3239">
        <v>1</v>
      </c>
    </row>
    <row r="3240" spans="1:6" x14ac:dyDescent="0.25">
      <c r="A3240">
        <v>3239</v>
      </c>
      <c r="B3240" s="1">
        <v>39400</v>
      </c>
      <c r="C3240" t="s">
        <v>10</v>
      </c>
      <c r="D3240">
        <v>41</v>
      </c>
      <c r="E3240">
        <v>9</v>
      </c>
      <c r="F3240">
        <v>2</v>
      </c>
    </row>
    <row r="3241" spans="1:6" x14ac:dyDescent="0.25">
      <c r="A3241">
        <v>3240</v>
      </c>
      <c r="B3241" s="1">
        <v>39401</v>
      </c>
      <c r="C3241" t="s">
        <v>11</v>
      </c>
      <c r="D3241">
        <v>70</v>
      </c>
      <c r="E3241">
        <v>8</v>
      </c>
      <c r="F3241">
        <v>1</v>
      </c>
    </row>
    <row r="3242" spans="1:6" x14ac:dyDescent="0.25">
      <c r="A3242">
        <v>3241</v>
      </c>
      <c r="B3242" s="1">
        <v>39402</v>
      </c>
      <c r="C3242" t="s">
        <v>8</v>
      </c>
      <c r="D3242">
        <v>71</v>
      </c>
      <c r="E3242">
        <v>7</v>
      </c>
      <c r="F3242">
        <v>3</v>
      </c>
    </row>
    <row r="3243" spans="1:6" x14ac:dyDescent="0.25">
      <c r="A3243">
        <v>3242</v>
      </c>
      <c r="B3243" s="1">
        <v>39403</v>
      </c>
      <c r="C3243" t="s">
        <v>11</v>
      </c>
      <c r="D3243">
        <v>55</v>
      </c>
      <c r="E3243">
        <v>8</v>
      </c>
      <c r="F3243">
        <v>4</v>
      </c>
    </row>
    <row r="3244" spans="1:6" x14ac:dyDescent="0.25">
      <c r="A3244">
        <v>3243</v>
      </c>
      <c r="B3244" s="1">
        <v>39404</v>
      </c>
      <c r="C3244" t="s">
        <v>6</v>
      </c>
      <c r="D3244">
        <v>37</v>
      </c>
      <c r="E3244">
        <v>8</v>
      </c>
      <c r="F3244">
        <v>3</v>
      </c>
    </row>
    <row r="3245" spans="1:6" x14ac:dyDescent="0.25">
      <c r="A3245">
        <v>3244</v>
      </c>
      <c r="B3245" s="1">
        <v>39405</v>
      </c>
      <c r="C3245" t="s">
        <v>8</v>
      </c>
      <c r="D3245">
        <v>77</v>
      </c>
      <c r="E3245">
        <v>1</v>
      </c>
      <c r="F3245">
        <v>4</v>
      </c>
    </row>
    <row r="3246" spans="1:6" x14ac:dyDescent="0.25">
      <c r="A3246">
        <v>3245</v>
      </c>
      <c r="B3246" s="1">
        <v>39406</v>
      </c>
      <c r="C3246" t="s">
        <v>12</v>
      </c>
      <c r="D3246">
        <v>26</v>
      </c>
      <c r="E3246">
        <v>1</v>
      </c>
      <c r="F3246">
        <v>1</v>
      </c>
    </row>
    <row r="3247" spans="1:6" x14ac:dyDescent="0.25">
      <c r="A3247">
        <v>3246</v>
      </c>
      <c r="B3247" s="1">
        <v>39407</v>
      </c>
      <c r="C3247" t="s">
        <v>6</v>
      </c>
      <c r="D3247">
        <v>62</v>
      </c>
      <c r="E3247">
        <v>1</v>
      </c>
      <c r="F3247">
        <v>1</v>
      </c>
    </row>
    <row r="3248" spans="1:6" x14ac:dyDescent="0.25">
      <c r="A3248">
        <v>3247</v>
      </c>
      <c r="B3248" s="1">
        <v>39408</v>
      </c>
      <c r="C3248" t="s">
        <v>7</v>
      </c>
      <c r="D3248">
        <v>58</v>
      </c>
      <c r="E3248">
        <v>5</v>
      </c>
      <c r="F3248">
        <v>3</v>
      </c>
    </row>
    <row r="3249" spans="1:6" x14ac:dyDescent="0.25">
      <c r="A3249">
        <v>3248</v>
      </c>
      <c r="B3249" s="1">
        <v>39409</v>
      </c>
      <c r="C3249" t="s">
        <v>6</v>
      </c>
      <c r="D3249">
        <v>29</v>
      </c>
      <c r="E3249">
        <v>10</v>
      </c>
      <c r="F3249">
        <v>2</v>
      </c>
    </row>
    <row r="3250" spans="1:6" x14ac:dyDescent="0.25">
      <c r="A3250">
        <v>3249</v>
      </c>
      <c r="B3250" s="1">
        <v>39410</v>
      </c>
      <c r="C3250" t="s">
        <v>12</v>
      </c>
      <c r="D3250">
        <v>38</v>
      </c>
      <c r="E3250">
        <v>5</v>
      </c>
      <c r="F3250">
        <v>3</v>
      </c>
    </row>
    <row r="3251" spans="1:6" x14ac:dyDescent="0.25">
      <c r="A3251">
        <v>3250</v>
      </c>
      <c r="B3251" s="1">
        <v>39411</v>
      </c>
      <c r="C3251" t="s">
        <v>12</v>
      </c>
      <c r="D3251">
        <v>37</v>
      </c>
      <c r="E3251">
        <v>10</v>
      </c>
      <c r="F3251">
        <v>1</v>
      </c>
    </row>
    <row r="3252" spans="1:6" x14ac:dyDescent="0.25">
      <c r="A3252">
        <v>3251</v>
      </c>
      <c r="B3252" s="1">
        <v>39412</v>
      </c>
      <c r="C3252" t="s">
        <v>13</v>
      </c>
      <c r="D3252">
        <v>29</v>
      </c>
      <c r="E3252">
        <v>3</v>
      </c>
      <c r="F3252">
        <v>4</v>
      </c>
    </row>
    <row r="3253" spans="1:6" x14ac:dyDescent="0.25">
      <c r="A3253">
        <v>3252</v>
      </c>
      <c r="B3253" s="1">
        <v>39413</v>
      </c>
      <c r="C3253" t="s">
        <v>8</v>
      </c>
      <c r="D3253">
        <v>76</v>
      </c>
      <c r="E3253">
        <v>3</v>
      </c>
      <c r="F3253">
        <v>2</v>
      </c>
    </row>
    <row r="3254" spans="1:6" x14ac:dyDescent="0.25">
      <c r="A3254">
        <v>3253</v>
      </c>
      <c r="B3254" s="1">
        <v>39414</v>
      </c>
      <c r="C3254" t="s">
        <v>11</v>
      </c>
      <c r="D3254">
        <v>24</v>
      </c>
      <c r="E3254">
        <v>10</v>
      </c>
      <c r="F3254">
        <v>1</v>
      </c>
    </row>
    <row r="3255" spans="1:6" x14ac:dyDescent="0.25">
      <c r="A3255">
        <v>3254</v>
      </c>
      <c r="B3255" s="1">
        <v>39415</v>
      </c>
      <c r="C3255" t="s">
        <v>7</v>
      </c>
      <c r="D3255">
        <v>44</v>
      </c>
      <c r="E3255">
        <v>7</v>
      </c>
      <c r="F3255">
        <v>1</v>
      </c>
    </row>
    <row r="3256" spans="1:6" x14ac:dyDescent="0.25">
      <c r="A3256">
        <v>3255</v>
      </c>
      <c r="B3256" s="1">
        <v>39416</v>
      </c>
      <c r="C3256" t="s">
        <v>9</v>
      </c>
      <c r="D3256">
        <v>51</v>
      </c>
      <c r="E3256">
        <v>4</v>
      </c>
      <c r="F3256">
        <v>4</v>
      </c>
    </row>
    <row r="3257" spans="1:6" x14ac:dyDescent="0.25">
      <c r="A3257">
        <v>3256</v>
      </c>
      <c r="B3257" s="1">
        <v>39417</v>
      </c>
      <c r="C3257" t="s">
        <v>7</v>
      </c>
      <c r="D3257">
        <v>64</v>
      </c>
      <c r="E3257">
        <v>3</v>
      </c>
      <c r="F3257">
        <v>2</v>
      </c>
    </row>
    <row r="3258" spans="1:6" x14ac:dyDescent="0.25">
      <c r="A3258">
        <v>3257</v>
      </c>
      <c r="B3258" s="1">
        <v>39418</v>
      </c>
      <c r="C3258" t="s">
        <v>11</v>
      </c>
      <c r="D3258">
        <v>32</v>
      </c>
      <c r="E3258">
        <v>9</v>
      </c>
      <c r="F3258">
        <v>4</v>
      </c>
    </row>
    <row r="3259" spans="1:6" x14ac:dyDescent="0.25">
      <c r="A3259">
        <v>3258</v>
      </c>
      <c r="B3259" s="1">
        <v>39419</v>
      </c>
      <c r="C3259" t="s">
        <v>9</v>
      </c>
      <c r="D3259">
        <v>51</v>
      </c>
      <c r="E3259">
        <v>4</v>
      </c>
      <c r="F3259">
        <v>4</v>
      </c>
    </row>
    <row r="3260" spans="1:6" x14ac:dyDescent="0.25">
      <c r="A3260">
        <v>3259</v>
      </c>
      <c r="B3260" s="1">
        <v>39420</v>
      </c>
      <c r="C3260" t="s">
        <v>9</v>
      </c>
      <c r="D3260">
        <v>36</v>
      </c>
      <c r="E3260">
        <v>9</v>
      </c>
      <c r="F3260">
        <v>3</v>
      </c>
    </row>
    <row r="3261" spans="1:6" x14ac:dyDescent="0.25">
      <c r="A3261">
        <v>3260</v>
      </c>
      <c r="B3261" s="1">
        <v>39421</v>
      </c>
      <c r="C3261" t="s">
        <v>5</v>
      </c>
      <c r="D3261">
        <v>52</v>
      </c>
      <c r="E3261">
        <v>4</v>
      </c>
      <c r="F3261">
        <v>2</v>
      </c>
    </row>
    <row r="3262" spans="1:6" x14ac:dyDescent="0.25">
      <c r="A3262">
        <v>3261</v>
      </c>
      <c r="B3262" s="1">
        <v>39422</v>
      </c>
      <c r="C3262" t="s">
        <v>8</v>
      </c>
      <c r="D3262">
        <v>35</v>
      </c>
      <c r="E3262">
        <v>10</v>
      </c>
      <c r="F3262">
        <v>1</v>
      </c>
    </row>
    <row r="3263" spans="1:6" x14ac:dyDescent="0.25">
      <c r="A3263">
        <v>3262</v>
      </c>
      <c r="B3263" s="1">
        <v>39423</v>
      </c>
      <c r="C3263" t="s">
        <v>5</v>
      </c>
      <c r="D3263">
        <v>45</v>
      </c>
      <c r="E3263">
        <v>2</v>
      </c>
      <c r="F3263">
        <v>3</v>
      </c>
    </row>
    <row r="3264" spans="1:6" x14ac:dyDescent="0.25">
      <c r="A3264">
        <v>3263</v>
      </c>
      <c r="B3264" s="1">
        <v>39424</v>
      </c>
      <c r="C3264" t="s">
        <v>12</v>
      </c>
      <c r="D3264">
        <v>31</v>
      </c>
      <c r="E3264">
        <v>10</v>
      </c>
      <c r="F3264">
        <v>3</v>
      </c>
    </row>
    <row r="3265" spans="1:6" x14ac:dyDescent="0.25">
      <c r="A3265">
        <v>3264</v>
      </c>
      <c r="B3265" s="1">
        <v>39425</v>
      </c>
      <c r="C3265" t="s">
        <v>8</v>
      </c>
      <c r="D3265">
        <v>79</v>
      </c>
      <c r="E3265">
        <v>1</v>
      </c>
      <c r="F3265">
        <v>1</v>
      </c>
    </row>
    <row r="3266" spans="1:6" x14ac:dyDescent="0.25">
      <c r="A3266">
        <v>3265</v>
      </c>
      <c r="B3266" s="1">
        <v>39426</v>
      </c>
      <c r="C3266" t="s">
        <v>13</v>
      </c>
      <c r="D3266">
        <v>39</v>
      </c>
      <c r="E3266">
        <v>2</v>
      </c>
      <c r="F3266">
        <v>3</v>
      </c>
    </row>
    <row r="3267" spans="1:6" x14ac:dyDescent="0.25">
      <c r="A3267">
        <v>3266</v>
      </c>
      <c r="B3267" s="1">
        <v>39427</v>
      </c>
      <c r="C3267" t="s">
        <v>10</v>
      </c>
      <c r="D3267">
        <v>78</v>
      </c>
      <c r="E3267">
        <v>8</v>
      </c>
      <c r="F3267">
        <v>4</v>
      </c>
    </row>
    <row r="3268" spans="1:6" x14ac:dyDescent="0.25">
      <c r="A3268">
        <v>3267</v>
      </c>
      <c r="B3268" s="1">
        <v>39428</v>
      </c>
      <c r="C3268" t="s">
        <v>13</v>
      </c>
      <c r="D3268">
        <v>58</v>
      </c>
      <c r="E3268">
        <v>8</v>
      </c>
      <c r="F3268">
        <v>4</v>
      </c>
    </row>
    <row r="3269" spans="1:6" x14ac:dyDescent="0.25">
      <c r="A3269">
        <v>3268</v>
      </c>
      <c r="B3269" s="1">
        <v>39429</v>
      </c>
      <c r="C3269" t="s">
        <v>12</v>
      </c>
      <c r="D3269">
        <v>18</v>
      </c>
      <c r="E3269">
        <v>5</v>
      </c>
      <c r="F3269">
        <v>4</v>
      </c>
    </row>
    <row r="3270" spans="1:6" x14ac:dyDescent="0.25">
      <c r="A3270">
        <v>3269</v>
      </c>
      <c r="B3270" s="1">
        <v>39430</v>
      </c>
      <c r="C3270" t="s">
        <v>13</v>
      </c>
      <c r="D3270">
        <v>66</v>
      </c>
      <c r="E3270">
        <v>6</v>
      </c>
      <c r="F3270">
        <v>1</v>
      </c>
    </row>
    <row r="3271" spans="1:6" x14ac:dyDescent="0.25">
      <c r="A3271">
        <v>3270</v>
      </c>
      <c r="B3271" s="1">
        <v>39431</v>
      </c>
      <c r="C3271" t="s">
        <v>6</v>
      </c>
      <c r="D3271">
        <v>71</v>
      </c>
      <c r="E3271">
        <v>2</v>
      </c>
      <c r="F3271">
        <v>4</v>
      </c>
    </row>
    <row r="3272" spans="1:6" x14ac:dyDescent="0.25">
      <c r="A3272">
        <v>3271</v>
      </c>
      <c r="B3272" s="1">
        <v>39432</v>
      </c>
      <c r="C3272" t="s">
        <v>10</v>
      </c>
      <c r="D3272">
        <v>39</v>
      </c>
      <c r="E3272">
        <v>7</v>
      </c>
      <c r="F3272">
        <v>1</v>
      </c>
    </row>
    <row r="3273" spans="1:6" x14ac:dyDescent="0.25">
      <c r="A3273">
        <v>3272</v>
      </c>
      <c r="B3273" s="1">
        <v>39433</v>
      </c>
      <c r="C3273" t="s">
        <v>9</v>
      </c>
      <c r="D3273">
        <v>76</v>
      </c>
      <c r="E3273">
        <v>10</v>
      </c>
      <c r="F3273">
        <v>2</v>
      </c>
    </row>
    <row r="3274" spans="1:6" x14ac:dyDescent="0.25">
      <c r="A3274">
        <v>3273</v>
      </c>
      <c r="B3274" s="1">
        <v>39434</v>
      </c>
      <c r="C3274" t="s">
        <v>11</v>
      </c>
      <c r="D3274">
        <v>70</v>
      </c>
      <c r="E3274">
        <v>1</v>
      </c>
      <c r="F3274">
        <v>3</v>
      </c>
    </row>
    <row r="3275" spans="1:6" x14ac:dyDescent="0.25">
      <c r="A3275">
        <v>3274</v>
      </c>
      <c r="B3275" s="1">
        <v>39435</v>
      </c>
      <c r="C3275" t="s">
        <v>11</v>
      </c>
      <c r="D3275">
        <v>69</v>
      </c>
      <c r="E3275">
        <v>5</v>
      </c>
      <c r="F3275">
        <v>2</v>
      </c>
    </row>
    <row r="3276" spans="1:6" x14ac:dyDescent="0.25">
      <c r="A3276">
        <v>3275</v>
      </c>
      <c r="B3276" s="1">
        <v>39436</v>
      </c>
      <c r="C3276" t="s">
        <v>12</v>
      </c>
      <c r="D3276">
        <v>34</v>
      </c>
      <c r="E3276">
        <v>2</v>
      </c>
      <c r="F3276">
        <v>4</v>
      </c>
    </row>
    <row r="3277" spans="1:6" x14ac:dyDescent="0.25">
      <c r="A3277">
        <v>3276</v>
      </c>
      <c r="B3277" s="1">
        <v>39437</v>
      </c>
      <c r="C3277" t="s">
        <v>8</v>
      </c>
      <c r="D3277">
        <v>39</v>
      </c>
      <c r="E3277">
        <v>2</v>
      </c>
      <c r="F3277">
        <v>2</v>
      </c>
    </row>
    <row r="3278" spans="1:6" x14ac:dyDescent="0.25">
      <c r="A3278">
        <v>3277</v>
      </c>
      <c r="B3278" s="1">
        <v>39438</v>
      </c>
      <c r="C3278" t="s">
        <v>5</v>
      </c>
      <c r="D3278">
        <v>50</v>
      </c>
      <c r="E3278">
        <v>6</v>
      </c>
      <c r="F3278">
        <v>3</v>
      </c>
    </row>
    <row r="3279" spans="1:6" x14ac:dyDescent="0.25">
      <c r="A3279">
        <v>3278</v>
      </c>
      <c r="B3279" s="1">
        <v>39439</v>
      </c>
      <c r="C3279" t="s">
        <v>12</v>
      </c>
      <c r="D3279">
        <v>64</v>
      </c>
      <c r="E3279">
        <v>7</v>
      </c>
      <c r="F3279">
        <v>4</v>
      </c>
    </row>
    <row r="3280" spans="1:6" x14ac:dyDescent="0.25">
      <c r="A3280">
        <v>3279</v>
      </c>
      <c r="B3280" s="1">
        <v>39440</v>
      </c>
      <c r="C3280" t="s">
        <v>7</v>
      </c>
      <c r="D3280">
        <v>36</v>
      </c>
      <c r="E3280">
        <v>4</v>
      </c>
      <c r="F3280">
        <v>1</v>
      </c>
    </row>
    <row r="3281" spans="1:6" x14ac:dyDescent="0.25">
      <c r="A3281">
        <v>3280</v>
      </c>
      <c r="B3281" s="1">
        <v>39441</v>
      </c>
      <c r="C3281" t="s">
        <v>5</v>
      </c>
      <c r="D3281">
        <v>22</v>
      </c>
      <c r="E3281">
        <v>2</v>
      </c>
      <c r="F3281">
        <v>4</v>
      </c>
    </row>
    <row r="3282" spans="1:6" x14ac:dyDescent="0.25">
      <c r="A3282">
        <v>3281</v>
      </c>
      <c r="B3282" s="1">
        <v>39442</v>
      </c>
      <c r="C3282" t="s">
        <v>8</v>
      </c>
      <c r="D3282">
        <v>46</v>
      </c>
      <c r="E3282">
        <v>5</v>
      </c>
      <c r="F3282">
        <v>1</v>
      </c>
    </row>
    <row r="3283" spans="1:6" x14ac:dyDescent="0.25">
      <c r="A3283">
        <v>3282</v>
      </c>
      <c r="B3283" s="1">
        <v>39443</v>
      </c>
      <c r="C3283" t="s">
        <v>12</v>
      </c>
      <c r="D3283">
        <v>39</v>
      </c>
      <c r="E3283">
        <v>1</v>
      </c>
      <c r="F3283">
        <v>4</v>
      </c>
    </row>
    <row r="3284" spans="1:6" x14ac:dyDescent="0.25">
      <c r="A3284">
        <v>3283</v>
      </c>
      <c r="B3284" s="1">
        <v>39444</v>
      </c>
      <c r="C3284" t="s">
        <v>11</v>
      </c>
      <c r="D3284">
        <v>64</v>
      </c>
      <c r="E3284">
        <v>6</v>
      </c>
      <c r="F3284">
        <v>2</v>
      </c>
    </row>
    <row r="3285" spans="1:6" x14ac:dyDescent="0.25">
      <c r="A3285">
        <v>3284</v>
      </c>
      <c r="B3285" s="1">
        <v>39445</v>
      </c>
      <c r="C3285" t="s">
        <v>10</v>
      </c>
      <c r="D3285">
        <v>71</v>
      </c>
      <c r="E3285">
        <v>10</v>
      </c>
      <c r="F3285">
        <v>4</v>
      </c>
    </row>
    <row r="3286" spans="1:6" x14ac:dyDescent="0.25">
      <c r="A3286">
        <v>3285</v>
      </c>
      <c r="B3286" s="1">
        <v>39446</v>
      </c>
      <c r="C3286" t="s">
        <v>9</v>
      </c>
      <c r="D3286">
        <v>40</v>
      </c>
      <c r="E3286">
        <v>4</v>
      </c>
      <c r="F3286">
        <v>2</v>
      </c>
    </row>
    <row r="3287" spans="1:6" x14ac:dyDescent="0.25">
      <c r="A3287">
        <v>3286</v>
      </c>
      <c r="B3287" s="1">
        <v>39447</v>
      </c>
      <c r="C3287" t="s">
        <v>10</v>
      </c>
      <c r="D3287">
        <v>27</v>
      </c>
      <c r="E3287">
        <v>6</v>
      </c>
      <c r="F3287">
        <v>4</v>
      </c>
    </row>
    <row r="3288" spans="1:6" x14ac:dyDescent="0.25">
      <c r="A3288">
        <v>3287</v>
      </c>
      <c r="B3288" s="1">
        <v>39448</v>
      </c>
      <c r="C3288" t="s">
        <v>7</v>
      </c>
      <c r="D3288">
        <v>45</v>
      </c>
      <c r="E3288">
        <v>5</v>
      </c>
      <c r="F3288">
        <v>1</v>
      </c>
    </row>
    <row r="3289" spans="1:6" x14ac:dyDescent="0.25">
      <c r="A3289">
        <v>3288</v>
      </c>
      <c r="B3289" s="1">
        <v>39449</v>
      </c>
      <c r="C3289" t="s">
        <v>9</v>
      </c>
      <c r="D3289">
        <v>68</v>
      </c>
      <c r="E3289">
        <v>7</v>
      </c>
      <c r="F3289">
        <v>4</v>
      </c>
    </row>
    <row r="3290" spans="1:6" x14ac:dyDescent="0.25">
      <c r="A3290">
        <v>3289</v>
      </c>
      <c r="B3290" s="1">
        <v>39450</v>
      </c>
      <c r="C3290" t="s">
        <v>6</v>
      </c>
      <c r="D3290">
        <v>28</v>
      </c>
      <c r="E3290">
        <v>7</v>
      </c>
      <c r="F3290">
        <v>4</v>
      </c>
    </row>
    <row r="3291" spans="1:6" x14ac:dyDescent="0.25">
      <c r="A3291">
        <v>3290</v>
      </c>
      <c r="B3291" s="1">
        <v>39451</v>
      </c>
      <c r="C3291" t="s">
        <v>6</v>
      </c>
      <c r="D3291">
        <v>57</v>
      </c>
      <c r="E3291">
        <v>3</v>
      </c>
      <c r="F3291">
        <v>3</v>
      </c>
    </row>
    <row r="3292" spans="1:6" x14ac:dyDescent="0.25">
      <c r="A3292">
        <v>3291</v>
      </c>
      <c r="B3292" s="1">
        <v>39452</v>
      </c>
      <c r="C3292" t="s">
        <v>12</v>
      </c>
      <c r="D3292">
        <v>75</v>
      </c>
      <c r="E3292">
        <v>5</v>
      </c>
      <c r="F3292">
        <v>4</v>
      </c>
    </row>
    <row r="3293" spans="1:6" x14ac:dyDescent="0.25">
      <c r="A3293">
        <v>3292</v>
      </c>
      <c r="B3293" s="1">
        <v>39453</v>
      </c>
      <c r="C3293" t="s">
        <v>12</v>
      </c>
      <c r="D3293">
        <v>36</v>
      </c>
      <c r="E3293">
        <v>1</v>
      </c>
      <c r="F3293">
        <v>3</v>
      </c>
    </row>
    <row r="3294" spans="1:6" x14ac:dyDescent="0.25">
      <c r="A3294">
        <v>3293</v>
      </c>
      <c r="B3294" s="1">
        <v>39454</v>
      </c>
      <c r="C3294" t="s">
        <v>8</v>
      </c>
      <c r="D3294">
        <v>73</v>
      </c>
      <c r="E3294">
        <v>3</v>
      </c>
      <c r="F3294">
        <v>1</v>
      </c>
    </row>
    <row r="3295" spans="1:6" x14ac:dyDescent="0.25">
      <c r="A3295">
        <v>3294</v>
      </c>
      <c r="B3295" s="1">
        <v>39455</v>
      </c>
      <c r="C3295" t="s">
        <v>10</v>
      </c>
      <c r="D3295">
        <v>41</v>
      </c>
      <c r="E3295">
        <v>9</v>
      </c>
      <c r="F3295">
        <v>1</v>
      </c>
    </row>
    <row r="3296" spans="1:6" x14ac:dyDescent="0.25">
      <c r="A3296">
        <v>3295</v>
      </c>
      <c r="B3296" s="1">
        <v>39456</v>
      </c>
      <c r="C3296" t="s">
        <v>13</v>
      </c>
      <c r="D3296">
        <v>65</v>
      </c>
      <c r="E3296">
        <v>4</v>
      </c>
      <c r="F3296">
        <v>4</v>
      </c>
    </row>
    <row r="3297" spans="1:6" x14ac:dyDescent="0.25">
      <c r="A3297">
        <v>3296</v>
      </c>
      <c r="B3297" s="1">
        <v>39457</v>
      </c>
      <c r="C3297" t="s">
        <v>10</v>
      </c>
      <c r="D3297">
        <v>62</v>
      </c>
      <c r="E3297">
        <v>6</v>
      </c>
      <c r="F3297">
        <v>3</v>
      </c>
    </row>
    <row r="3298" spans="1:6" x14ac:dyDescent="0.25">
      <c r="A3298">
        <v>3297</v>
      </c>
      <c r="B3298" s="1">
        <v>39458</v>
      </c>
      <c r="C3298" t="s">
        <v>10</v>
      </c>
      <c r="D3298">
        <v>44</v>
      </c>
      <c r="E3298">
        <v>1</v>
      </c>
      <c r="F3298">
        <v>4</v>
      </c>
    </row>
    <row r="3299" spans="1:6" x14ac:dyDescent="0.25">
      <c r="A3299">
        <v>3298</v>
      </c>
      <c r="B3299" s="1">
        <v>39459</v>
      </c>
      <c r="C3299" t="s">
        <v>10</v>
      </c>
      <c r="D3299">
        <v>78</v>
      </c>
      <c r="E3299">
        <v>2</v>
      </c>
      <c r="F3299">
        <v>2</v>
      </c>
    </row>
    <row r="3300" spans="1:6" x14ac:dyDescent="0.25">
      <c r="A3300">
        <v>3299</v>
      </c>
      <c r="B3300" s="1">
        <v>39460</v>
      </c>
      <c r="C3300" t="s">
        <v>12</v>
      </c>
      <c r="D3300">
        <v>58</v>
      </c>
      <c r="E3300">
        <v>7</v>
      </c>
      <c r="F3300">
        <v>3</v>
      </c>
    </row>
    <row r="3301" spans="1:6" x14ac:dyDescent="0.25">
      <c r="A3301">
        <v>3300</v>
      </c>
      <c r="B3301" s="1">
        <v>39461</v>
      </c>
      <c r="C3301" t="s">
        <v>12</v>
      </c>
      <c r="D3301">
        <v>33</v>
      </c>
      <c r="E3301">
        <v>2</v>
      </c>
      <c r="F3301">
        <v>1</v>
      </c>
    </row>
    <row r="3302" spans="1:6" x14ac:dyDescent="0.25">
      <c r="A3302">
        <v>3301</v>
      </c>
      <c r="B3302" s="1">
        <v>39462</v>
      </c>
      <c r="C3302" t="s">
        <v>6</v>
      </c>
      <c r="D3302">
        <v>22</v>
      </c>
      <c r="E3302">
        <v>2</v>
      </c>
      <c r="F3302">
        <v>4</v>
      </c>
    </row>
    <row r="3303" spans="1:6" x14ac:dyDescent="0.25">
      <c r="A3303">
        <v>3302</v>
      </c>
      <c r="B3303" s="1">
        <v>39463</v>
      </c>
      <c r="C3303" t="s">
        <v>11</v>
      </c>
      <c r="D3303">
        <v>18</v>
      </c>
      <c r="E3303">
        <v>8</v>
      </c>
      <c r="F3303">
        <v>3</v>
      </c>
    </row>
    <row r="3304" spans="1:6" x14ac:dyDescent="0.25">
      <c r="A3304">
        <v>3303</v>
      </c>
      <c r="B3304" s="1">
        <v>39464</v>
      </c>
      <c r="C3304" t="s">
        <v>6</v>
      </c>
      <c r="D3304">
        <v>53</v>
      </c>
      <c r="E3304">
        <v>8</v>
      </c>
      <c r="F3304">
        <v>2</v>
      </c>
    </row>
    <row r="3305" spans="1:6" x14ac:dyDescent="0.25">
      <c r="A3305">
        <v>3304</v>
      </c>
      <c r="B3305" s="1">
        <v>39465</v>
      </c>
      <c r="C3305" t="s">
        <v>11</v>
      </c>
      <c r="D3305">
        <v>70</v>
      </c>
      <c r="E3305">
        <v>2</v>
      </c>
      <c r="F3305">
        <v>2</v>
      </c>
    </row>
    <row r="3306" spans="1:6" x14ac:dyDescent="0.25">
      <c r="A3306">
        <v>3305</v>
      </c>
      <c r="B3306" s="1">
        <v>39466</v>
      </c>
      <c r="C3306" t="s">
        <v>11</v>
      </c>
      <c r="D3306">
        <v>55</v>
      </c>
      <c r="E3306">
        <v>2</v>
      </c>
      <c r="F3306">
        <v>2</v>
      </c>
    </row>
    <row r="3307" spans="1:6" x14ac:dyDescent="0.25">
      <c r="A3307">
        <v>3306</v>
      </c>
      <c r="B3307" s="1">
        <v>39467</v>
      </c>
      <c r="C3307" t="s">
        <v>5</v>
      </c>
      <c r="D3307">
        <v>20</v>
      </c>
      <c r="E3307">
        <v>7</v>
      </c>
      <c r="F3307">
        <v>3</v>
      </c>
    </row>
    <row r="3308" spans="1:6" x14ac:dyDescent="0.25">
      <c r="A3308">
        <v>3307</v>
      </c>
      <c r="B3308" s="1">
        <v>39468</v>
      </c>
      <c r="C3308" t="s">
        <v>13</v>
      </c>
      <c r="D3308">
        <v>38</v>
      </c>
      <c r="E3308">
        <v>7</v>
      </c>
      <c r="F3308">
        <v>1</v>
      </c>
    </row>
    <row r="3309" spans="1:6" x14ac:dyDescent="0.25">
      <c r="A3309">
        <v>3308</v>
      </c>
      <c r="B3309" s="1">
        <v>39469</v>
      </c>
      <c r="C3309" t="s">
        <v>12</v>
      </c>
      <c r="D3309">
        <v>41</v>
      </c>
      <c r="E3309">
        <v>4</v>
      </c>
      <c r="F3309">
        <v>3</v>
      </c>
    </row>
    <row r="3310" spans="1:6" x14ac:dyDescent="0.25">
      <c r="A3310">
        <v>3309</v>
      </c>
      <c r="B3310" s="1">
        <v>39470</v>
      </c>
      <c r="C3310" t="s">
        <v>7</v>
      </c>
      <c r="D3310">
        <v>45</v>
      </c>
      <c r="E3310">
        <v>5</v>
      </c>
      <c r="F3310">
        <v>2</v>
      </c>
    </row>
    <row r="3311" spans="1:6" x14ac:dyDescent="0.25">
      <c r="A3311">
        <v>3310</v>
      </c>
      <c r="B3311" s="1">
        <v>39471</v>
      </c>
      <c r="C3311" t="s">
        <v>11</v>
      </c>
      <c r="D3311">
        <v>68</v>
      </c>
      <c r="E3311">
        <v>6</v>
      </c>
      <c r="F3311">
        <v>2</v>
      </c>
    </row>
    <row r="3312" spans="1:6" x14ac:dyDescent="0.25">
      <c r="A3312">
        <v>3311</v>
      </c>
      <c r="B3312" s="1">
        <v>39472</v>
      </c>
      <c r="C3312" t="s">
        <v>13</v>
      </c>
      <c r="D3312">
        <v>58</v>
      </c>
      <c r="E3312">
        <v>1</v>
      </c>
      <c r="F3312">
        <v>4</v>
      </c>
    </row>
    <row r="3313" spans="1:6" x14ac:dyDescent="0.25">
      <c r="A3313">
        <v>3312</v>
      </c>
      <c r="B3313" s="1">
        <v>39473</v>
      </c>
      <c r="C3313" t="s">
        <v>7</v>
      </c>
      <c r="D3313">
        <v>28</v>
      </c>
      <c r="E3313">
        <v>5</v>
      </c>
      <c r="F3313">
        <v>3</v>
      </c>
    </row>
    <row r="3314" spans="1:6" x14ac:dyDescent="0.25">
      <c r="A3314">
        <v>3313</v>
      </c>
      <c r="B3314" s="1">
        <v>39474</v>
      </c>
      <c r="C3314" t="s">
        <v>11</v>
      </c>
      <c r="D3314">
        <v>67</v>
      </c>
      <c r="E3314">
        <v>9</v>
      </c>
      <c r="F3314">
        <v>2</v>
      </c>
    </row>
    <row r="3315" spans="1:6" x14ac:dyDescent="0.25">
      <c r="A3315">
        <v>3314</v>
      </c>
      <c r="B3315" s="1">
        <v>39475</v>
      </c>
      <c r="C3315" t="s">
        <v>6</v>
      </c>
      <c r="D3315">
        <v>59</v>
      </c>
      <c r="E3315">
        <v>8</v>
      </c>
      <c r="F3315">
        <v>4</v>
      </c>
    </row>
    <row r="3316" spans="1:6" x14ac:dyDescent="0.25">
      <c r="A3316">
        <v>3315</v>
      </c>
      <c r="B3316" s="1">
        <v>39476</v>
      </c>
      <c r="C3316" t="s">
        <v>11</v>
      </c>
      <c r="D3316">
        <v>60</v>
      </c>
      <c r="E3316">
        <v>2</v>
      </c>
      <c r="F3316">
        <v>4</v>
      </c>
    </row>
    <row r="3317" spans="1:6" x14ac:dyDescent="0.25">
      <c r="A3317">
        <v>3316</v>
      </c>
      <c r="B3317" s="1">
        <v>39477</v>
      </c>
      <c r="C3317" t="s">
        <v>11</v>
      </c>
      <c r="D3317">
        <v>35</v>
      </c>
      <c r="E3317">
        <v>5</v>
      </c>
      <c r="F3317">
        <v>4</v>
      </c>
    </row>
    <row r="3318" spans="1:6" x14ac:dyDescent="0.25">
      <c r="A3318">
        <v>3317</v>
      </c>
      <c r="B3318" s="1">
        <v>39478</v>
      </c>
      <c r="C3318" t="s">
        <v>11</v>
      </c>
      <c r="D3318">
        <v>15</v>
      </c>
      <c r="E3318">
        <v>2</v>
      </c>
      <c r="F3318">
        <v>1</v>
      </c>
    </row>
    <row r="3319" spans="1:6" x14ac:dyDescent="0.25">
      <c r="A3319">
        <v>3318</v>
      </c>
      <c r="B3319" s="1">
        <v>39479</v>
      </c>
      <c r="C3319" t="s">
        <v>11</v>
      </c>
      <c r="D3319">
        <v>79</v>
      </c>
      <c r="E3319">
        <v>6</v>
      </c>
      <c r="F3319">
        <v>3</v>
      </c>
    </row>
    <row r="3320" spans="1:6" x14ac:dyDescent="0.25">
      <c r="A3320">
        <v>3319</v>
      </c>
      <c r="B3320" s="1">
        <v>39480</v>
      </c>
      <c r="C3320" t="s">
        <v>10</v>
      </c>
      <c r="D3320">
        <v>55</v>
      </c>
      <c r="E3320">
        <v>9</v>
      </c>
      <c r="F3320">
        <v>1</v>
      </c>
    </row>
    <row r="3321" spans="1:6" x14ac:dyDescent="0.25">
      <c r="A3321">
        <v>3320</v>
      </c>
      <c r="B3321" s="1">
        <v>39481</v>
      </c>
      <c r="C3321" t="s">
        <v>10</v>
      </c>
      <c r="D3321">
        <v>20</v>
      </c>
      <c r="E3321">
        <v>4</v>
      </c>
      <c r="F3321">
        <v>3</v>
      </c>
    </row>
    <row r="3322" spans="1:6" x14ac:dyDescent="0.25">
      <c r="A3322">
        <v>3321</v>
      </c>
      <c r="B3322" s="1">
        <v>39482</v>
      </c>
      <c r="C3322" t="s">
        <v>9</v>
      </c>
      <c r="D3322">
        <v>63</v>
      </c>
      <c r="E3322">
        <v>4</v>
      </c>
      <c r="F3322">
        <v>1</v>
      </c>
    </row>
    <row r="3323" spans="1:6" x14ac:dyDescent="0.25">
      <c r="A3323">
        <v>3322</v>
      </c>
      <c r="B3323" s="1">
        <v>39483</v>
      </c>
      <c r="C3323" t="s">
        <v>10</v>
      </c>
      <c r="D3323">
        <v>44</v>
      </c>
      <c r="E3323">
        <v>3</v>
      </c>
      <c r="F3323">
        <v>1</v>
      </c>
    </row>
    <row r="3324" spans="1:6" x14ac:dyDescent="0.25">
      <c r="A3324">
        <v>3323</v>
      </c>
      <c r="B3324" s="1">
        <v>39484</v>
      </c>
      <c r="C3324" t="s">
        <v>7</v>
      </c>
      <c r="D3324">
        <v>26</v>
      </c>
      <c r="E3324">
        <v>2</v>
      </c>
      <c r="F3324">
        <v>3</v>
      </c>
    </row>
    <row r="3325" spans="1:6" x14ac:dyDescent="0.25">
      <c r="A3325">
        <v>3324</v>
      </c>
      <c r="B3325" s="1">
        <v>39485</v>
      </c>
      <c r="C3325" t="s">
        <v>5</v>
      </c>
      <c r="D3325">
        <v>35</v>
      </c>
      <c r="E3325">
        <v>4</v>
      </c>
      <c r="F3325">
        <v>3</v>
      </c>
    </row>
    <row r="3326" spans="1:6" x14ac:dyDescent="0.25">
      <c r="A3326">
        <v>3325</v>
      </c>
      <c r="B3326" s="1">
        <v>39486</v>
      </c>
      <c r="C3326" t="s">
        <v>8</v>
      </c>
      <c r="D3326">
        <v>44</v>
      </c>
      <c r="E3326">
        <v>9</v>
      </c>
      <c r="F3326">
        <v>2</v>
      </c>
    </row>
    <row r="3327" spans="1:6" x14ac:dyDescent="0.25">
      <c r="A3327">
        <v>3326</v>
      </c>
      <c r="B3327" s="1">
        <v>39487</v>
      </c>
      <c r="C3327" t="s">
        <v>10</v>
      </c>
      <c r="D3327">
        <v>64</v>
      </c>
      <c r="E3327">
        <v>9</v>
      </c>
      <c r="F3327">
        <v>1</v>
      </c>
    </row>
    <row r="3328" spans="1:6" x14ac:dyDescent="0.25">
      <c r="A3328">
        <v>3327</v>
      </c>
      <c r="B3328" s="1">
        <v>39488</v>
      </c>
      <c r="C3328" t="s">
        <v>6</v>
      </c>
      <c r="D3328">
        <v>79</v>
      </c>
      <c r="E3328">
        <v>5</v>
      </c>
      <c r="F3328">
        <v>1</v>
      </c>
    </row>
    <row r="3329" spans="1:6" x14ac:dyDescent="0.25">
      <c r="A3329">
        <v>3328</v>
      </c>
      <c r="B3329" s="1">
        <v>39489</v>
      </c>
      <c r="C3329" t="s">
        <v>13</v>
      </c>
      <c r="D3329">
        <v>32</v>
      </c>
      <c r="E3329">
        <v>3</v>
      </c>
      <c r="F3329">
        <v>3</v>
      </c>
    </row>
    <row r="3330" spans="1:6" x14ac:dyDescent="0.25">
      <c r="A3330">
        <v>3329</v>
      </c>
      <c r="B3330" s="1">
        <v>39490</v>
      </c>
      <c r="C3330" t="s">
        <v>12</v>
      </c>
      <c r="D3330">
        <v>29</v>
      </c>
      <c r="E3330">
        <v>10</v>
      </c>
      <c r="F3330">
        <v>4</v>
      </c>
    </row>
    <row r="3331" spans="1:6" x14ac:dyDescent="0.25">
      <c r="A3331">
        <v>3330</v>
      </c>
      <c r="B3331" s="1">
        <v>39491</v>
      </c>
      <c r="C3331" t="s">
        <v>11</v>
      </c>
      <c r="D3331">
        <v>26</v>
      </c>
      <c r="E3331">
        <v>4</v>
      </c>
      <c r="F3331">
        <v>3</v>
      </c>
    </row>
    <row r="3332" spans="1:6" x14ac:dyDescent="0.25">
      <c r="A3332">
        <v>3331</v>
      </c>
      <c r="B3332" s="1">
        <v>39492</v>
      </c>
      <c r="C3332" t="s">
        <v>10</v>
      </c>
      <c r="D3332">
        <v>60</v>
      </c>
      <c r="E3332">
        <v>10</v>
      </c>
      <c r="F3332">
        <v>2</v>
      </c>
    </row>
    <row r="3333" spans="1:6" x14ac:dyDescent="0.25">
      <c r="A3333">
        <v>3332</v>
      </c>
      <c r="B3333" s="1">
        <v>39493</v>
      </c>
      <c r="C3333" t="s">
        <v>5</v>
      </c>
      <c r="D3333">
        <v>52</v>
      </c>
      <c r="E3333">
        <v>8</v>
      </c>
      <c r="F3333">
        <v>4</v>
      </c>
    </row>
    <row r="3334" spans="1:6" x14ac:dyDescent="0.25">
      <c r="A3334">
        <v>3333</v>
      </c>
      <c r="B3334" s="1">
        <v>39494</v>
      </c>
      <c r="C3334" t="s">
        <v>8</v>
      </c>
      <c r="D3334">
        <v>51</v>
      </c>
      <c r="E3334">
        <v>6</v>
      </c>
      <c r="F3334">
        <v>2</v>
      </c>
    </row>
    <row r="3335" spans="1:6" x14ac:dyDescent="0.25">
      <c r="A3335">
        <v>3334</v>
      </c>
      <c r="B3335" s="1">
        <v>39495</v>
      </c>
      <c r="C3335" t="s">
        <v>8</v>
      </c>
      <c r="D3335">
        <v>37</v>
      </c>
      <c r="E3335">
        <v>5</v>
      </c>
      <c r="F3335">
        <v>2</v>
      </c>
    </row>
    <row r="3336" spans="1:6" x14ac:dyDescent="0.25">
      <c r="A3336">
        <v>3335</v>
      </c>
      <c r="B3336" s="1">
        <v>39496</v>
      </c>
      <c r="C3336" t="s">
        <v>13</v>
      </c>
      <c r="D3336">
        <v>68</v>
      </c>
      <c r="E3336">
        <v>9</v>
      </c>
      <c r="F3336">
        <v>2</v>
      </c>
    </row>
    <row r="3337" spans="1:6" x14ac:dyDescent="0.25">
      <c r="A3337">
        <v>3336</v>
      </c>
      <c r="B3337" s="1">
        <v>39497</v>
      </c>
      <c r="C3337" t="s">
        <v>6</v>
      </c>
      <c r="D3337">
        <v>18</v>
      </c>
      <c r="E3337">
        <v>10</v>
      </c>
      <c r="F3337">
        <v>2</v>
      </c>
    </row>
    <row r="3338" spans="1:6" x14ac:dyDescent="0.25">
      <c r="A3338">
        <v>3337</v>
      </c>
      <c r="B3338" s="1">
        <v>39498</v>
      </c>
      <c r="C3338" t="s">
        <v>11</v>
      </c>
      <c r="D3338">
        <v>34</v>
      </c>
      <c r="E3338">
        <v>7</v>
      </c>
      <c r="F3338">
        <v>4</v>
      </c>
    </row>
    <row r="3339" spans="1:6" x14ac:dyDescent="0.25">
      <c r="A3339">
        <v>3338</v>
      </c>
      <c r="B3339" s="1">
        <v>39499</v>
      </c>
      <c r="C3339" t="s">
        <v>6</v>
      </c>
      <c r="D3339">
        <v>29</v>
      </c>
      <c r="E3339">
        <v>5</v>
      </c>
      <c r="F3339">
        <v>3</v>
      </c>
    </row>
    <row r="3340" spans="1:6" x14ac:dyDescent="0.25">
      <c r="A3340">
        <v>3339</v>
      </c>
      <c r="B3340" s="1">
        <v>39500</v>
      </c>
      <c r="C3340" t="s">
        <v>11</v>
      </c>
      <c r="D3340">
        <v>26</v>
      </c>
      <c r="E3340">
        <v>2</v>
      </c>
      <c r="F3340">
        <v>4</v>
      </c>
    </row>
    <row r="3341" spans="1:6" x14ac:dyDescent="0.25">
      <c r="A3341">
        <v>3340</v>
      </c>
      <c r="B3341" s="1">
        <v>39501</v>
      </c>
      <c r="C3341" t="s">
        <v>11</v>
      </c>
      <c r="D3341">
        <v>78</v>
      </c>
      <c r="E3341">
        <v>4</v>
      </c>
      <c r="F3341">
        <v>3</v>
      </c>
    </row>
    <row r="3342" spans="1:6" x14ac:dyDescent="0.25">
      <c r="A3342">
        <v>3341</v>
      </c>
      <c r="B3342" s="1">
        <v>39502</v>
      </c>
      <c r="C3342" t="s">
        <v>6</v>
      </c>
      <c r="D3342">
        <v>78</v>
      </c>
      <c r="E3342">
        <v>2</v>
      </c>
      <c r="F3342">
        <v>2</v>
      </c>
    </row>
    <row r="3343" spans="1:6" x14ac:dyDescent="0.25">
      <c r="A3343">
        <v>3342</v>
      </c>
      <c r="B3343" s="1">
        <v>39503</v>
      </c>
      <c r="C3343" t="s">
        <v>5</v>
      </c>
      <c r="D3343">
        <v>74</v>
      </c>
      <c r="E3343">
        <v>7</v>
      </c>
      <c r="F3343">
        <v>2</v>
      </c>
    </row>
    <row r="3344" spans="1:6" x14ac:dyDescent="0.25">
      <c r="A3344">
        <v>3343</v>
      </c>
      <c r="B3344" s="1">
        <v>39504</v>
      </c>
      <c r="C3344" t="s">
        <v>12</v>
      </c>
      <c r="D3344">
        <v>46</v>
      </c>
      <c r="E3344">
        <v>9</v>
      </c>
      <c r="F3344">
        <v>4</v>
      </c>
    </row>
    <row r="3345" spans="1:6" x14ac:dyDescent="0.25">
      <c r="A3345">
        <v>3344</v>
      </c>
      <c r="B3345" s="1">
        <v>39505</v>
      </c>
      <c r="C3345" t="s">
        <v>7</v>
      </c>
      <c r="D3345">
        <v>67</v>
      </c>
      <c r="E3345">
        <v>4</v>
      </c>
      <c r="F3345">
        <v>2</v>
      </c>
    </row>
    <row r="3346" spans="1:6" x14ac:dyDescent="0.25">
      <c r="A3346">
        <v>3345</v>
      </c>
      <c r="B3346" s="1">
        <v>39506</v>
      </c>
      <c r="C3346" t="s">
        <v>10</v>
      </c>
      <c r="D3346">
        <v>22</v>
      </c>
      <c r="E3346">
        <v>6</v>
      </c>
      <c r="F3346">
        <v>4</v>
      </c>
    </row>
    <row r="3347" spans="1:6" x14ac:dyDescent="0.25">
      <c r="A3347">
        <v>3346</v>
      </c>
      <c r="B3347" s="1">
        <v>39507</v>
      </c>
      <c r="C3347" t="s">
        <v>10</v>
      </c>
      <c r="D3347">
        <v>46</v>
      </c>
      <c r="E3347">
        <v>2</v>
      </c>
      <c r="F3347">
        <v>1</v>
      </c>
    </row>
    <row r="3348" spans="1:6" x14ac:dyDescent="0.25">
      <c r="A3348">
        <v>3347</v>
      </c>
      <c r="B3348" s="1">
        <v>39508</v>
      </c>
      <c r="C3348" t="s">
        <v>9</v>
      </c>
      <c r="D3348">
        <v>22</v>
      </c>
      <c r="E3348">
        <v>5</v>
      </c>
      <c r="F3348">
        <v>3</v>
      </c>
    </row>
    <row r="3349" spans="1:6" x14ac:dyDescent="0.25">
      <c r="A3349">
        <v>3348</v>
      </c>
      <c r="B3349" s="1">
        <v>39509</v>
      </c>
      <c r="C3349" t="s">
        <v>10</v>
      </c>
      <c r="D3349">
        <v>26</v>
      </c>
      <c r="E3349">
        <v>6</v>
      </c>
      <c r="F3349">
        <v>4</v>
      </c>
    </row>
    <row r="3350" spans="1:6" x14ac:dyDescent="0.25">
      <c r="A3350">
        <v>3349</v>
      </c>
      <c r="B3350" s="1">
        <v>39510</v>
      </c>
      <c r="C3350" t="s">
        <v>12</v>
      </c>
      <c r="D3350">
        <v>40</v>
      </c>
      <c r="E3350">
        <v>9</v>
      </c>
      <c r="F3350">
        <v>1</v>
      </c>
    </row>
    <row r="3351" spans="1:6" x14ac:dyDescent="0.25">
      <c r="A3351">
        <v>3350</v>
      </c>
      <c r="B3351" s="1">
        <v>39511</v>
      </c>
      <c r="C3351" t="s">
        <v>12</v>
      </c>
      <c r="D3351">
        <v>76</v>
      </c>
      <c r="E3351">
        <v>9</v>
      </c>
      <c r="F3351">
        <v>1</v>
      </c>
    </row>
    <row r="3352" spans="1:6" x14ac:dyDescent="0.25">
      <c r="A3352">
        <v>3351</v>
      </c>
      <c r="B3352" s="1">
        <v>39512</v>
      </c>
      <c r="C3352" t="s">
        <v>12</v>
      </c>
      <c r="D3352">
        <v>16</v>
      </c>
      <c r="E3352">
        <v>10</v>
      </c>
      <c r="F3352">
        <v>1</v>
      </c>
    </row>
    <row r="3353" spans="1:6" x14ac:dyDescent="0.25">
      <c r="A3353">
        <v>3352</v>
      </c>
      <c r="B3353" s="1">
        <v>39513</v>
      </c>
      <c r="C3353" t="s">
        <v>6</v>
      </c>
      <c r="D3353">
        <v>73</v>
      </c>
      <c r="E3353">
        <v>3</v>
      </c>
      <c r="F3353">
        <v>3</v>
      </c>
    </row>
    <row r="3354" spans="1:6" x14ac:dyDescent="0.25">
      <c r="A3354">
        <v>3353</v>
      </c>
      <c r="B3354" s="1">
        <v>39514</v>
      </c>
      <c r="C3354" t="s">
        <v>13</v>
      </c>
      <c r="D3354">
        <v>44</v>
      </c>
      <c r="E3354">
        <v>4</v>
      </c>
      <c r="F3354">
        <v>3</v>
      </c>
    </row>
    <row r="3355" spans="1:6" x14ac:dyDescent="0.25">
      <c r="A3355">
        <v>3354</v>
      </c>
      <c r="B3355" s="1">
        <v>39515</v>
      </c>
      <c r="C3355" t="s">
        <v>12</v>
      </c>
      <c r="D3355">
        <v>37</v>
      </c>
      <c r="E3355">
        <v>6</v>
      </c>
      <c r="F3355">
        <v>1</v>
      </c>
    </row>
    <row r="3356" spans="1:6" x14ac:dyDescent="0.25">
      <c r="A3356">
        <v>3355</v>
      </c>
      <c r="B3356" s="1">
        <v>39516</v>
      </c>
      <c r="C3356" t="s">
        <v>6</v>
      </c>
      <c r="D3356">
        <v>30</v>
      </c>
      <c r="E3356">
        <v>2</v>
      </c>
      <c r="F3356">
        <v>2</v>
      </c>
    </row>
    <row r="3357" spans="1:6" x14ac:dyDescent="0.25">
      <c r="A3357">
        <v>3356</v>
      </c>
      <c r="B3357" s="1">
        <v>39517</v>
      </c>
      <c r="C3357" t="s">
        <v>12</v>
      </c>
      <c r="D3357">
        <v>80</v>
      </c>
      <c r="E3357">
        <v>7</v>
      </c>
      <c r="F3357">
        <v>1</v>
      </c>
    </row>
    <row r="3358" spans="1:6" x14ac:dyDescent="0.25">
      <c r="A3358">
        <v>3357</v>
      </c>
      <c r="B3358" s="1">
        <v>39518</v>
      </c>
      <c r="C3358" t="s">
        <v>8</v>
      </c>
      <c r="D3358">
        <v>47</v>
      </c>
      <c r="E3358">
        <v>1</v>
      </c>
      <c r="F3358">
        <v>3</v>
      </c>
    </row>
    <row r="3359" spans="1:6" x14ac:dyDescent="0.25">
      <c r="A3359">
        <v>3358</v>
      </c>
      <c r="B3359" s="1">
        <v>39519</v>
      </c>
      <c r="C3359" t="s">
        <v>7</v>
      </c>
      <c r="D3359">
        <v>80</v>
      </c>
      <c r="E3359">
        <v>10</v>
      </c>
      <c r="F3359">
        <v>4</v>
      </c>
    </row>
    <row r="3360" spans="1:6" x14ac:dyDescent="0.25">
      <c r="A3360">
        <v>3359</v>
      </c>
      <c r="B3360" s="1">
        <v>39520</v>
      </c>
      <c r="C3360" t="s">
        <v>12</v>
      </c>
      <c r="D3360">
        <v>68</v>
      </c>
      <c r="E3360">
        <v>3</v>
      </c>
      <c r="F3360">
        <v>1</v>
      </c>
    </row>
    <row r="3361" spans="1:6" x14ac:dyDescent="0.25">
      <c r="A3361">
        <v>3360</v>
      </c>
      <c r="B3361" s="1">
        <v>39521</v>
      </c>
      <c r="C3361" t="s">
        <v>9</v>
      </c>
      <c r="D3361">
        <v>77</v>
      </c>
      <c r="E3361">
        <v>9</v>
      </c>
      <c r="F3361">
        <v>3</v>
      </c>
    </row>
    <row r="3362" spans="1:6" x14ac:dyDescent="0.25">
      <c r="A3362">
        <v>3361</v>
      </c>
      <c r="B3362" s="1">
        <v>39522</v>
      </c>
      <c r="C3362" t="s">
        <v>12</v>
      </c>
      <c r="D3362">
        <v>72</v>
      </c>
      <c r="E3362">
        <v>1</v>
      </c>
      <c r="F3362">
        <v>1</v>
      </c>
    </row>
    <row r="3363" spans="1:6" x14ac:dyDescent="0.25">
      <c r="A3363">
        <v>3362</v>
      </c>
      <c r="B3363" s="1">
        <v>39523</v>
      </c>
      <c r="C3363" t="s">
        <v>11</v>
      </c>
      <c r="D3363">
        <v>16</v>
      </c>
      <c r="E3363">
        <v>8</v>
      </c>
      <c r="F3363">
        <v>2</v>
      </c>
    </row>
    <row r="3364" spans="1:6" x14ac:dyDescent="0.25">
      <c r="A3364">
        <v>3363</v>
      </c>
      <c r="B3364" s="1">
        <v>39524</v>
      </c>
      <c r="C3364" t="s">
        <v>12</v>
      </c>
      <c r="D3364">
        <v>36</v>
      </c>
      <c r="E3364">
        <v>4</v>
      </c>
      <c r="F3364">
        <v>3</v>
      </c>
    </row>
    <row r="3365" spans="1:6" x14ac:dyDescent="0.25">
      <c r="A3365">
        <v>3364</v>
      </c>
      <c r="B3365" s="1">
        <v>39525</v>
      </c>
      <c r="C3365" t="s">
        <v>7</v>
      </c>
      <c r="D3365">
        <v>36</v>
      </c>
      <c r="E3365">
        <v>4</v>
      </c>
      <c r="F3365">
        <v>4</v>
      </c>
    </row>
    <row r="3366" spans="1:6" x14ac:dyDescent="0.25">
      <c r="A3366">
        <v>3365</v>
      </c>
      <c r="B3366" s="1">
        <v>39526</v>
      </c>
      <c r="C3366" t="s">
        <v>10</v>
      </c>
      <c r="D3366">
        <v>20</v>
      </c>
      <c r="E3366">
        <v>2</v>
      </c>
      <c r="F3366">
        <v>2</v>
      </c>
    </row>
    <row r="3367" spans="1:6" x14ac:dyDescent="0.25">
      <c r="A3367">
        <v>3366</v>
      </c>
      <c r="B3367" s="1">
        <v>39527</v>
      </c>
      <c r="C3367" t="s">
        <v>7</v>
      </c>
      <c r="D3367">
        <v>42</v>
      </c>
      <c r="E3367">
        <v>8</v>
      </c>
      <c r="F3367">
        <v>3</v>
      </c>
    </row>
    <row r="3368" spans="1:6" x14ac:dyDescent="0.25">
      <c r="A3368">
        <v>3367</v>
      </c>
      <c r="B3368" s="1">
        <v>39528</v>
      </c>
      <c r="C3368" t="s">
        <v>5</v>
      </c>
      <c r="D3368">
        <v>63</v>
      </c>
      <c r="E3368">
        <v>7</v>
      </c>
      <c r="F3368">
        <v>4</v>
      </c>
    </row>
    <row r="3369" spans="1:6" x14ac:dyDescent="0.25">
      <c r="A3369">
        <v>3368</v>
      </c>
      <c r="B3369" s="1">
        <v>39529</v>
      </c>
      <c r="C3369" t="s">
        <v>12</v>
      </c>
      <c r="D3369">
        <v>32</v>
      </c>
      <c r="E3369">
        <v>9</v>
      </c>
      <c r="F3369">
        <v>3</v>
      </c>
    </row>
    <row r="3370" spans="1:6" x14ac:dyDescent="0.25">
      <c r="A3370">
        <v>3369</v>
      </c>
      <c r="B3370" s="1">
        <v>39530</v>
      </c>
      <c r="C3370" t="s">
        <v>9</v>
      </c>
      <c r="D3370">
        <v>77</v>
      </c>
      <c r="E3370">
        <v>10</v>
      </c>
      <c r="F3370">
        <v>1</v>
      </c>
    </row>
    <row r="3371" spans="1:6" x14ac:dyDescent="0.25">
      <c r="A3371">
        <v>3370</v>
      </c>
      <c r="B3371" s="1">
        <v>39531</v>
      </c>
      <c r="C3371" t="s">
        <v>8</v>
      </c>
      <c r="D3371">
        <v>33</v>
      </c>
      <c r="E3371">
        <v>3</v>
      </c>
      <c r="F3371">
        <v>3</v>
      </c>
    </row>
    <row r="3372" spans="1:6" x14ac:dyDescent="0.25">
      <c r="A3372">
        <v>3371</v>
      </c>
      <c r="B3372" s="1">
        <v>39532</v>
      </c>
      <c r="C3372" t="s">
        <v>12</v>
      </c>
      <c r="D3372">
        <v>23</v>
      </c>
      <c r="E3372">
        <v>2</v>
      </c>
      <c r="F3372">
        <v>3</v>
      </c>
    </row>
    <row r="3373" spans="1:6" x14ac:dyDescent="0.25">
      <c r="A3373">
        <v>3372</v>
      </c>
      <c r="B3373" s="1">
        <v>39533</v>
      </c>
      <c r="C3373" t="s">
        <v>12</v>
      </c>
      <c r="D3373">
        <v>28</v>
      </c>
      <c r="E3373">
        <v>7</v>
      </c>
      <c r="F3373">
        <v>3</v>
      </c>
    </row>
    <row r="3374" spans="1:6" x14ac:dyDescent="0.25">
      <c r="A3374">
        <v>3373</v>
      </c>
      <c r="B3374" s="1">
        <v>39534</v>
      </c>
      <c r="C3374" t="s">
        <v>9</v>
      </c>
      <c r="D3374">
        <v>35</v>
      </c>
      <c r="E3374">
        <v>6</v>
      </c>
      <c r="F3374">
        <v>4</v>
      </c>
    </row>
    <row r="3375" spans="1:6" x14ac:dyDescent="0.25">
      <c r="A3375">
        <v>3374</v>
      </c>
      <c r="B3375" s="1">
        <v>39535</v>
      </c>
      <c r="C3375" t="s">
        <v>9</v>
      </c>
      <c r="D3375">
        <v>31</v>
      </c>
      <c r="E3375">
        <v>5</v>
      </c>
      <c r="F3375">
        <v>3</v>
      </c>
    </row>
    <row r="3376" spans="1:6" x14ac:dyDescent="0.25">
      <c r="A3376">
        <v>3375</v>
      </c>
      <c r="B3376" s="1">
        <v>39536</v>
      </c>
      <c r="C3376" t="s">
        <v>12</v>
      </c>
      <c r="D3376">
        <v>18</v>
      </c>
      <c r="E3376">
        <v>9</v>
      </c>
      <c r="F3376">
        <v>4</v>
      </c>
    </row>
    <row r="3377" spans="1:6" x14ac:dyDescent="0.25">
      <c r="A3377">
        <v>3376</v>
      </c>
      <c r="B3377" s="1">
        <v>39537</v>
      </c>
      <c r="C3377" t="s">
        <v>13</v>
      </c>
      <c r="D3377">
        <v>44</v>
      </c>
      <c r="E3377">
        <v>7</v>
      </c>
      <c r="F3377">
        <v>3</v>
      </c>
    </row>
    <row r="3378" spans="1:6" x14ac:dyDescent="0.25">
      <c r="A3378">
        <v>3377</v>
      </c>
      <c r="B3378" s="1">
        <v>39538</v>
      </c>
      <c r="C3378" t="s">
        <v>6</v>
      </c>
      <c r="D3378">
        <v>37</v>
      </c>
      <c r="E3378">
        <v>9</v>
      </c>
      <c r="F3378">
        <v>2</v>
      </c>
    </row>
    <row r="3379" spans="1:6" x14ac:dyDescent="0.25">
      <c r="A3379">
        <v>3378</v>
      </c>
      <c r="B3379" s="1">
        <v>39539</v>
      </c>
      <c r="C3379" t="s">
        <v>6</v>
      </c>
      <c r="D3379">
        <v>66</v>
      </c>
      <c r="E3379">
        <v>6</v>
      </c>
      <c r="F3379">
        <v>4</v>
      </c>
    </row>
    <row r="3380" spans="1:6" x14ac:dyDescent="0.25">
      <c r="A3380">
        <v>3379</v>
      </c>
      <c r="B3380" s="1">
        <v>39540</v>
      </c>
      <c r="C3380" t="s">
        <v>10</v>
      </c>
      <c r="D3380">
        <v>51</v>
      </c>
      <c r="E3380">
        <v>1</v>
      </c>
      <c r="F3380">
        <v>3</v>
      </c>
    </row>
    <row r="3381" spans="1:6" x14ac:dyDescent="0.25">
      <c r="A3381">
        <v>3380</v>
      </c>
      <c r="B3381" s="1">
        <v>39541</v>
      </c>
      <c r="C3381" t="s">
        <v>8</v>
      </c>
      <c r="D3381">
        <v>25</v>
      </c>
      <c r="E3381">
        <v>5</v>
      </c>
      <c r="F3381">
        <v>2</v>
      </c>
    </row>
    <row r="3382" spans="1:6" x14ac:dyDescent="0.25">
      <c r="A3382">
        <v>3381</v>
      </c>
      <c r="B3382" s="1">
        <v>39542</v>
      </c>
      <c r="C3382" t="s">
        <v>13</v>
      </c>
      <c r="D3382">
        <v>40</v>
      </c>
      <c r="E3382">
        <v>3</v>
      </c>
      <c r="F3382">
        <v>3</v>
      </c>
    </row>
    <row r="3383" spans="1:6" x14ac:dyDescent="0.25">
      <c r="A3383">
        <v>3382</v>
      </c>
      <c r="B3383" s="1">
        <v>39543</v>
      </c>
      <c r="C3383" t="s">
        <v>13</v>
      </c>
      <c r="D3383">
        <v>48</v>
      </c>
      <c r="E3383">
        <v>4</v>
      </c>
      <c r="F3383">
        <v>4</v>
      </c>
    </row>
    <row r="3384" spans="1:6" x14ac:dyDescent="0.25">
      <c r="A3384">
        <v>3383</v>
      </c>
      <c r="B3384" s="1">
        <v>39544</v>
      </c>
      <c r="C3384" t="s">
        <v>7</v>
      </c>
      <c r="D3384">
        <v>58</v>
      </c>
      <c r="E3384">
        <v>4</v>
      </c>
      <c r="F3384">
        <v>4</v>
      </c>
    </row>
    <row r="3385" spans="1:6" x14ac:dyDescent="0.25">
      <c r="A3385">
        <v>3384</v>
      </c>
      <c r="B3385" s="1">
        <v>39545</v>
      </c>
      <c r="C3385" t="s">
        <v>11</v>
      </c>
      <c r="D3385">
        <v>24</v>
      </c>
      <c r="E3385">
        <v>2</v>
      </c>
      <c r="F3385">
        <v>3</v>
      </c>
    </row>
    <row r="3386" spans="1:6" x14ac:dyDescent="0.25">
      <c r="A3386">
        <v>3385</v>
      </c>
      <c r="B3386" s="1">
        <v>39546</v>
      </c>
      <c r="C3386" t="s">
        <v>12</v>
      </c>
      <c r="D3386">
        <v>25</v>
      </c>
      <c r="E3386">
        <v>1</v>
      </c>
      <c r="F3386">
        <v>3</v>
      </c>
    </row>
    <row r="3387" spans="1:6" x14ac:dyDescent="0.25">
      <c r="A3387">
        <v>3386</v>
      </c>
      <c r="B3387" s="1">
        <v>39547</v>
      </c>
      <c r="C3387" t="s">
        <v>10</v>
      </c>
      <c r="D3387">
        <v>64</v>
      </c>
      <c r="E3387">
        <v>3</v>
      </c>
      <c r="F3387">
        <v>4</v>
      </c>
    </row>
    <row r="3388" spans="1:6" x14ac:dyDescent="0.25">
      <c r="A3388">
        <v>3387</v>
      </c>
      <c r="B3388" s="1">
        <v>39548</v>
      </c>
      <c r="C3388" t="s">
        <v>9</v>
      </c>
      <c r="D3388">
        <v>70</v>
      </c>
      <c r="E3388">
        <v>5</v>
      </c>
      <c r="F3388">
        <v>4</v>
      </c>
    </row>
    <row r="3389" spans="1:6" x14ac:dyDescent="0.25">
      <c r="A3389">
        <v>3388</v>
      </c>
      <c r="B3389" s="1">
        <v>39549</v>
      </c>
      <c r="C3389" t="s">
        <v>11</v>
      </c>
      <c r="D3389">
        <v>22</v>
      </c>
      <c r="E3389">
        <v>8</v>
      </c>
      <c r="F3389">
        <v>3</v>
      </c>
    </row>
    <row r="3390" spans="1:6" x14ac:dyDescent="0.25">
      <c r="A3390">
        <v>3389</v>
      </c>
      <c r="B3390" s="1">
        <v>39550</v>
      </c>
      <c r="C3390" t="s">
        <v>5</v>
      </c>
      <c r="D3390">
        <v>64</v>
      </c>
      <c r="E3390">
        <v>10</v>
      </c>
      <c r="F3390">
        <v>3</v>
      </c>
    </row>
    <row r="3391" spans="1:6" x14ac:dyDescent="0.25">
      <c r="A3391">
        <v>3390</v>
      </c>
      <c r="B3391" s="1">
        <v>39551</v>
      </c>
      <c r="C3391" t="s">
        <v>5</v>
      </c>
      <c r="D3391">
        <v>37</v>
      </c>
      <c r="E3391">
        <v>9</v>
      </c>
      <c r="F3391">
        <v>1</v>
      </c>
    </row>
    <row r="3392" spans="1:6" x14ac:dyDescent="0.25">
      <c r="A3392">
        <v>3391</v>
      </c>
      <c r="B3392" s="1">
        <v>39552</v>
      </c>
      <c r="C3392" t="s">
        <v>10</v>
      </c>
      <c r="D3392">
        <v>29</v>
      </c>
      <c r="E3392">
        <v>2</v>
      </c>
      <c r="F3392">
        <v>2</v>
      </c>
    </row>
    <row r="3393" spans="1:6" x14ac:dyDescent="0.25">
      <c r="A3393">
        <v>3392</v>
      </c>
      <c r="B3393" s="1">
        <v>39553</v>
      </c>
      <c r="C3393" t="s">
        <v>8</v>
      </c>
      <c r="D3393">
        <v>32</v>
      </c>
      <c r="E3393">
        <v>8</v>
      </c>
      <c r="F3393">
        <v>1</v>
      </c>
    </row>
    <row r="3394" spans="1:6" x14ac:dyDescent="0.25">
      <c r="A3394">
        <v>3393</v>
      </c>
      <c r="B3394" s="1">
        <v>39554</v>
      </c>
      <c r="C3394" t="s">
        <v>12</v>
      </c>
      <c r="D3394">
        <v>74</v>
      </c>
      <c r="E3394">
        <v>10</v>
      </c>
      <c r="F3394">
        <v>1</v>
      </c>
    </row>
    <row r="3395" spans="1:6" x14ac:dyDescent="0.25">
      <c r="A3395">
        <v>3394</v>
      </c>
      <c r="B3395" s="1">
        <v>39555</v>
      </c>
      <c r="C3395" t="s">
        <v>7</v>
      </c>
      <c r="D3395">
        <v>80</v>
      </c>
      <c r="E3395">
        <v>3</v>
      </c>
      <c r="F3395">
        <v>2</v>
      </c>
    </row>
    <row r="3396" spans="1:6" x14ac:dyDescent="0.25">
      <c r="A3396">
        <v>3395</v>
      </c>
      <c r="B3396" s="1">
        <v>39556</v>
      </c>
      <c r="C3396" t="s">
        <v>5</v>
      </c>
      <c r="D3396">
        <v>21</v>
      </c>
      <c r="E3396">
        <v>10</v>
      </c>
      <c r="F3396">
        <v>4</v>
      </c>
    </row>
    <row r="3397" spans="1:6" x14ac:dyDescent="0.25">
      <c r="A3397">
        <v>3396</v>
      </c>
      <c r="B3397" s="1">
        <v>39557</v>
      </c>
      <c r="C3397" t="s">
        <v>11</v>
      </c>
      <c r="D3397">
        <v>23</v>
      </c>
      <c r="E3397">
        <v>8</v>
      </c>
      <c r="F3397">
        <v>1</v>
      </c>
    </row>
    <row r="3398" spans="1:6" x14ac:dyDescent="0.25">
      <c r="A3398">
        <v>3397</v>
      </c>
      <c r="B3398" s="1">
        <v>39558</v>
      </c>
      <c r="C3398" t="s">
        <v>11</v>
      </c>
      <c r="D3398">
        <v>60</v>
      </c>
      <c r="E3398">
        <v>3</v>
      </c>
      <c r="F3398">
        <v>4</v>
      </c>
    </row>
    <row r="3399" spans="1:6" x14ac:dyDescent="0.25">
      <c r="A3399">
        <v>3398</v>
      </c>
      <c r="B3399" s="1">
        <v>39559</v>
      </c>
      <c r="C3399" t="s">
        <v>8</v>
      </c>
      <c r="D3399">
        <v>17</v>
      </c>
      <c r="E3399">
        <v>7</v>
      </c>
      <c r="F3399">
        <v>1</v>
      </c>
    </row>
    <row r="3400" spans="1:6" x14ac:dyDescent="0.25">
      <c r="A3400">
        <v>3399</v>
      </c>
      <c r="B3400" s="1">
        <v>39560</v>
      </c>
      <c r="C3400" t="s">
        <v>10</v>
      </c>
      <c r="D3400">
        <v>51</v>
      </c>
      <c r="E3400">
        <v>5</v>
      </c>
      <c r="F3400">
        <v>1</v>
      </c>
    </row>
    <row r="3401" spans="1:6" x14ac:dyDescent="0.25">
      <c r="A3401">
        <v>3400</v>
      </c>
      <c r="B3401" s="1">
        <v>39561</v>
      </c>
      <c r="C3401" t="s">
        <v>8</v>
      </c>
      <c r="D3401">
        <v>37</v>
      </c>
      <c r="E3401">
        <v>1</v>
      </c>
      <c r="F3401">
        <v>4</v>
      </c>
    </row>
    <row r="3402" spans="1:6" x14ac:dyDescent="0.25">
      <c r="A3402">
        <v>3401</v>
      </c>
      <c r="B3402" s="1">
        <v>39562</v>
      </c>
      <c r="C3402" t="s">
        <v>5</v>
      </c>
      <c r="D3402">
        <v>19</v>
      </c>
      <c r="E3402">
        <v>2</v>
      </c>
      <c r="F3402">
        <v>1</v>
      </c>
    </row>
    <row r="3403" spans="1:6" x14ac:dyDescent="0.25">
      <c r="A3403">
        <v>3402</v>
      </c>
      <c r="B3403" s="1">
        <v>39563</v>
      </c>
      <c r="C3403" t="s">
        <v>11</v>
      </c>
      <c r="D3403">
        <v>49</v>
      </c>
      <c r="E3403">
        <v>4</v>
      </c>
      <c r="F3403">
        <v>4</v>
      </c>
    </row>
    <row r="3404" spans="1:6" x14ac:dyDescent="0.25">
      <c r="A3404">
        <v>3403</v>
      </c>
      <c r="B3404" s="1">
        <v>39564</v>
      </c>
      <c r="C3404" t="s">
        <v>8</v>
      </c>
      <c r="D3404">
        <v>41</v>
      </c>
      <c r="E3404">
        <v>3</v>
      </c>
      <c r="F3404">
        <v>2</v>
      </c>
    </row>
    <row r="3405" spans="1:6" x14ac:dyDescent="0.25">
      <c r="A3405">
        <v>3404</v>
      </c>
      <c r="B3405" s="1">
        <v>39565</v>
      </c>
      <c r="C3405" t="s">
        <v>12</v>
      </c>
      <c r="D3405">
        <v>55</v>
      </c>
      <c r="E3405">
        <v>7</v>
      </c>
      <c r="F3405">
        <v>4</v>
      </c>
    </row>
    <row r="3406" spans="1:6" x14ac:dyDescent="0.25">
      <c r="A3406">
        <v>3405</v>
      </c>
      <c r="B3406" s="1">
        <v>39566</v>
      </c>
      <c r="C3406" t="s">
        <v>13</v>
      </c>
      <c r="D3406">
        <v>38</v>
      </c>
      <c r="E3406">
        <v>7</v>
      </c>
      <c r="F3406">
        <v>4</v>
      </c>
    </row>
    <row r="3407" spans="1:6" x14ac:dyDescent="0.25">
      <c r="A3407">
        <v>3406</v>
      </c>
      <c r="B3407" s="1">
        <v>39567</v>
      </c>
      <c r="C3407" t="s">
        <v>11</v>
      </c>
      <c r="D3407">
        <v>68</v>
      </c>
      <c r="E3407">
        <v>5</v>
      </c>
      <c r="F3407">
        <v>4</v>
      </c>
    </row>
    <row r="3408" spans="1:6" x14ac:dyDescent="0.25">
      <c r="A3408">
        <v>3407</v>
      </c>
      <c r="B3408" s="1">
        <v>39568</v>
      </c>
      <c r="C3408" t="s">
        <v>12</v>
      </c>
      <c r="D3408">
        <v>21</v>
      </c>
      <c r="E3408">
        <v>5</v>
      </c>
      <c r="F3408">
        <v>1</v>
      </c>
    </row>
    <row r="3409" spans="1:6" x14ac:dyDescent="0.25">
      <c r="A3409">
        <v>3408</v>
      </c>
      <c r="B3409" s="1">
        <v>39569</v>
      </c>
      <c r="C3409" t="s">
        <v>11</v>
      </c>
      <c r="D3409">
        <v>75</v>
      </c>
      <c r="E3409">
        <v>2</v>
      </c>
      <c r="F3409">
        <v>4</v>
      </c>
    </row>
    <row r="3410" spans="1:6" x14ac:dyDescent="0.25">
      <c r="A3410">
        <v>3409</v>
      </c>
      <c r="B3410" s="1">
        <v>39570</v>
      </c>
      <c r="C3410" t="s">
        <v>12</v>
      </c>
      <c r="D3410">
        <v>75</v>
      </c>
      <c r="E3410">
        <v>9</v>
      </c>
      <c r="F3410">
        <v>2</v>
      </c>
    </row>
    <row r="3411" spans="1:6" x14ac:dyDescent="0.25">
      <c r="A3411">
        <v>3410</v>
      </c>
      <c r="B3411" s="1">
        <v>39571</v>
      </c>
      <c r="C3411" t="s">
        <v>6</v>
      </c>
      <c r="D3411">
        <v>65</v>
      </c>
      <c r="E3411">
        <v>5</v>
      </c>
      <c r="F3411">
        <v>3</v>
      </c>
    </row>
    <row r="3412" spans="1:6" x14ac:dyDescent="0.25">
      <c r="A3412">
        <v>3411</v>
      </c>
      <c r="B3412" s="1">
        <v>39572</v>
      </c>
      <c r="C3412" t="s">
        <v>5</v>
      </c>
      <c r="D3412">
        <v>57</v>
      </c>
      <c r="E3412">
        <v>4</v>
      </c>
      <c r="F3412">
        <v>4</v>
      </c>
    </row>
    <row r="3413" spans="1:6" x14ac:dyDescent="0.25">
      <c r="A3413">
        <v>3412</v>
      </c>
      <c r="B3413" s="1">
        <v>39573</v>
      </c>
      <c r="C3413" t="s">
        <v>9</v>
      </c>
      <c r="D3413">
        <v>78</v>
      </c>
      <c r="E3413">
        <v>3</v>
      </c>
      <c r="F3413">
        <v>3</v>
      </c>
    </row>
    <row r="3414" spans="1:6" x14ac:dyDescent="0.25">
      <c r="A3414">
        <v>3413</v>
      </c>
      <c r="B3414" s="1">
        <v>39574</v>
      </c>
      <c r="C3414" t="s">
        <v>8</v>
      </c>
      <c r="D3414">
        <v>32</v>
      </c>
      <c r="E3414">
        <v>6</v>
      </c>
      <c r="F3414">
        <v>3</v>
      </c>
    </row>
    <row r="3415" spans="1:6" x14ac:dyDescent="0.25">
      <c r="A3415">
        <v>3414</v>
      </c>
      <c r="B3415" s="1">
        <v>39575</v>
      </c>
      <c r="C3415" t="s">
        <v>8</v>
      </c>
      <c r="D3415">
        <v>72</v>
      </c>
      <c r="E3415">
        <v>5</v>
      </c>
      <c r="F3415">
        <v>1</v>
      </c>
    </row>
    <row r="3416" spans="1:6" x14ac:dyDescent="0.25">
      <c r="A3416">
        <v>3415</v>
      </c>
      <c r="B3416" s="1">
        <v>39576</v>
      </c>
      <c r="C3416" t="s">
        <v>7</v>
      </c>
      <c r="D3416">
        <v>42</v>
      </c>
      <c r="E3416">
        <v>4</v>
      </c>
      <c r="F3416">
        <v>1</v>
      </c>
    </row>
    <row r="3417" spans="1:6" x14ac:dyDescent="0.25">
      <c r="A3417">
        <v>3416</v>
      </c>
      <c r="B3417" s="1">
        <v>39577</v>
      </c>
      <c r="C3417" t="s">
        <v>5</v>
      </c>
      <c r="D3417">
        <v>47</v>
      </c>
      <c r="E3417">
        <v>10</v>
      </c>
      <c r="F3417">
        <v>2</v>
      </c>
    </row>
    <row r="3418" spans="1:6" x14ac:dyDescent="0.25">
      <c r="A3418">
        <v>3417</v>
      </c>
      <c r="B3418" s="1">
        <v>39578</v>
      </c>
      <c r="C3418" t="s">
        <v>9</v>
      </c>
      <c r="D3418">
        <v>16</v>
      </c>
      <c r="E3418">
        <v>3</v>
      </c>
      <c r="F3418">
        <v>2</v>
      </c>
    </row>
    <row r="3419" spans="1:6" x14ac:dyDescent="0.25">
      <c r="A3419">
        <v>3418</v>
      </c>
      <c r="B3419" s="1">
        <v>39579</v>
      </c>
      <c r="C3419" t="s">
        <v>7</v>
      </c>
      <c r="D3419">
        <v>42</v>
      </c>
      <c r="E3419">
        <v>1</v>
      </c>
      <c r="F3419">
        <v>3</v>
      </c>
    </row>
    <row r="3420" spans="1:6" x14ac:dyDescent="0.25">
      <c r="A3420">
        <v>3419</v>
      </c>
      <c r="B3420" s="1">
        <v>39580</v>
      </c>
      <c r="C3420" t="s">
        <v>6</v>
      </c>
      <c r="D3420">
        <v>20</v>
      </c>
      <c r="E3420">
        <v>10</v>
      </c>
      <c r="F3420">
        <v>2</v>
      </c>
    </row>
    <row r="3421" spans="1:6" x14ac:dyDescent="0.25">
      <c r="A3421">
        <v>3420</v>
      </c>
      <c r="B3421" s="1">
        <v>39581</v>
      </c>
      <c r="C3421" t="s">
        <v>13</v>
      </c>
      <c r="D3421">
        <v>76</v>
      </c>
      <c r="E3421">
        <v>7</v>
      </c>
      <c r="F3421">
        <v>2</v>
      </c>
    </row>
    <row r="3422" spans="1:6" x14ac:dyDescent="0.25">
      <c r="A3422">
        <v>3421</v>
      </c>
      <c r="B3422" s="1">
        <v>39582</v>
      </c>
      <c r="C3422" t="s">
        <v>5</v>
      </c>
      <c r="D3422">
        <v>61</v>
      </c>
      <c r="E3422">
        <v>10</v>
      </c>
      <c r="F3422">
        <v>3</v>
      </c>
    </row>
    <row r="3423" spans="1:6" x14ac:dyDescent="0.25">
      <c r="A3423">
        <v>3422</v>
      </c>
      <c r="B3423" s="1">
        <v>39583</v>
      </c>
      <c r="C3423" t="s">
        <v>7</v>
      </c>
      <c r="D3423">
        <v>43</v>
      </c>
      <c r="E3423">
        <v>2</v>
      </c>
      <c r="F3423">
        <v>1</v>
      </c>
    </row>
    <row r="3424" spans="1:6" x14ac:dyDescent="0.25">
      <c r="A3424">
        <v>3423</v>
      </c>
      <c r="B3424" s="1">
        <v>39584</v>
      </c>
      <c r="C3424" t="s">
        <v>9</v>
      </c>
      <c r="D3424">
        <v>60</v>
      </c>
      <c r="E3424">
        <v>7</v>
      </c>
      <c r="F3424">
        <v>4</v>
      </c>
    </row>
    <row r="3425" spans="1:6" x14ac:dyDescent="0.25">
      <c r="A3425">
        <v>3424</v>
      </c>
      <c r="B3425" s="1">
        <v>39585</v>
      </c>
      <c r="C3425" t="s">
        <v>6</v>
      </c>
      <c r="D3425">
        <v>69</v>
      </c>
      <c r="E3425">
        <v>6</v>
      </c>
      <c r="F3425">
        <v>4</v>
      </c>
    </row>
    <row r="3426" spans="1:6" x14ac:dyDescent="0.25">
      <c r="A3426">
        <v>3425</v>
      </c>
      <c r="B3426" s="1">
        <v>39586</v>
      </c>
      <c r="C3426" t="s">
        <v>9</v>
      </c>
      <c r="D3426">
        <v>24</v>
      </c>
      <c r="E3426">
        <v>4</v>
      </c>
      <c r="F3426">
        <v>2</v>
      </c>
    </row>
    <row r="3427" spans="1:6" x14ac:dyDescent="0.25">
      <c r="A3427">
        <v>3426</v>
      </c>
      <c r="B3427" s="1">
        <v>39587</v>
      </c>
      <c r="C3427" t="s">
        <v>10</v>
      </c>
      <c r="D3427">
        <v>37</v>
      </c>
      <c r="E3427">
        <v>8</v>
      </c>
      <c r="F3427">
        <v>2</v>
      </c>
    </row>
    <row r="3428" spans="1:6" x14ac:dyDescent="0.25">
      <c r="A3428">
        <v>3427</v>
      </c>
      <c r="B3428" s="1">
        <v>39588</v>
      </c>
      <c r="C3428" t="s">
        <v>10</v>
      </c>
      <c r="D3428">
        <v>47</v>
      </c>
      <c r="E3428">
        <v>1</v>
      </c>
      <c r="F3428">
        <v>2</v>
      </c>
    </row>
    <row r="3429" spans="1:6" x14ac:dyDescent="0.25">
      <c r="A3429">
        <v>3428</v>
      </c>
      <c r="B3429" s="1">
        <v>39589</v>
      </c>
      <c r="C3429" t="s">
        <v>9</v>
      </c>
      <c r="D3429">
        <v>66</v>
      </c>
      <c r="E3429">
        <v>9</v>
      </c>
      <c r="F3429">
        <v>1</v>
      </c>
    </row>
    <row r="3430" spans="1:6" x14ac:dyDescent="0.25">
      <c r="A3430">
        <v>3429</v>
      </c>
      <c r="B3430" s="1">
        <v>39590</v>
      </c>
      <c r="C3430" t="s">
        <v>6</v>
      </c>
      <c r="D3430">
        <v>15</v>
      </c>
      <c r="E3430">
        <v>1</v>
      </c>
      <c r="F3430">
        <v>4</v>
      </c>
    </row>
    <row r="3431" spans="1:6" x14ac:dyDescent="0.25">
      <c r="A3431">
        <v>3430</v>
      </c>
      <c r="B3431" s="1">
        <v>39591</v>
      </c>
      <c r="C3431" t="s">
        <v>5</v>
      </c>
      <c r="D3431">
        <v>74</v>
      </c>
      <c r="E3431">
        <v>9</v>
      </c>
      <c r="F3431">
        <v>1</v>
      </c>
    </row>
    <row r="3432" spans="1:6" x14ac:dyDescent="0.25">
      <c r="A3432">
        <v>3431</v>
      </c>
      <c r="B3432" s="1">
        <v>39592</v>
      </c>
      <c r="C3432" t="s">
        <v>12</v>
      </c>
      <c r="D3432">
        <v>59</v>
      </c>
      <c r="E3432">
        <v>5</v>
      </c>
      <c r="F3432">
        <v>1</v>
      </c>
    </row>
    <row r="3433" spans="1:6" x14ac:dyDescent="0.25">
      <c r="A3433">
        <v>3432</v>
      </c>
      <c r="B3433" s="1">
        <v>39593</v>
      </c>
      <c r="C3433" t="s">
        <v>5</v>
      </c>
      <c r="D3433">
        <v>31</v>
      </c>
      <c r="E3433">
        <v>3</v>
      </c>
      <c r="F3433">
        <v>1</v>
      </c>
    </row>
    <row r="3434" spans="1:6" x14ac:dyDescent="0.25">
      <c r="A3434">
        <v>3433</v>
      </c>
      <c r="B3434" s="1">
        <v>39594</v>
      </c>
      <c r="C3434" t="s">
        <v>13</v>
      </c>
      <c r="D3434">
        <v>35</v>
      </c>
      <c r="E3434">
        <v>5</v>
      </c>
      <c r="F3434">
        <v>2</v>
      </c>
    </row>
    <row r="3435" spans="1:6" x14ac:dyDescent="0.25">
      <c r="A3435">
        <v>3434</v>
      </c>
      <c r="B3435" s="1">
        <v>39595</v>
      </c>
      <c r="C3435" t="s">
        <v>9</v>
      </c>
      <c r="D3435">
        <v>52</v>
      </c>
      <c r="E3435">
        <v>5</v>
      </c>
      <c r="F3435">
        <v>1</v>
      </c>
    </row>
    <row r="3436" spans="1:6" x14ac:dyDescent="0.25">
      <c r="A3436">
        <v>3435</v>
      </c>
      <c r="B3436" s="1">
        <v>39596</v>
      </c>
      <c r="C3436" t="s">
        <v>5</v>
      </c>
      <c r="D3436">
        <v>50</v>
      </c>
      <c r="E3436">
        <v>5</v>
      </c>
      <c r="F3436">
        <v>4</v>
      </c>
    </row>
    <row r="3437" spans="1:6" x14ac:dyDescent="0.25">
      <c r="A3437">
        <v>3436</v>
      </c>
      <c r="B3437" s="1">
        <v>39597</v>
      </c>
      <c r="C3437" t="s">
        <v>6</v>
      </c>
      <c r="D3437">
        <v>40</v>
      </c>
      <c r="E3437">
        <v>2</v>
      </c>
      <c r="F3437">
        <v>3</v>
      </c>
    </row>
    <row r="3438" spans="1:6" x14ac:dyDescent="0.25">
      <c r="A3438">
        <v>3437</v>
      </c>
      <c r="B3438" s="1">
        <v>39598</v>
      </c>
      <c r="C3438" t="s">
        <v>8</v>
      </c>
      <c r="D3438">
        <v>30</v>
      </c>
      <c r="E3438">
        <v>7</v>
      </c>
      <c r="F3438">
        <v>2</v>
      </c>
    </row>
    <row r="3439" spans="1:6" x14ac:dyDescent="0.25">
      <c r="A3439">
        <v>3438</v>
      </c>
      <c r="B3439" s="1">
        <v>39599</v>
      </c>
      <c r="C3439" t="s">
        <v>11</v>
      </c>
      <c r="D3439">
        <v>37</v>
      </c>
      <c r="E3439">
        <v>6</v>
      </c>
      <c r="F3439">
        <v>3</v>
      </c>
    </row>
    <row r="3440" spans="1:6" x14ac:dyDescent="0.25">
      <c r="A3440">
        <v>3439</v>
      </c>
      <c r="B3440" s="1">
        <v>39600</v>
      </c>
      <c r="C3440" t="s">
        <v>13</v>
      </c>
      <c r="D3440">
        <v>42</v>
      </c>
      <c r="E3440">
        <v>1</v>
      </c>
      <c r="F3440">
        <v>3</v>
      </c>
    </row>
    <row r="3441" spans="1:6" x14ac:dyDescent="0.25">
      <c r="A3441">
        <v>3440</v>
      </c>
      <c r="B3441" s="1">
        <v>39601</v>
      </c>
      <c r="C3441" t="s">
        <v>8</v>
      </c>
      <c r="D3441">
        <v>62</v>
      </c>
      <c r="E3441">
        <v>6</v>
      </c>
      <c r="F3441">
        <v>4</v>
      </c>
    </row>
    <row r="3442" spans="1:6" x14ac:dyDescent="0.25">
      <c r="A3442">
        <v>3441</v>
      </c>
      <c r="B3442" s="1">
        <v>39602</v>
      </c>
      <c r="C3442" t="s">
        <v>10</v>
      </c>
      <c r="D3442">
        <v>80</v>
      </c>
      <c r="E3442">
        <v>2</v>
      </c>
      <c r="F3442">
        <v>4</v>
      </c>
    </row>
    <row r="3443" spans="1:6" x14ac:dyDescent="0.25">
      <c r="A3443">
        <v>3442</v>
      </c>
      <c r="B3443" s="1">
        <v>39603</v>
      </c>
      <c r="C3443" t="s">
        <v>9</v>
      </c>
      <c r="D3443">
        <v>41</v>
      </c>
      <c r="E3443">
        <v>6</v>
      </c>
      <c r="F3443">
        <v>3</v>
      </c>
    </row>
    <row r="3444" spans="1:6" x14ac:dyDescent="0.25">
      <c r="A3444">
        <v>3443</v>
      </c>
      <c r="B3444" s="1">
        <v>39604</v>
      </c>
      <c r="C3444" t="s">
        <v>5</v>
      </c>
      <c r="D3444">
        <v>18</v>
      </c>
      <c r="E3444">
        <v>4</v>
      </c>
      <c r="F3444">
        <v>3</v>
      </c>
    </row>
    <row r="3445" spans="1:6" x14ac:dyDescent="0.25">
      <c r="A3445">
        <v>3444</v>
      </c>
      <c r="B3445" s="1">
        <v>39605</v>
      </c>
      <c r="C3445" t="s">
        <v>12</v>
      </c>
      <c r="D3445">
        <v>43</v>
      </c>
      <c r="E3445">
        <v>10</v>
      </c>
      <c r="F3445">
        <v>4</v>
      </c>
    </row>
    <row r="3446" spans="1:6" x14ac:dyDescent="0.25">
      <c r="A3446">
        <v>3445</v>
      </c>
      <c r="B3446" s="1">
        <v>39606</v>
      </c>
      <c r="C3446" t="s">
        <v>5</v>
      </c>
      <c r="D3446">
        <v>44</v>
      </c>
      <c r="E3446">
        <v>2</v>
      </c>
      <c r="F3446">
        <v>4</v>
      </c>
    </row>
    <row r="3447" spans="1:6" x14ac:dyDescent="0.25">
      <c r="A3447">
        <v>3446</v>
      </c>
      <c r="B3447" s="1">
        <v>39607</v>
      </c>
      <c r="C3447" t="s">
        <v>13</v>
      </c>
      <c r="D3447">
        <v>57</v>
      </c>
      <c r="E3447">
        <v>6</v>
      </c>
      <c r="F3447">
        <v>4</v>
      </c>
    </row>
    <row r="3448" spans="1:6" x14ac:dyDescent="0.25">
      <c r="A3448">
        <v>3447</v>
      </c>
      <c r="B3448" s="1">
        <v>39608</v>
      </c>
      <c r="C3448" t="s">
        <v>8</v>
      </c>
      <c r="D3448">
        <v>69</v>
      </c>
      <c r="E3448">
        <v>9</v>
      </c>
      <c r="F3448">
        <v>4</v>
      </c>
    </row>
    <row r="3449" spans="1:6" x14ac:dyDescent="0.25">
      <c r="A3449">
        <v>3448</v>
      </c>
      <c r="B3449" s="1">
        <v>39609</v>
      </c>
      <c r="C3449" t="s">
        <v>10</v>
      </c>
      <c r="D3449">
        <v>80</v>
      </c>
      <c r="E3449">
        <v>7</v>
      </c>
      <c r="F3449">
        <v>3</v>
      </c>
    </row>
    <row r="3450" spans="1:6" x14ac:dyDescent="0.25">
      <c r="A3450">
        <v>3449</v>
      </c>
      <c r="B3450" s="1">
        <v>39610</v>
      </c>
      <c r="C3450" t="s">
        <v>7</v>
      </c>
      <c r="D3450">
        <v>77</v>
      </c>
      <c r="E3450">
        <v>6</v>
      </c>
      <c r="F3450">
        <v>2</v>
      </c>
    </row>
    <row r="3451" spans="1:6" x14ac:dyDescent="0.25">
      <c r="A3451">
        <v>3450</v>
      </c>
      <c r="B3451" s="1">
        <v>39611</v>
      </c>
      <c r="C3451" t="s">
        <v>13</v>
      </c>
      <c r="D3451">
        <v>49</v>
      </c>
      <c r="E3451">
        <v>6</v>
      </c>
      <c r="F3451">
        <v>3</v>
      </c>
    </row>
    <row r="3452" spans="1:6" x14ac:dyDescent="0.25">
      <c r="A3452">
        <v>3451</v>
      </c>
      <c r="B3452" s="1">
        <v>39612</v>
      </c>
      <c r="C3452" t="s">
        <v>7</v>
      </c>
      <c r="D3452">
        <v>71</v>
      </c>
      <c r="E3452">
        <v>9</v>
      </c>
      <c r="F3452">
        <v>3</v>
      </c>
    </row>
    <row r="3453" spans="1:6" x14ac:dyDescent="0.25">
      <c r="A3453">
        <v>3452</v>
      </c>
      <c r="B3453" s="1">
        <v>39613</v>
      </c>
      <c r="C3453" t="s">
        <v>5</v>
      </c>
      <c r="D3453">
        <v>80</v>
      </c>
      <c r="E3453">
        <v>7</v>
      </c>
      <c r="F3453">
        <v>4</v>
      </c>
    </row>
    <row r="3454" spans="1:6" x14ac:dyDescent="0.25">
      <c r="A3454">
        <v>3453</v>
      </c>
      <c r="B3454" s="1">
        <v>39614</v>
      </c>
      <c r="C3454" t="s">
        <v>13</v>
      </c>
      <c r="D3454">
        <v>64</v>
      </c>
      <c r="E3454">
        <v>2</v>
      </c>
      <c r="F3454">
        <v>2</v>
      </c>
    </row>
    <row r="3455" spans="1:6" x14ac:dyDescent="0.25">
      <c r="A3455">
        <v>3454</v>
      </c>
      <c r="B3455" s="1">
        <v>39615</v>
      </c>
      <c r="C3455" t="s">
        <v>5</v>
      </c>
      <c r="D3455">
        <v>23</v>
      </c>
      <c r="E3455">
        <v>3</v>
      </c>
      <c r="F3455">
        <v>1</v>
      </c>
    </row>
    <row r="3456" spans="1:6" x14ac:dyDescent="0.25">
      <c r="A3456">
        <v>3455</v>
      </c>
      <c r="B3456" s="1">
        <v>39616</v>
      </c>
      <c r="C3456" t="s">
        <v>9</v>
      </c>
      <c r="D3456">
        <v>55</v>
      </c>
      <c r="E3456">
        <v>9</v>
      </c>
      <c r="F3456">
        <v>1</v>
      </c>
    </row>
    <row r="3457" spans="1:6" x14ac:dyDescent="0.25">
      <c r="A3457">
        <v>3456</v>
      </c>
      <c r="B3457" s="1">
        <v>39617</v>
      </c>
      <c r="C3457" t="s">
        <v>13</v>
      </c>
      <c r="D3457">
        <v>59</v>
      </c>
      <c r="E3457">
        <v>8</v>
      </c>
      <c r="F3457">
        <v>4</v>
      </c>
    </row>
    <row r="3458" spans="1:6" x14ac:dyDescent="0.25">
      <c r="A3458">
        <v>3457</v>
      </c>
      <c r="B3458" s="1">
        <v>39618</v>
      </c>
      <c r="C3458" t="s">
        <v>13</v>
      </c>
      <c r="D3458">
        <v>37</v>
      </c>
      <c r="E3458">
        <v>10</v>
      </c>
      <c r="F3458">
        <v>4</v>
      </c>
    </row>
    <row r="3459" spans="1:6" x14ac:dyDescent="0.25">
      <c r="A3459">
        <v>3458</v>
      </c>
      <c r="B3459" s="1">
        <v>39619</v>
      </c>
      <c r="C3459" t="s">
        <v>8</v>
      </c>
      <c r="D3459">
        <v>80</v>
      </c>
      <c r="E3459">
        <v>6</v>
      </c>
      <c r="F3459">
        <v>4</v>
      </c>
    </row>
    <row r="3460" spans="1:6" x14ac:dyDescent="0.25">
      <c r="A3460">
        <v>3459</v>
      </c>
      <c r="B3460" s="1">
        <v>39620</v>
      </c>
      <c r="C3460" t="s">
        <v>5</v>
      </c>
      <c r="D3460">
        <v>38</v>
      </c>
      <c r="E3460">
        <v>8</v>
      </c>
      <c r="F3460">
        <v>3</v>
      </c>
    </row>
    <row r="3461" spans="1:6" x14ac:dyDescent="0.25">
      <c r="A3461">
        <v>3460</v>
      </c>
      <c r="B3461" s="1">
        <v>39621</v>
      </c>
      <c r="C3461" t="s">
        <v>8</v>
      </c>
      <c r="D3461">
        <v>27</v>
      </c>
      <c r="E3461">
        <v>9</v>
      </c>
      <c r="F3461">
        <v>1</v>
      </c>
    </row>
    <row r="3462" spans="1:6" x14ac:dyDescent="0.25">
      <c r="A3462">
        <v>3461</v>
      </c>
      <c r="B3462" s="1">
        <v>39622</v>
      </c>
      <c r="C3462" t="s">
        <v>7</v>
      </c>
      <c r="D3462">
        <v>52</v>
      </c>
      <c r="E3462">
        <v>1</v>
      </c>
      <c r="F3462">
        <v>4</v>
      </c>
    </row>
    <row r="3463" spans="1:6" x14ac:dyDescent="0.25">
      <c r="A3463">
        <v>3462</v>
      </c>
      <c r="B3463" s="1">
        <v>39623</v>
      </c>
      <c r="C3463" t="s">
        <v>13</v>
      </c>
      <c r="D3463">
        <v>43</v>
      </c>
      <c r="E3463">
        <v>1</v>
      </c>
      <c r="F3463">
        <v>2</v>
      </c>
    </row>
    <row r="3464" spans="1:6" x14ac:dyDescent="0.25">
      <c r="A3464">
        <v>3463</v>
      </c>
      <c r="B3464" s="1">
        <v>39624</v>
      </c>
      <c r="C3464" t="s">
        <v>7</v>
      </c>
      <c r="D3464">
        <v>66</v>
      </c>
      <c r="E3464">
        <v>5</v>
      </c>
      <c r="F3464">
        <v>3</v>
      </c>
    </row>
    <row r="3465" spans="1:6" x14ac:dyDescent="0.25">
      <c r="A3465">
        <v>3464</v>
      </c>
      <c r="B3465" s="1">
        <v>39625</v>
      </c>
      <c r="C3465" t="s">
        <v>9</v>
      </c>
      <c r="D3465">
        <v>37</v>
      </c>
      <c r="E3465">
        <v>4</v>
      </c>
      <c r="F3465">
        <v>4</v>
      </c>
    </row>
    <row r="3466" spans="1:6" x14ac:dyDescent="0.25">
      <c r="A3466">
        <v>3465</v>
      </c>
      <c r="B3466" s="1">
        <v>39626</v>
      </c>
      <c r="C3466" t="s">
        <v>13</v>
      </c>
      <c r="D3466">
        <v>27</v>
      </c>
      <c r="E3466">
        <v>2</v>
      </c>
      <c r="F3466">
        <v>4</v>
      </c>
    </row>
    <row r="3467" spans="1:6" x14ac:dyDescent="0.25">
      <c r="A3467">
        <v>3466</v>
      </c>
      <c r="B3467" s="1">
        <v>39627</v>
      </c>
      <c r="C3467" t="s">
        <v>11</v>
      </c>
      <c r="D3467">
        <v>21</v>
      </c>
      <c r="E3467">
        <v>10</v>
      </c>
      <c r="F3467">
        <v>4</v>
      </c>
    </row>
    <row r="3468" spans="1:6" x14ac:dyDescent="0.25">
      <c r="A3468">
        <v>3467</v>
      </c>
      <c r="B3468" s="1">
        <v>39628</v>
      </c>
      <c r="C3468" t="s">
        <v>9</v>
      </c>
      <c r="D3468">
        <v>52</v>
      </c>
      <c r="E3468">
        <v>8</v>
      </c>
      <c r="F3468">
        <v>1</v>
      </c>
    </row>
    <row r="3469" spans="1:6" x14ac:dyDescent="0.25">
      <c r="A3469">
        <v>3468</v>
      </c>
      <c r="B3469" s="1">
        <v>39629</v>
      </c>
      <c r="C3469" t="s">
        <v>12</v>
      </c>
      <c r="D3469">
        <v>52</v>
      </c>
      <c r="E3469">
        <v>3</v>
      </c>
      <c r="F3469">
        <v>4</v>
      </c>
    </row>
    <row r="3470" spans="1:6" x14ac:dyDescent="0.25">
      <c r="A3470">
        <v>3469</v>
      </c>
      <c r="B3470" s="1">
        <v>39630</v>
      </c>
      <c r="C3470" t="s">
        <v>6</v>
      </c>
      <c r="D3470">
        <v>35</v>
      </c>
      <c r="E3470">
        <v>2</v>
      </c>
      <c r="F3470">
        <v>4</v>
      </c>
    </row>
    <row r="3471" spans="1:6" x14ac:dyDescent="0.25">
      <c r="A3471">
        <v>3470</v>
      </c>
      <c r="B3471" s="1">
        <v>39631</v>
      </c>
      <c r="C3471" t="s">
        <v>7</v>
      </c>
      <c r="D3471">
        <v>59</v>
      </c>
      <c r="E3471">
        <v>10</v>
      </c>
      <c r="F3471">
        <v>1</v>
      </c>
    </row>
    <row r="3472" spans="1:6" x14ac:dyDescent="0.25">
      <c r="A3472">
        <v>3471</v>
      </c>
      <c r="B3472" s="1">
        <v>39632</v>
      </c>
      <c r="C3472" t="s">
        <v>11</v>
      </c>
      <c r="D3472">
        <v>27</v>
      </c>
      <c r="E3472">
        <v>6</v>
      </c>
      <c r="F3472">
        <v>4</v>
      </c>
    </row>
    <row r="3473" spans="1:6" x14ac:dyDescent="0.25">
      <c r="A3473">
        <v>3472</v>
      </c>
      <c r="B3473" s="1">
        <v>39633</v>
      </c>
      <c r="C3473" t="s">
        <v>8</v>
      </c>
      <c r="D3473">
        <v>68</v>
      </c>
      <c r="E3473">
        <v>6</v>
      </c>
      <c r="F3473">
        <v>4</v>
      </c>
    </row>
    <row r="3474" spans="1:6" x14ac:dyDescent="0.25">
      <c r="A3474">
        <v>3473</v>
      </c>
      <c r="B3474" s="1">
        <v>39634</v>
      </c>
      <c r="C3474" t="s">
        <v>6</v>
      </c>
      <c r="D3474">
        <v>50</v>
      </c>
      <c r="E3474">
        <v>6</v>
      </c>
      <c r="F3474">
        <v>3</v>
      </c>
    </row>
    <row r="3475" spans="1:6" x14ac:dyDescent="0.25">
      <c r="A3475">
        <v>3474</v>
      </c>
      <c r="B3475" s="1">
        <v>39635</v>
      </c>
      <c r="C3475" t="s">
        <v>8</v>
      </c>
      <c r="D3475">
        <v>20</v>
      </c>
      <c r="E3475">
        <v>5</v>
      </c>
      <c r="F3475">
        <v>4</v>
      </c>
    </row>
    <row r="3476" spans="1:6" x14ac:dyDescent="0.25">
      <c r="A3476">
        <v>3475</v>
      </c>
      <c r="B3476" s="1">
        <v>39636</v>
      </c>
      <c r="C3476" t="s">
        <v>12</v>
      </c>
      <c r="D3476">
        <v>50</v>
      </c>
      <c r="E3476">
        <v>1</v>
      </c>
      <c r="F3476">
        <v>2</v>
      </c>
    </row>
    <row r="3477" spans="1:6" x14ac:dyDescent="0.25">
      <c r="A3477">
        <v>3476</v>
      </c>
      <c r="B3477" s="1">
        <v>39637</v>
      </c>
      <c r="C3477" t="s">
        <v>10</v>
      </c>
      <c r="D3477">
        <v>63</v>
      </c>
      <c r="E3477">
        <v>8</v>
      </c>
      <c r="F3477">
        <v>1</v>
      </c>
    </row>
    <row r="3478" spans="1:6" x14ac:dyDescent="0.25">
      <c r="A3478">
        <v>3477</v>
      </c>
      <c r="B3478" s="1">
        <v>39638</v>
      </c>
      <c r="C3478" t="s">
        <v>12</v>
      </c>
      <c r="D3478">
        <v>63</v>
      </c>
      <c r="E3478">
        <v>6</v>
      </c>
      <c r="F3478">
        <v>1</v>
      </c>
    </row>
    <row r="3479" spans="1:6" x14ac:dyDescent="0.25">
      <c r="A3479">
        <v>3478</v>
      </c>
      <c r="B3479" s="1">
        <v>39639</v>
      </c>
      <c r="C3479" t="s">
        <v>8</v>
      </c>
      <c r="D3479">
        <v>57</v>
      </c>
      <c r="E3479">
        <v>7</v>
      </c>
      <c r="F3479">
        <v>3</v>
      </c>
    </row>
    <row r="3480" spans="1:6" x14ac:dyDescent="0.25">
      <c r="A3480">
        <v>3479</v>
      </c>
      <c r="B3480" s="1">
        <v>39640</v>
      </c>
      <c r="C3480" t="s">
        <v>6</v>
      </c>
      <c r="D3480">
        <v>16</v>
      </c>
      <c r="E3480">
        <v>5</v>
      </c>
      <c r="F3480">
        <v>3</v>
      </c>
    </row>
    <row r="3481" spans="1:6" x14ac:dyDescent="0.25">
      <c r="A3481">
        <v>3480</v>
      </c>
      <c r="B3481" s="1">
        <v>39641</v>
      </c>
      <c r="C3481" t="s">
        <v>13</v>
      </c>
      <c r="D3481">
        <v>38</v>
      </c>
      <c r="E3481">
        <v>7</v>
      </c>
      <c r="F3481">
        <v>3</v>
      </c>
    </row>
    <row r="3482" spans="1:6" x14ac:dyDescent="0.25">
      <c r="A3482">
        <v>3481</v>
      </c>
      <c r="B3482" s="1">
        <v>39642</v>
      </c>
      <c r="C3482" t="s">
        <v>13</v>
      </c>
      <c r="D3482">
        <v>18</v>
      </c>
      <c r="E3482">
        <v>2</v>
      </c>
      <c r="F3482">
        <v>2</v>
      </c>
    </row>
    <row r="3483" spans="1:6" x14ac:dyDescent="0.25">
      <c r="A3483">
        <v>3482</v>
      </c>
      <c r="B3483" s="1">
        <v>39643</v>
      </c>
      <c r="C3483" t="s">
        <v>13</v>
      </c>
      <c r="D3483">
        <v>68</v>
      </c>
      <c r="E3483">
        <v>4</v>
      </c>
      <c r="F3483">
        <v>2</v>
      </c>
    </row>
    <row r="3484" spans="1:6" x14ac:dyDescent="0.25">
      <c r="A3484">
        <v>3483</v>
      </c>
      <c r="B3484" s="1">
        <v>39644</v>
      </c>
      <c r="C3484" t="s">
        <v>5</v>
      </c>
      <c r="D3484">
        <v>67</v>
      </c>
      <c r="E3484">
        <v>5</v>
      </c>
      <c r="F3484">
        <v>1</v>
      </c>
    </row>
    <row r="3485" spans="1:6" x14ac:dyDescent="0.25">
      <c r="A3485">
        <v>3484</v>
      </c>
      <c r="B3485" s="1">
        <v>39645</v>
      </c>
      <c r="C3485" t="s">
        <v>5</v>
      </c>
      <c r="D3485">
        <v>17</v>
      </c>
      <c r="E3485">
        <v>2</v>
      </c>
      <c r="F3485">
        <v>4</v>
      </c>
    </row>
    <row r="3486" spans="1:6" x14ac:dyDescent="0.25">
      <c r="A3486">
        <v>3485</v>
      </c>
      <c r="B3486" s="1">
        <v>39646</v>
      </c>
      <c r="C3486" t="s">
        <v>9</v>
      </c>
      <c r="D3486">
        <v>19</v>
      </c>
      <c r="E3486">
        <v>5</v>
      </c>
      <c r="F3486">
        <v>4</v>
      </c>
    </row>
    <row r="3487" spans="1:6" x14ac:dyDescent="0.25">
      <c r="A3487">
        <v>3486</v>
      </c>
      <c r="B3487" s="1">
        <v>39647</v>
      </c>
      <c r="C3487" t="s">
        <v>13</v>
      </c>
      <c r="D3487">
        <v>58</v>
      </c>
      <c r="E3487">
        <v>6</v>
      </c>
      <c r="F3487">
        <v>4</v>
      </c>
    </row>
    <row r="3488" spans="1:6" x14ac:dyDescent="0.25">
      <c r="A3488">
        <v>3487</v>
      </c>
      <c r="B3488" s="1">
        <v>39648</v>
      </c>
      <c r="C3488" t="s">
        <v>8</v>
      </c>
      <c r="D3488">
        <v>74</v>
      </c>
      <c r="E3488">
        <v>10</v>
      </c>
      <c r="F3488">
        <v>2</v>
      </c>
    </row>
    <row r="3489" spans="1:6" x14ac:dyDescent="0.25">
      <c r="A3489">
        <v>3488</v>
      </c>
      <c r="B3489" s="1">
        <v>39649</v>
      </c>
      <c r="C3489" t="s">
        <v>13</v>
      </c>
      <c r="D3489">
        <v>44</v>
      </c>
      <c r="E3489">
        <v>3</v>
      </c>
      <c r="F3489">
        <v>4</v>
      </c>
    </row>
    <row r="3490" spans="1:6" x14ac:dyDescent="0.25">
      <c r="A3490">
        <v>3489</v>
      </c>
      <c r="B3490" s="1">
        <v>39650</v>
      </c>
      <c r="C3490" t="s">
        <v>6</v>
      </c>
      <c r="D3490">
        <v>53</v>
      </c>
      <c r="E3490">
        <v>10</v>
      </c>
      <c r="F3490">
        <v>3</v>
      </c>
    </row>
    <row r="3491" spans="1:6" x14ac:dyDescent="0.25">
      <c r="A3491">
        <v>3490</v>
      </c>
      <c r="B3491" s="1">
        <v>39651</v>
      </c>
      <c r="C3491" t="s">
        <v>5</v>
      </c>
      <c r="D3491">
        <v>80</v>
      </c>
      <c r="E3491">
        <v>7</v>
      </c>
      <c r="F3491">
        <v>3</v>
      </c>
    </row>
    <row r="3492" spans="1:6" x14ac:dyDescent="0.25">
      <c r="A3492">
        <v>3491</v>
      </c>
      <c r="B3492" s="1">
        <v>39652</v>
      </c>
      <c r="C3492" t="s">
        <v>11</v>
      </c>
      <c r="D3492">
        <v>78</v>
      </c>
      <c r="E3492">
        <v>8</v>
      </c>
      <c r="F3492">
        <v>1</v>
      </c>
    </row>
    <row r="3493" spans="1:6" x14ac:dyDescent="0.25">
      <c r="A3493">
        <v>3492</v>
      </c>
      <c r="B3493" s="1">
        <v>39653</v>
      </c>
      <c r="C3493" t="s">
        <v>6</v>
      </c>
      <c r="D3493">
        <v>61</v>
      </c>
      <c r="E3493">
        <v>9</v>
      </c>
      <c r="F3493">
        <v>1</v>
      </c>
    </row>
    <row r="3494" spans="1:6" x14ac:dyDescent="0.25">
      <c r="A3494">
        <v>3493</v>
      </c>
      <c r="B3494" s="1">
        <v>39654</v>
      </c>
      <c r="C3494" t="s">
        <v>12</v>
      </c>
      <c r="D3494">
        <v>35</v>
      </c>
      <c r="E3494">
        <v>1</v>
      </c>
      <c r="F3494">
        <v>3</v>
      </c>
    </row>
    <row r="3495" spans="1:6" x14ac:dyDescent="0.25">
      <c r="A3495">
        <v>3494</v>
      </c>
      <c r="B3495" s="1">
        <v>39655</v>
      </c>
      <c r="C3495" t="s">
        <v>12</v>
      </c>
      <c r="D3495">
        <v>54</v>
      </c>
      <c r="E3495">
        <v>8</v>
      </c>
      <c r="F3495">
        <v>1</v>
      </c>
    </row>
    <row r="3496" spans="1:6" x14ac:dyDescent="0.25">
      <c r="A3496">
        <v>3495</v>
      </c>
      <c r="B3496" s="1">
        <v>39656</v>
      </c>
      <c r="C3496" t="s">
        <v>11</v>
      </c>
      <c r="D3496">
        <v>27</v>
      </c>
      <c r="E3496">
        <v>5</v>
      </c>
      <c r="F3496">
        <v>3</v>
      </c>
    </row>
    <row r="3497" spans="1:6" x14ac:dyDescent="0.25">
      <c r="A3497">
        <v>3496</v>
      </c>
      <c r="B3497" s="1">
        <v>39657</v>
      </c>
      <c r="C3497" t="s">
        <v>5</v>
      </c>
      <c r="D3497">
        <v>31</v>
      </c>
      <c r="E3497">
        <v>9</v>
      </c>
      <c r="F3497">
        <v>3</v>
      </c>
    </row>
    <row r="3498" spans="1:6" x14ac:dyDescent="0.25">
      <c r="A3498">
        <v>3497</v>
      </c>
      <c r="B3498" s="1">
        <v>39658</v>
      </c>
      <c r="C3498" t="s">
        <v>12</v>
      </c>
      <c r="D3498">
        <v>50</v>
      </c>
      <c r="E3498">
        <v>6</v>
      </c>
      <c r="F3498">
        <v>1</v>
      </c>
    </row>
    <row r="3499" spans="1:6" x14ac:dyDescent="0.25">
      <c r="A3499">
        <v>3498</v>
      </c>
      <c r="B3499" s="1">
        <v>39659</v>
      </c>
      <c r="C3499" t="s">
        <v>12</v>
      </c>
      <c r="D3499">
        <v>61</v>
      </c>
      <c r="E3499">
        <v>10</v>
      </c>
      <c r="F3499">
        <v>1</v>
      </c>
    </row>
    <row r="3500" spans="1:6" x14ac:dyDescent="0.25">
      <c r="A3500">
        <v>3499</v>
      </c>
      <c r="B3500" s="1">
        <v>39660</v>
      </c>
      <c r="C3500" t="s">
        <v>6</v>
      </c>
      <c r="D3500">
        <v>40</v>
      </c>
      <c r="E3500">
        <v>9</v>
      </c>
      <c r="F3500">
        <v>4</v>
      </c>
    </row>
    <row r="3501" spans="1:6" x14ac:dyDescent="0.25">
      <c r="A3501">
        <v>3500</v>
      </c>
      <c r="B3501" s="1">
        <v>39661</v>
      </c>
      <c r="C3501" t="s">
        <v>10</v>
      </c>
      <c r="D3501">
        <v>21</v>
      </c>
      <c r="E3501">
        <v>8</v>
      </c>
      <c r="F3501">
        <v>3</v>
      </c>
    </row>
    <row r="3502" spans="1:6" x14ac:dyDescent="0.25">
      <c r="A3502">
        <v>3501</v>
      </c>
      <c r="B3502" s="1">
        <v>39662</v>
      </c>
      <c r="C3502" t="s">
        <v>11</v>
      </c>
      <c r="D3502">
        <v>39</v>
      </c>
      <c r="E3502">
        <v>6</v>
      </c>
      <c r="F3502">
        <v>3</v>
      </c>
    </row>
    <row r="3503" spans="1:6" x14ac:dyDescent="0.25">
      <c r="A3503">
        <v>3502</v>
      </c>
      <c r="B3503" s="1">
        <v>39663</v>
      </c>
      <c r="C3503" t="s">
        <v>5</v>
      </c>
      <c r="D3503">
        <v>27</v>
      </c>
      <c r="E3503">
        <v>5</v>
      </c>
      <c r="F3503">
        <v>3</v>
      </c>
    </row>
    <row r="3504" spans="1:6" x14ac:dyDescent="0.25">
      <c r="A3504">
        <v>3503</v>
      </c>
      <c r="B3504" s="1">
        <v>39664</v>
      </c>
      <c r="C3504" t="s">
        <v>8</v>
      </c>
      <c r="D3504">
        <v>37</v>
      </c>
      <c r="E3504">
        <v>3</v>
      </c>
      <c r="F3504">
        <v>2</v>
      </c>
    </row>
    <row r="3505" spans="1:6" x14ac:dyDescent="0.25">
      <c r="A3505">
        <v>3504</v>
      </c>
      <c r="B3505" s="1">
        <v>39665</v>
      </c>
      <c r="C3505" t="s">
        <v>6</v>
      </c>
      <c r="D3505">
        <v>50</v>
      </c>
      <c r="E3505">
        <v>3</v>
      </c>
      <c r="F3505">
        <v>4</v>
      </c>
    </row>
    <row r="3506" spans="1:6" x14ac:dyDescent="0.25">
      <c r="A3506">
        <v>3505</v>
      </c>
      <c r="B3506" s="1">
        <v>39666</v>
      </c>
      <c r="C3506" t="s">
        <v>6</v>
      </c>
      <c r="D3506">
        <v>35</v>
      </c>
      <c r="E3506">
        <v>4</v>
      </c>
      <c r="F3506">
        <v>4</v>
      </c>
    </row>
    <row r="3507" spans="1:6" x14ac:dyDescent="0.25">
      <c r="A3507">
        <v>3506</v>
      </c>
      <c r="B3507" s="1">
        <v>39667</v>
      </c>
      <c r="C3507" t="s">
        <v>10</v>
      </c>
      <c r="D3507">
        <v>44</v>
      </c>
      <c r="E3507">
        <v>4</v>
      </c>
      <c r="F3507">
        <v>4</v>
      </c>
    </row>
    <row r="3508" spans="1:6" x14ac:dyDescent="0.25">
      <c r="A3508">
        <v>3507</v>
      </c>
      <c r="B3508" s="1">
        <v>39668</v>
      </c>
      <c r="C3508" t="s">
        <v>9</v>
      </c>
      <c r="D3508">
        <v>75</v>
      </c>
      <c r="E3508">
        <v>7</v>
      </c>
      <c r="F3508">
        <v>4</v>
      </c>
    </row>
    <row r="3509" spans="1:6" x14ac:dyDescent="0.25">
      <c r="A3509">
        <v>3508</v>
      </c>
      <c r="B3509" s="1">
        <v>39669</v>
      </c>
      <c r="C3509" t="s">
        <v>13</v>
      </c>
      <c r="D3509">
        <v>21</v>
      </c>
      <c r="E3509">
        <v>9</v>
      </c>
      <c r="F3509">
        <v>4</v>
      </c>
    </row>
    <row r="3510" spans="1:6" x14ac:dyDescent="0.25">
      <c r="A3510">
        <v>3509</v>
      </c>
      <c r="B3510" s="1">
        <v>39670</v>
      </c>
      <c r="C3510" t="s">
        <v>9</v>
      </c>
      <c r="D3510">
        <v>21</v>
      </c>
      <c r="E3510">
        <v>8</v>
      </c>
      <c r="F3510">
        <v>2</v>
      </c>
    </row>
    <row r="3511" spans="1:6" x14ac:dyDescent="0.25">
      <c r="A3511">
        <v>3510</v>
      </c>
      <c r="B3511" s="1">
        <v>39671</v>
      </c>
      <c r="C3511" t="s">
        <v>7</v>
      </c>
      <c r="D3511">
        <v>29</v>
      </c>
      <c r="E3511">
        <v>8</v>
      </c>
      <c r="F3511">
        <v>3</v>
      </c>
    </row>
    <row r="3512" spans="1:6" x14ac:dyDescent="0.25">
      <c r="A3512">
        <v>3511</v>
      </c>
      <c r="B3512" s="1">
        <v>39672</v>
      </c>
      <c r="C3512" t="s">
        <v>13</v>
      </c>
      <c r="D3512">
        <v>69</v>
      </c>
      <c r="E3512">
        <v>8</v>
      </c>
      <c r="F3512">
        <v>1</v>
      </c>
    </row>
    <row r="3513" spans="1:6" x14ac:dyDescent="0.25">
      <c r="A3513">
        <v>3512</v>
      </c>
      <c r="B3513" s="1">
        <v>39673</v>
      </c>
      <c r="C3513" t="s">
        <v>11</v>
      </c>
      <c r="D3513">
        <v>29</v>
      </c>
      <c r="E3513">
        <v>1</v>
      </c>
      <c r="F3513">
        <v>3</v>
      </c>
    </row>
    <row r="3514" spans="1:6" x14ac:dyDescent="0.25">
      <c r="A3514">
        <v>3513</v>
      </c>
      <c r="B3514" s="1">
        <v>39674</v>
      </c>
      <c r="C3514" t="s">
        <v>13</v>
      </c>
      <c r="D3514">
        <v>41</v>
      </c>
      <c r="E3514">
        <v>2</v>
      </c>
      <c r="F3514">
        <v>2</v>
      </c>
    </row>
    <row r="3515" spans="1:6" x14ac:dyDescent="0.25">
      <c r="A3515">
        <v>3514</v>
      </c>
      <c r="B3515" s="1">
        <v>39675</v>
      </c>
      <c r="C3515" t="s">
        <v>5</v>
      </c>
      <c r="D3515">
        <v>50</v>
      </c>
      <c r="E3515">
        <v>4</v>
      </c>
      <c r="F3515">
        <v>3</v>
      </c>
    </row>
    <row r="3516" spans="1:6" x14ac:dyDescent="0.25">
      <c r="A3516">
        <v>3515</v>
      </c>
      <c r="B3516" s="1">
        <v>39676</v>
      </c>
      <c r="C3516" t="s">
        <v>8</v>
      </c>
      <c r="D3516">
        <v>46</v>
      </c>
      <c r="E3516">
        <v>2</v>
      </c>
      <c r="F3516">
        <v>1</v>
      </c>
    </row>
    <row r="3517" spans="1:6" x14ac:dyDescent="0.25">
      <c r="A3517">
        <v>3516</v>
      </c>
      <c r="B3517" s="1">
        <v>39677</v>
      </c>
      <c r="C3517" t="s">
        <v>11</v>
      </c>
      <c r="D3517">
        <v>18</v>
      </c>
      <c r="E3517">
        <v>3</v>
      </c>
      <c r="F3517">
        <v>2</v>
      </c>
    </row>
    <row r="3518" spans="1:6" x14ac:dyDescent="0.25">
      <c r="A3518">
        <v>3517</v>
      </c>
      <c r="B3518" s="1">
        <v>39678</v>
      </c>
      <c r="C3518" t="s">
        <v>6</v>
      </c>
      <c r="D3518">
        <v>16</v>
      </c>
      <c r="E3518">
        <v>2</v>
      </c>
      <c r="F3518">
        <v>2</v>
      </c>
    </row>
    <row r="3519" spans="1:6" x14ac:dyDescent="0.25">
      <c r="A3519">
        <v>3518</v>
      </c>
      <c r="B3519" s="1">
        <v>39679</v>
      </c>
      <c r="C3519" t="s">
        <v>5</v>
      </c>
      <c r="D3519">
        <v>52</v>
      </c>
      <c r="E3519">
        <v>2</v>
      </c>
      <c r="F3519">
        <v>4</v>
      </c>
    </row>
    <row r="3520" spans="1:6" x14ac:dyDescent="0.25">
      <c r="A3520">
        <v>3519</v>
      </c>
      <c r="B3520" s="1">
        <v>39680</v>
      </c>
      <c r="C3520" t="s">
        <v>8</v>
      </c>
      <c r="D3520">
        <v>69</v>
      </c>
      <c r="E3520">
        <v>1</v>
      </c>
      <c r="F3520">
        <v>1</v>
      </c>
    </row>
    <row r="3521" spans="1:6" x14ac:dyDescent="0.25">
      <c r="A3521">
        <v>3520</v>
      </c>
      <c r="B3521" s="1">
        <v>39681</v>
      </c>
      <c r="C3521" t="s">
        <v>5</v>
      </c>
      <c r="D3521">
        <v>68</v>
      </c>
      <c r="E3521">
        <v>3</v>
      </c>
      <c r="F3521">
        <v>2</v>
      </c>
    </row>
    <row r="3522" spans="1:6" x14ac:dyDescent="0.25">
      <c r="A3522">
        <v>3521</v>
      </c>
      <c r="B3522" s="1">
        <v>39682</v>
      </c>
      <c r="C3522" t="s">
        <v>8</v>
      </c>
      <c r="D3522">
        <v>30</v>
      </c>
      <c r="E3522">
        <v>3</v>
      </c>
      <c r="F3522">
        <v>4</v>
      </c>
    </row>
    <row r="3523" spans="1:6" x14ac:dyDescent="0.25">
      <c r="A3523">
        <v>3522</v>
      </c>
      <c r="B3523" s="1">
        <v>39683</v>
      </c>
      <c r="C3523" t="s">
        <v>8</v>
      </c>
      <c r="D3523">
        <v>20</v>
      </c>
      <c r="E3523">
        <v>3</v>
      </c>
      <c r="F3523">
        <v>2</v>
      </c>
    </row>
    <row r="3524" spans="1:6" x14ac:dyDescent="0.25">
      <c r="A3524">
        <v>3523</v>
      </c>
      <c r="B3524" s="1">
        <v>39684</v>
      </c>
      <c r="C3524" t="s">
        <v>9</v>
      </c>
      <c r="D3524">
        <v>39</v>
      </c>
      <c r="E3524">
        <v>9</v>
      </c>
      <c r="F3524">
        <v>3</v>
      </c>
    </row>
    <row r="3525" spans="1:6" x14ac:dyDescent="0.25">
      <c r="A3525">
        <v>3524</v>
      </c>
      <c r="B3525" s="1">
        <v>39685</v>
      </c>
      <c r="C3525" t="s">
        <v>5</v>
      </c>
      <c r="D3525">
        <v>38</v>
      </c>
      <c r="E3525">
        <v>6</v>
      </c>
      <c r="F3525">
        <v>1</v>
      </c>
    </row>
    <row r="3526" spans="1:6" x14ac:dyDescent="0.25">
      <c r="A3526">
        <v>3525</v>
      </c>
      <c r="B3526" s="1">
        <v>39686</v>
      </c>
      <c r="C3526" t="s">
        <v>7</v>
      </c>
      <c r="D3526">
        <v>77</v>
      </c>
      <c r="E3526">
        <v>6</v>
      </c>
      <c r="F3526">
        <v>2</v>
      </c>
    </row>
    <row r="3527" spans="1:6" x14ac:dyDescent="0.25">
      <c r="A3527">
        <v>3526</v>
      </c>
      <c r="B3527" s="1">
        <v>39687</v>
      </c>
      <c r="C3527" t="s">
        <v>5</v>
      </c>
      <c r="D3527">
        <v>77</v>
      </c>
      <c r="E3527">
        <v>5</v>
      </c>
      <c r="F3527">
        <v>2</v>
      </c>
    </row>
    <row r="3528" spans="1:6" x14ac:dyDescent="0.25">
      <c r="A3528">
        <v>3527</v>
      </c>
      <c r="B3528" s="1">
        <v>39688</v>
      </c>
      <c r="C3528" t="s">
        <v>8</v>
      </c>
      <c r="D3528">
        <v>74</v>
      </c>
      <c r="E3528">
        <v>2</v>
      </c>
      <c r="F3528">
        <v>4</v>
      </c>
    </row>
    <row r="3529" spans="1:6" x14ac:dyDescent="0.25">
      <c r="A3529">
        <v>3528</v>
      </c>
      <c r="B3529" s="1">
        <v>39689</v>
      </c>
      <c r="C3529" t="s">
        <v>8</v>
      </c>
      <c r="D3529">
        <v>74</v>
      </c>
      <c r="E3529">
        <v>2</v>
      </c>
      <c r="F3529">
        <v>3</v>
      </c>
    </row>
    <row r="3530" spans="1:6" x14ac:dyDescent="0.25">
      <c r="A3530">
        <v>3529</v>
      </c>
      <c r="B3530" s="1">
        <v>39690</v>
      </c>
      <c r="C3530" t="s">
        <v>11</v>
      </c>
      <c r="D3530">
        <v>61</v>
      </c>
      <c r="E3530">
        <v>5</v>
      </c>
      <c r="F3530">
        <v>1</v>
      </c>
    </row>
    <row r="3531" spans="1:6" x14ac:dyDescent="0.25">
      <c r="A3531">
        <v>3530</v>
      </c>
      <c r="B3531" s="1">
        <v>39691</v>
      </c>
      <c r="C3531" t="s">
        <v>11</v>
      </c>
      <c r="D3531">
        <v>74</v>
      </c>
      <c r="E3531">
        <v>10</v>
      </c>
      <c r="F3531">
        <v>4</v>
      </c>
    </row>
    <row r="3532" spans="1:6" x14ac:dyDescent="0.25">
      <c r="A3532">
        <v>3531</v>
      </c>
      <c r="B3532" s="1">
        <v>39692</v>
      </c>
      <c r="C3532" t="s">
        <v>11</v>
      </c>
      <c r="D3532">
        <v>46</v>
      </c>
      <c r="E3532">
        <v>10</v>
      </c>
      <c r="F3532">
        <v>4</v>
      </c>
    </row>
    <row r="3533" spans="1:6" x14ac:dyDescent="0.25">
      <c r="A3533">
        <v>3532</v>
      </c>
      <c r="B3533" s="1">
        <v>39693</v>
      </c>
      <c r="C3533" t="s">
        <v>9</v>
      </c>
      <c r="D3533">
        <v>75</v>
      </c>
      <c r="E3533">
        <v>8</v>
      </c>
      <c r="F3533">
        <v>3</v>
      </c>
    </row>
    <row r="3534" spans="1:6" x14ac:dyDescent="0.25">
      <c r="A3534">
        <v>3533</v>
      </c>
      <c r="B3534" s="1">
        <v>39694</v>
      </c>
      <c r="C3534" t="s">
        <v>5</v>
      </c>
      <c r="D3534">
        <v>55</v>
      </c>
      <c r="E3534">
        <v>9</v>
      </c>
      <c r="F3534">
        <v>3</v>
      </c>
    </row>
    <row r="3535" spans="1:6" x14ac:dyDescent="0.25">
      <c r="A3535">
        <v>3534</v>
      </c>
      <c r="B3535" s="1">
        <v>39695</v>
      </c>
      <c r="C3535" t="s">
        <v>12</v>
      </c>
      <c r="D3535">
        <v>36</v>
      </c>
      <c r="E3535">
        <v>9</v>
      </c>
      <c r="F3535">
        <v>3</v>
      </c>
    </row>
    <row r="3536" spans="1:6" x14ac:dyDescent="0.25">
      <c r="A3536">
        <v>3535</v>
      </c>
      <c r="B3536" s="1">
        <v>39696</v>
      </c>
      <c r="C3536" t="s">
        <v>10</v>
      </c>
      <c r="D3536">
        <v>58</v>
      </c>
      <c r="E3536">
        <v>6</v>
      </c>
      <c r="F3536">
        <v>2</v>
      </c>
    </row>
    <row r="3537" spans="1:6" x14ac:dyDescent="0.25">
      <c r="A3537">
        <v>3536</v>
      </c>
      <c r="B3537" s="1">
        <v>39697</v>
      </c>
      <c r="C3537" t="s">
        <v>10</v>
      </c>
      <c r="D3537">
        <v>49</v>
      </c>
      <c r="E3537">
        <v>4</v>
      </c>
      <c r="F3537">
        <v>3</v>
      </c>
    </row>
    <row r="3538" spans="1:6" x14ac:dyDescent="0.25">
      <c r="A3538">
        <v>3537</v>
      </c>
      <c r="B3538" s="1">
        <v>39698</v>
      </c>
      <c r="C3538" t="s">
        <v>10</v>
      </c>
      <c r="D3538">
        <v>41</v>
      </c>
      <c r="E3538">
        <v>9</v>
      </c>
      <c r="F3538">
        <v>2</v>
      </c>
    </row>
    <row r="3539" spans="1:6" x14ac:dyDescent="0.25">
      <c r="A3539">
        <v>3538</v>
      </c>
      <c r="B3539" s="1">
        <v>39699</v>
      </c>
      <c r="C3539" t="s">
        <v>8</v>
      </c>
      <c r="D3539">
        <v>66</v>
      </c>
      <c r="E3539">
        <v>1</v>
      </c>
      <c r="F3539">
        <v>3</v>
      </c>
    </row>
    <row r="3540" spans="1:6" x14ac:dyDescent="0.25">
      <c r="A3540">
        <v>3539</v>
      </c>
      <c r="B3540" s="1">
        <v>39700</v>
      </c>
      <c r="C3540" t="s">
        <v>11</v>
      </c>
      <c r="D3540">
        <v>28</v>
      </c>
      <c r="E3540">
        <v>1</v>
      </c>
      <c r="F3540">
        <v>2</v>
      </c>
    </row>
    <row r="3541" spans="1:6" x14ac:dyDescent="0.25">
      <c r="A3541">
        <v>3540</v>
      </c>
      <c r="B3541" s="1">
        <v>39701</v>
      </c>
      <c r="C3541" t="s">
        <v>10</v>
      </c>
      <c r="D3541">
        <v>21</v>
      </c>
      <c r="E3541">
        <v>5</v>
      </c>
      <c r="F3541">
        <v>2</v>
      </c>
    </row>
    <row r="3542" spans="1:6" x14ac:dyDescent="0.25">
      <c r="A3542">
        <v>3541</v>
      </c>
      <c r="B3542" s="1">
        <v>39702</v>
      </c>
      <c r="C3542" t="s">
        <v>5</v>
      </c>
      <c r="D3542">
        <v>74</v>
      </c>
      <c r="E3542">
        <v>6</v>
      </c>
      <c r="F3542">
        <v>3</v>
      </c>
    </row>
    <row r="3543" spans="1:6" x14ac:dyDescent="0.25">
      <c r="A3543">
        <v>3542</v>
      </c>
      <c r="B3543" s="1">
        <v>39703</v>
      </c>
      <c r="C3543" t="s">
        <v>8</v>
      </c>
      <c r="D3543">
        <v>22</v>
      </c>
      <c r="E3543">
        <v>9</v>
      </c>
      <c r="F3543">
        <v>1</v>
      </c>
    </row>
    <row r="3544" spans="1:6" x14ac:dyDescent="0.25">
      <c r="A3544">
        <v>3543</v>
      </c>
      <c r="B3544" s="1">
        <v>39704</v>
      </c>
      <c r="C3544" t="s">
        <v>7</v>
      </c>
      <c r="D3544">
        <v>43</v>
      </c>
      <c r="E3544">
        <v>10</v>
      </c>
      <c r="F3544">
        <v>4</v>
      </c>
    </row>
    <row r="3545" spans="1:6" x14ac:dyDescent="0.25">
      <c r="A3545">
        <v>3544</v>
      </c>
      <c r="B3545" s="1">
        <v>39705</v>
      </c>
      <c r="C3545" t="s">
        <v>7</v>
      </c>
      <c r="D3545">
        <v>21</v>
      </c>
      <c r="E3545">
        <v>2</v>
      </c>
      <c r="F3545">
        <v>1</v>
      </c>
    </row>
    <row r="3546" spans="1:6" x14ac:dyDescent="0.25">
      <c r="A3546">
        <v>3545</v>
      </c>
      <c r="B3546" s="1">
        <v>39706</v>
      </c>
      <c r="C3546" t="s">
        <v>6</v>
      </c>
      <c r="D3546">
        <v>15</v>
      </c>
      <c r="E3546">
        <v>6</v>
      </c>
      <c r="F3546">
        <v>4</v>
      </c>
    </row>
    <row r="3547" spans="1:6" x14ac:dyDescent="0.25">
      <c r="A3547">
        <v>3546</v>
      </c>
      <c r="B3547" s="1">
        <v>39707</v>
      </c>
      <c r="C3547" t="s">
        <v>12</v>
      </c>
      <c r="D3547">
        <v>69</v>
      </c>
      <c r="E3547">
        <v>9</v>
      </c>
      <c r="F3547">
        <v>1</v>
      </c>
    </row>
    <row r="3548" spans="1:6" x14ac:dyDescent="0.25">
      <c r="A3548">
        <v>3547</v>
      </c>
      <c r="B3548" s="1">
        <v>39708</v>
      </c>
      <c r="C3548" t="s">
        <v>5</v>
      </c>
      <c r="D3548">
        <v>70</v>
      </c>
      <c r="E3548">
        <v>5</v>
      </c>
      <c r="F3548">
        <v>4</v>
      </c>
    </row>
    <row r="3549" spans="1:6" x14ac:dyDescent="0.25">
      <c r="A3549">
        <v>3548</v>
      </c>
      <c r="B3549" s="1">
        <v>39709</v>
      </c>
      <c r="C3549" t="s">
        <v>10</v>
      </c>
      <c r="D3549">
        <v>48</v>
      </c>
      <c r="E3549">
        <v>8</v>
      </c>
      <c r="F3549">
        <v>3</v>
      </c>
    </row>
    <row r="3550" spans="1:6" x14ac:dyDescent="0.25">
      <c r="A3550">
        <v>3549</v>
      </c>
      <c r="B3550" s="1">
        <v>39710</v>
      </c>
      <c r="C3550" t="s">
        <v>8</v>
      </c>
      <c r="D3550">
        <v>20</v>
      </c>
      <c r="E3550">
        <v>3</v>
      </c>
      <c r="F3550">
        <v>1</v>
      </c>
    </row>
    <row r="3551" spans="1:6" x14ac:dyDescent="0.25">
      <c r="A3551">
        <v>3550</v>
      </c>
      <c r="B3551" s="1">
        <v>39711</v>
      </c>
      <c r="C3551" t="s">
        <v>13</v>
      </c>
      <c r="D3551">
        <v>61</v>
      </c>
      <c r="E3551">
        <v>9</v>
      </c>
      <c r="F3551">
        <v>4</v>
      </c>
    </row>
    <row r="3552" spans="1:6" x14ac:dyDescent="0.25">
      <c r="A3552">
        <v>3551</v>
      </c>
      <c r="B3552" s="1">
        <v>39712</v>
      </c>
      <c r="C3552" t="s">
        <v>9</v>
      </c>
      <c r="D3552">
        <v>53</v>
      </c>
      <c r="E3552">
        <v>6</v>
      </c>
      <c r="F3552">
        <v>4</v>
      </c>
    </row>
    <row r="3553" spans="1:6" x14ac:dyDescent="0.25">
      <c r="A3553">
        <v>3552</v>
      </c>
      <c r="B3553" s="1">
        <v>39713</v>
      </c>
      <c r="C3553" t="s">
        <v>8</v>
      </c>
      <c r="D3553">
        <v>51</v>
      </c>
      <c r="E3553">
        <v>3</v>
      </c>
      <c r="F3553">
        <v>3</v>
      </c>
    </row>
    <row r="3554" spans="1:6" x14ac:dyDescent="0.25">
      <c r="A3554">
        <v>3553</v>
      </c>
      <c r="B3554" s="1">
        <v>39714</v>
      </c>
      <c r="C3554" t="s">
        <v>13</v>
      </c>
      <c r="D3554">
        <v>30</v>
      </c>
      <c r="E3554">
        <v>10</v>
      </c>
      <c r="F3554">
        <v>2</v>
      </c>
    </row>
    <row r="3555" spans="1:6" x14ac:dyDescent="0.25">
      <c r="A3555">
        <v>3554</v>
      </c>
      <c r="B3555" s="1">
        <v>39715</v>
      </c>
      <c r="C3555" t="s">
        <v>5</v>
      </c>
      <c r="D3555">
        <v>70</v>
      </c>
      <c r="E3555">
        <v>9</v>
      </c>
      <c r="F3555">
        <v>1</v>
      </c>
    </row>
    <row r="3556" spans="1:6" x14ac:dyDescent="0.25">
      <c r="A3556">
        <v>3555</v>
      </c>
      <c r="B3556" s="1">
        <v>39716</v>
      </c>
      <c r="C3556" t="s">
        <v>5</v>
      </c>
      <c r="D3556">
        <v>25</v>
      </c>
      <c r="E3556">
        <v>10</v>
      </c>
      <c r="F3556">
        <v>2</v>
      </c>
    </row>
    <row r="3557" spans="1:6" x14ac:dyDescent="0.25">
      <c r="A3557">
        <v>3556</v>
      </c>
      <c r="B3557" s="1">
        <v>39717</v>
      </c>
      <c r="C3557" t="s">
        <v>12</v>
      </c>
      <c r="D3557">
        <v>54</v>
      </c>
      <c r="E3557">
        <v>3</v>
      </c>
      <c r="F3557">
        <v>2</v>
      </c>
    </row>
    <row r="3558" spans="1:6" x14ac:dyDescent="0.25">
      <c r="A3558">
        <v>3557</v>
      </c>
      <c r="B3558" s="1">
        <v>39718</v>
      </c>
      <c r="C3558" t="s">
        <v>13</v>
      </c>
      <c r="D3558">
        <v>34</v>
      </c>
      <c r="E3558">
        <v>10</v>
      </c>
      <c r="F3558">
        <v>2</v>
      </c>
    </row>
    <row r="3559" spans="1:6" x14ac:dyDescent="0.25">
      <c r="A3559">
        <v>3558</v>
      </c>
      <c r="B3559" s="1">
        <v>39719</v>
      </c>
      <c r="C3559" t="s">
        <v>5</v>
      </c>
      <c r="D3559">
        <v>34</v>
      </c>
      <c r="E3559">
        <v>2</v>
      </c>
      <c r="F3559">
        <v>1</v>
      </c>
    </row>
    <row r="3560" spans="1:6" x14ac:dyDescent="0.25">
      <c r="A3560">
        <v>3559</v>
      </c>
      <c r="B3560" s="1">
        <v>39720</v>
      </c>
      <c r="C3560" t="s">
        <v>12</v>
      </c>
      <c r="D3560">
        <v>78</v>
      </c>
      <c r="E3560">
        <v>8</v>
      </c>
      <c r="F3560">
        <v>1</v>
      </c>
    </row>
    <row r="3561" spans="1:6" x14ac:dyDescent="0.25">
      <c r="A3561">
        <v>3560</v>
      </c>
      <c r="B3561" s="1">
        <v>39721</v>
      </c>
      <c r="C3561" t="s">
        <v>7</v>
      </c>
      <c r="D3561">
        <v>63</v>
      </c>
      <c r="E3561">
        <v>5</v>
      </c>
      <c r="F3561">
        <v>4</v>
      </c>
    </row>
    <row r="3562" spans="1:6" x14ac:dyDescent="0.25">
      <c r="A3562">
        <v>3561</v>
      </c>
      <c r="B3562" s="1">
        <v>39722</v>
      </c>
      <c r="C3562" t="s">
        <v>12</v>
      </c>
      <c r="D3562">
        <v>61</v>
      </c>
      <c r="E3562">
        <v>10</v>
      </c>
      <c r="F3562">
        <v>2</v>
      </c>
    </row>
    <row r="3563" spans="1:6" x14ac:dyDescent="0.25">
      <c r="A3563">
        <v>3562</v>
      </c>
      <c r="B3563" s="1">
        <v>39723</v>
      </c>
      <c r="C3563" t="s">
        <v>11</v>
      </c>
      <c r="D3563">
        <v>58</v>
      </c>
      <c r="E3563">
        <v>4</v>
      </c>
      <c r="F3563">
        <v>4</v>
      </c>
    </row>
    <row r="3564" spans="1:6" x14ac:dyDescent="0.25">
      <c r="A3564">
        <v>3563</v>
      </c>
      <c r="B3564" s="1">
        <v>39724</v>
      </c>
      <c r="C3564" t="s">
        <v>7</v>
      </c>
      <c r="D3564">
        <v>18</v>
      </c>
      <c r="E3564">
        <v>1</v>
      </c>
      <c r="F3564">
        <v>4</v>
      </c>
    </row>
    <row r="3565" spans="1:6" x14ac:dyDescent="0.25">
      <c r="A3565">
        <v>3564</v>
      </c>
      <c r="B3565" s="1">
        <v>39725</v>
      </c>
      <c r="C3565" t="s">
        <v>8</v>
      </c>
      <c r="D3565">
        <v>26</v>
      </c>
      <c r="E3565">
        <v>4</v>
      </c>
      <c r="F3565">
        <v>1</v>
      </c>
    </row>
    <row r="3566" spans="1:6" x14ac:dyDescent="0.25">
      <c r="A3566">
        <v>3565</v>
      </c>
      <c r="B3566" s="1">
        <v>39726</v>
      </c>
      <c r="C3566" t="s">
        <v>7</v>
      </c>
      <c r="D3566">
        <v>30</v>
      </c>
      <c r="E3566">
        <v>7</v>
      </c>
      <c r="F3566">
        <v>1</v>
      </c>
    </row>
    <row r="3567" spans="1:6" x14ac:dyDescent="0.25">
      <c r="A3567">
        <v>3566</v>
      </c>
      <c r="B3567" s="1">
        <v>39727</v>
      </c>
      <c r="C3567" t="s">
        <v>8</v>
      </c>
      <c r="D3567">
        <v>27</v>
      </c>
      <c r="E3567">
        <v>8</v>
      </c>
      <c r="F3567">
        <v>1</v>
      </c>
    </row>
    <row r="3568" spans="1:6" x14ac:dyDescent="0.25">
      <c r="A3568">
        <v>3567</v>
      </c>
      <c r="B3568" s="1">
        <v>39728</v>
      </c>
      <c r="C3568" t="s">
        <v>12</v>
      </c>
      <c r="D3568">
        <v>28</v>
      </c>
      <c r="E3568">
        <v>9</v>
      </c>
      <c r="F3568">
        <v>2</v>
      </c>
    </row>
    <row r="3569" spans="1:6" x14ac:dyDescent="0.25">
      <c r="A3569">
        <v>3568</v>
      </c>
      <c r="B3569" s="1">
        <v>39729</v>
      </c>
      <c r="C3569" t="s">
        <v>10</v>
      </c>
      <c r="D3569">
        <v>18</v>
      </c>
      <c r="E3569">
        <v>2</v>
      </c>
      <c r="F3569">
        <v>3</v>
      </c>
    </row>
    <row r="3570" spans="1:6" x14ac:dyDescent="0.25">
      <c r="A3570">
        <v>3569</v>
      </c>
      <c r="B3570" s="1">
        <v>39730</v>
      </c>
      <c r="C3570" t="s">
        <v>10</v>
      </c>
      <c r="D3570">
        <v>63</v>
      </c>
      <c r="E3570">
        <v>1</v>
      </c>
      <c r="F3570">
        <v>4</v>
      </c>
    </row>
    <row r="3571" spans="1:6" x14ac:dyDescent="0.25">
      <c r="A3571">
        <v>3570</v>
      </c>
      <c r="B3571" s="1">
        <v>39731</v>
      </c>
      <c r="C3571" t="s">
        <v>9</v>
      </c>
      <c r="D3571">
        <v>46</v>
      </c>
      <c r="E3571">
        <v>1</v>
      </c>
      <c r="F3571">
        <v>4</v>
      </c>
    </row>
    <row r="3572" spans="1:6" x14ac:dyDescent="0.25">
      <c r="A3572">
        <v>3571</v>
      </c>
      <c r="B3572" s="1">
        <v>39732</v>
      </c>
      <c r="C3572" t="s">
        <v>7</v>
      </c>
      <c r="D3572">
        <v>53</v>
      </c>
      <c r="E3572">
        <v>2</v>
      </c>
      <c r="F3572">
        <v>1</v>
      </c>
    </row>
    <row r="3573" spans="1:6" x14ac:dyDescent="0.25">
      <c r="A3573">
        <v>3572</v>
      </c>
      <c r="B3573" s="1">
        <v>39733</v>
      </c>
      <c r="C3573" t="s">
        <v>7</v>
      </c>
      <c r="D3573">
        <v>79</v>
      </c>
      <c r="E3573">
        <v>8</v>
      </c>
      <c r="F3573">
        <v>1</v>
      </c>
    </row>
    <row r="3574" spans="1:6" x14ac:dyDescent="0.25">
      <c r="A3574">
        <v>3573</v>
      </c>
      <c r="B3574" s="1">
        <v>39734</v>
      </c>
      <c r="C3574" t="s">
        <v>10</v>
      </c>
      <c r="D3574">
        <v>47</v>
      </c>
      <c r="E3574">
        <v>2</v>
      </c>
      <c r="F3574">
        <v>3</v>
      </c>
    </row>
    <row r="3575" spans="1:6" x14ac:dyDescent="0.25">
      <c r="A3575">
        <v>3574</v>
      </c>
      <c r="B3575" s="1">
        <v>39735</v>
      </c>
      <c r="C3575" t="s">
        <v>13</v>
      </c>
      <c r="D3575">
        <v>44</v>
      </c>
      <c r="E3575">
        <v>4</v>
      </c>
      <c r="F3575">
        <v>2</v>
      </c>
    </row>
    <row r="3576" spans="1:6" x14ac:dyDescent="0.25">
      <c r="A3576">
        <v>3575</v>
      </c>
      <c r="B3576" s="1">
        <v>39736</v>
      </c>
      <c r="C3576" t="s">
        <v>12</v>
      </c>
      <c r="D3576">
        <v>79</v>
      </c>
      <c r="E3576">
        <v>5</v>
      </c>
      <c r="F3576">
        <v>1</v>
      </c>
    </row>
    <row r="3577" spans="1:6" x14ac:dyDescent="0.25">
      <c r="A3577">
        <v>3576</v>
      </c>
      <c r="B3577" s="1">
        <v>39737</v>
      </c>
      <c r="C3577" t="s">
        <v>8</v>
      </c>
      <c r="D3577">
        <v>27</v>
      </c>
      <c r="E3577">
        <v>2</v>
      </c>
      <c r="F3577">
        <v>3</v>
      </c>
    </row>
    <row r="3578" spans="1:6" x14ac:dyDescent="0.25">
      <c r="A3578">
        <v>3577</v>
      </c>
      <c r="B3578" s="1">
        <v>39738</v>
      </c>
      <c r="C3578" t="s">
        <v>12</v>
      </c>
      <c r="D3578">
        <v>39</v>
      </c>
      <c r="E3578">
        <v>2</v>
      </c>
      <c r="F3578">
        <v>2</v>
      </c>
    </row>
    <row r="3579" spans="1:6" x14ac:dyDescent="0.25">
      <c r="A3579">
        <v>3578</v>
      </c>
      <c r="B3579" s="1">
        <v>39739</v>
      </c>
      <c r="C3579" t="s">
        <v>13</v>
      </c>
      <c r="D3579">
        <v>74</v>
      </c>
      <c r="E3579">
        <v>7</v>
      </c>
      <c r="F3579">
        <v>4</v>
      </c>
    </row>
    <row r="3580" spans="1:6" x14ac:dyDescent="0.25">
      <c r="A3580">
        <v>3579</v>
      </c>
      <c r="B3580" s="1">
        <v>39740</v>
      </c>
      <c r="C3580" t="s">
        <v>7</v>
      </c>
      <c r="D3580">
        <v>80</v>
      </c>
      <c r="E3580">
        <v>9</v>
      </c>
      <c r="F3580">
        <v>4</v>
      </c>
    </row>
    <row r="3581" spans="1:6" x14ac:dyDescent="0.25">
      <c r="A3581">
        <v>3580</v>
      </c>
      <c r="B3581" s="1">
        <v>39741</v>
      </c>
      <c r="C3581" t="s">
        <v>13</v>
      </c>
      <c r="D3581">
        <v>59</v>
      </c>
      <c r="E3581">
        <v>10</v>
      </c>
      <c r="F3581">
        <v>4</v>
      </c>
    </row>
    <row r="3582" spans="1:6" x14ac:dyDescent="0.25">
      <c r="A3582">
        <v>3581</v>
      </c>
      <c r="B3582" s="1">
        <v>39742</v>
      </c>
      <c r="C3582" t="s">
        <v>10</v>
      </c>
      <c r="D3582">
        <v>24</v>
      </c>
      <c r="E3582">
        <v>5</v>
      </c>
      <c r="F3582">
        <v>3</v>
      </c>
    </row>
    <row r="3583" spans="1:6" x14ac:dyDescent="0.25">
      <c r="A3583">
        <v>3582</v>
      </c>
      <c r="B3583" s="1">
        <v>39743</v>
      </c>
      <c r="C3583" t="s">
        <v>9</v>
      </c>
      <c r="D3583">
        <v>43</v>
      </c>
      <c r="E3583">
        <v>5</v>
      </c>
      <c r="F3583">
        <v>4</v>
      </c>
    </row>
    <row r="3584" spans="1:6" x14ac:dyDescent="0.25">
      <c r="A3584">
        <v>3583</v>
      </c>
      <c r="B3584" s="1">
        <v>39744</v>
      </c>
      <c r="C3584" t="s">
        <v>12</v>
      </c>
      <c r="D3584">
        <v>43</v>
      </c>
      <c r="E3584">
        <v>4</v>
      </c>
      <c r="F3584">
        <v>2</v>
      </c>
    </row>
    <row r="3585" spans="1:6" x14ac:dyDescent="0.25">
      <c r="A3585">
        <v>3584</v>
      </c>
      <c r="B3585" s="1">
        <v>39745</v>
      </c>
      <c r="C3585" t="s">
        <v>12</v>
      </c>
      <c r="D3585">
        <v>33</v>
      </c>
      <c r="E3585">
        <v>6</v>
      </c>
      <c r="F3585">
        <v>1</v>
      </c>
    </row>
    <row r="3586" spans="1:6" x14ac:dyDescent="0.25">
      <c r="A3586">
        <v>3585</v>
      </c>
      <c r="B3586" s="1">
        <v>39746</v>
      </c>
      <c r="C3586" t="s">
        <v>5</v>
      </c>
      <c r="D3586">
        <v>76</v>
      </c>
      <c r="E3586">
        <v>5</v>
      </c>
      <c r="F3586">
        <v>3</v>
      </c>
    </row>
    <row r="3587" spans="1:6" x14ac:dyDescent="0.25">
      <c r="A3587">
        <v>3586</v>
      </c>
      <c r="B3587" s="1">
        <v>39747</v>
      </c>
      <c r="C3587" t="s">
        <v>7</v>
      </c>
      <c r="D3587">
        <v>76</v>
      </c>
      <c r="E3587">
        <v>2</v>
      </c>
      <c r="F3587">
        <v>1</v>
      </c>
    </row>
    <row r="3588" spans="1:6" x14ac:dyDescent="0.25">
      <c r="A3588">
        <v>3587</v>
      </c>
      <c r="B3588" s="1">
        <v>39748</v>
      </c>
      <c r="C3588" t="s">
        <v>12</v>
      </c>
      <c r="D3588">
        <v>78</v>
      </c>
      <c r="E3588">
        <v>6</v>
      </c>
      <c r="F3588">
        <v>1</v>
      </c>
    </row>
    <row r="3589" spans="1:6" x14ac:dyDescent="0.25">
      <c r="A3589">
        <v>3588</v>
      </c>
      <c r="B3589" s="1">
        <v>39749</v>
      </c>
      <c r="C3589" t="s">
        <v>12</v>
      </c>
      <c r="D3589">
        <v>36</v>
      </c>
      <c r="E3589">
        <v>8</v>
      </c>
      <c r="F3589">
        <v>1</v>
      </c>
    </row>
    <row r="3590" spans="1:6" x14ac:dyDescent="0.25">
      <c r="A3590">
        <v>3589</v>
      </c>
      <c r="B3590" s="1">
        <v>39750</v>
      </c>
      <c r="C3590" t="s">
        <v>9</v>
      </c>
      <c r="D3590">
        <v>17</v>
      </c>
      <c r="E3590">
        <v>4</v>
      </c>
      <c r="F3590">
        <v>3</v>
      </c>
    </row>
    <row r="3591" spans="1:6" x14ac:dyDescent="0.25">
      <c r="A3591">
        <v>3590</v>
      </c>
      <c r="B3591" s="1">
        <v>39751</v>
      </c>
      <c r="C3591" t="s">
        <v>9</v>
      </c>
      <c r="D3591">
        <v>32</v>
      </c>
      <c r="E3591">
        <v>9</v>
      </c>
      <c r="F3591">
        <v>1</v>
      </c>
    </row>
    <row r="3592" spans="1:6" x14ac:dyDescent="0.25">
      <c r="A3592">
        <v>3591</v>
      </c>
      <c r="B3592" s="1">
        <v>39752</v>
      </c>
      <c r="C3592" t="s">
        <v>7</v>
      </c>
      <c r="D3592">
        <v>32</v>
      </c>
      <c r="E3592">
        <v>5</v>
      </c>
      <c r="F3592">
        <v>2</v>
      </c>
    </row>
    <row r="3593" spans="1:6" x14ac:dyDescent="0.25">
      <c r="A3593">
        <v>3592</v>
      </c>
      <c r="B3593" s="1">
        <v>39753</v>
      </c>
      <c r="C3593" t="s">
        <v>12</v>
      </c>
      <c r="D3593">
        <v>78</v>
      </c>
      <c r="E3593">
        <v>7</v>
      </c>
      <c r="F3593">
        <v>3</v>
      </c>
    </row>
    <row r="3594" spans="1:6" x14ac:dyDescent="0.25">
      <c r="A3594">
        <v>3593</v>
      </c>
      <c r="B3594" s="1">
        <v>39754</v>
      </c>
      <c r="C3594" t="s">
        <v>12</v>
      </c>
      <c r="D3594">
        <v>29</v>
      </c>
      <c r="E3594">
        <v>4</v>
      </c>
      <c r="F3594">
        <v>2</v>
      </c>
    </row>
    <row r="3595" spans="1:6" x14ac:dyDescent="0.25">
      <c r="A3595">
        <v>3594</v>
      </c>
      <c r="B3595" s="1">
        <v>39755</v>
      </c>
      <c r="C3595" t="s">
        <v>13</v>
      </c>
      <c r="D3595">
        <v>77</v>
      </c>
      <c r="E3595">
        <v>10</v>
      </c>
      <c r="F3595">
        <v>1</v>
      </c>
    </row>
    <row r="3596" spans="1:6" x14ac:dyDescent="0.25">
      <c r="A3596">
        <v>3595</v>
      </c>
      <c r="B3596" s="1">
        <v>39756</v>
      </c>
      <c r="C3596" t="s">
        <v>5</v>
      </c>
      <c r="D3596">
        <v>22</v>
      </c>
      <c r="E3596">
        <v>3</v>
      </c>
      <c r="F3596">
        <v>4</v>
      </c>
    </row>
    <row r="3597" spans="1:6" x14ac:dyDescent="0.25">
      <c r="A3597">
        <v>3596</v>
      </c>
      <c r="B3597" s="1">
        <v>39757</v>
      </c>
      <c r="C3597" t="s">
        <v>6</v>
      </c>
      <c r="D3597">
        <v>39</v>
      </c>
      <c r="E3597">
        <v>8</v>
      </c>
      <c r="F3597">
        <v>4</v>
      </c>
    </row>
    <row r="3598" spans="1:6" x14ac:dyDescent="0.25">
      <c r="A3598">
        <v>3597</v>
      </c>
      <c r="B3598" s="1">
        <v>39758</v>
      </c>
      <c r="C3598" t="s">
        <v>6</v>
      </c>
      <c r="D3598">
        <v>27</v>
      </c>
      <c r="E3598">
        <v>10</v>
      </c>
      <c r="F3598">
        <v>1</v>
      </c>
    </row>
    <row r="3599" spans="1:6" x14ac:dyDescent="0.25">
      <c r="A3599">
        <v>3598</v>
      </c>
      <c r="B3599" s="1">
        <v>39759</v>
      </c>
      <c r="C3599" t="s">
        <v>6</v>
      </c>
      <c r="D3599">
        <v>78</v>
      </c>
      <c r="E3599">
        <v>2</v>
      </c>
      <c r="F3599">
        <v>2</v>
      </c>
    </row>
    <row r="3600" spans="1:6" x14ac:dyDescent="0.25">
      <c r="A3600">
        <v>3599</v>
      </c>
      <c r="B3600" s="1">
        <v>39760</v>
      </c>
      <c r="C3600" t="s">
        <v>8</v>
      </c>
      <c r="D3600">
        <v>30</v>
      </c>
      <c r="E3600">
        <v>7</v>
      </c>
      <c r="F3600">
        <v>3</v>
      </c>
    </row>
    <row r="3601" spans="1:6" x14ac:dyDescent="0.25">
      <c r="A3601">
        <v>3600</v>
      </c>
      <c r="B3601" s="1">
        <v>39761</v>
      </c>
      <c r="C3601" t="s">
        <v>9</v>
      </c>
      <c r="D3601">
        <v>69</v>
      </c>
      <c r="E3601">
        <v>6</v>
      </c>
      <c r="F3601">
        <v>3</v>
      </c>
    </row>
    <row r="3602" spans="1:6" x14ac:dyDescent="0.25">
      <c r="A3602">
        <v>3601</v>
      </c>
      <c r="B3602" s="1">
        <v>39762</v>
      </c>
      <c r="C3602" t="s">
        <v>5</v>
      </c>
      <c r="D3602">
        <v>38</v>
      </c>
      <c r="E3602">
        <v>10</v>
      </c>
      <c r="F3602">
        <v>2</v>
      </c>
    </row>
    <row r="3603" spans="1:6" x14ac:dyDescent="0.25">
      <c r="A3603">
        <v>3602</v>
      </c>
      <c r="B3603" s="1">
        <v>39763</v>
      </c>
      <c r="C3603" t="s">
        <v>7</v>
      </c>
      <c r="D3603">
        <v>49</v>
      </c>
      <c r="E3603">
        <v>8</v>
      </c>
      <c r="F3603">
        <v>3</v>
      </c>
    </row>
    <row r="3604" spans="1:6" x14ac:dyDescent="0.25">
      <c r="A3604">
        <v>3603</v>
      </c>
      <c r="B3604" s="1">
        <v>39764</v>
      </c>
      <c r="C3604" t="s">
        <v>13</v>
      </c>
      <c r="D3604">
        <v>27</v>
      </c>
      <c r="E3604">
        <v>2</v>
      </c>
      <c r="F3604">
        <v>1</v>
      </c>
    </row>
    <row r="3605" spans="1:6" x14ac:dyDescent="0.25">
      <c r="A3605">
        <v>3604</v>
      </c>
      <c r="B3605" s="1">
        <v>39765</v>
      </c>
      <c r="C3605" t="s">
        <v>13</v>
      </c>
      <c r="D3605">
        <v>31</v>
      </c>
      <c r="E3605">
        <v>9</v>
      </c>
      <c r="F3605">
        <v>3</v>
      </c>
    </row>
    <row r="3606" spans="1:6" x14ac:dyDescent="0.25">
      <c r="A3606">
        <v>3605</v>
      </c>
      <c r="B3606" s="1">
        <v>39766</v>
      </c>
      <c r="C3606" t="s">
        <v>5</v>
      </c>
      <c r="D3606">
        <v>58</v>
      </c>
      <c r="E3606">
        <v>9</v>
      </c>
      <c r="F3606">
        <v>3</v>
      </c>
    </row>
    <row r="3607" spans="1:6" x14ac:dyDescent="0.25">
      <c r="A3607">
        <v>3606</v>
      </c>
      <c r="B3607" s="1">
        <v>39767</v>
      </c>
      <c r="C3607" t="s">
        <v>13</v>
      </c>
      <c r="D3607">
        <v>32</v>
      </c>
      <c r="E3607">
        <v>9</v>
      </c>
      <c r="F3607">
        <v>1</v>
      </c>
    </row>
    <row r="3608" spans="1:6" x14ac:dyDescent="0.25">
      <c r="A3608">
        <v>3607</v>
      </c>
      <c r="B3608" s="1">
        <v>39768</v>
      </c>
      <c r="C3608" t="s">
        <v>7</v>
      </c>
      <c r="D3608">
        <v>45</v>
      </c>
      <c r="E3608">
        <v>8</v>
      </c>
      <c r="F3608">
        <v>4</v>
      </c>
    </row>
    <row r="3609" spans="1:6" x14ac:dyDescent="0.25">
      <c r="A3609">
        <v>3608</v>
      </c>
      <c r="B3609" s="1">
        <v>39769</v>
      </c>
      <c r="C3609" t="s">
        <v>7</v>
      </c>
      <c r="D3609">
        <v>62</v>
      </c>
      <c r="E3609">
        <v>3</v>
      </c>
      <c r="F3609">
        <v>3</v>
      </c>
    </row>
    <row r="3610" spans="1:6" x14ac:dyDescent="0.25">
      <c r="A3610">
        <v>3609</v>
      </c>
      <c r="B3610" s="1">
        <v>39770</v>
      </c>
      <c r="C3610" t="s">
        <v>5</v>
      </c>
      <c r="D3610">
        <v>49</v>
      </c>
      <c r="E3610">
        <v>7</v>
      </c>
      <c r="F3610">
        <v>1</v>
      </c>
    </row>
    <row r="3611" spans="1:6" x14ac:dyDescent="0.25">
      <c r="A3611">
        <v>3610</v>
      </c>
      <c r="B3611" s="1">
        <v>39771</v>
      </c>
      <c r="C3611" t="s">
        <v>12</v>
      </c>
      <c r="D3611">
        <v>49</v>
      </c>
      <c r="E3611">
        <v>1</v>
      </c>
      <c r="F3611">
        <v>4</v>
      </c>
    </row>
    <row r="3612" spans="1:6" x14ac:dyDescent="0.25">
      <c r="A3612">
        <v>3611</v>
      </c>
      <c r="B3612" s="1">
        <v>39772</v>
      </c>
      <c r="C3612" t="s">
        <v>13</v>
      </c>
      <c r="D3612">
        <v>28</v>
      </c>
      <c r="E3612">
        <v>9</v>
      </c>
      <c r="F3612">
        <v>1</v>
      </c>
    </row>
    <row r="3613" spans="1:6" x14ac:dyDescent="0.25">
      <c r="A3613">
        <v>3612</v>
      </c>
      <c r="B3613" s="1">
        <v>39773</v>
      </c>
      <c r="C3613" t="s">
        <v>5</v>
      </c>
      <c r="D3613">
        <v>39</v>
      </c>
      <c r="E3613">
        <v>4</v>
      </c>
      <c r="F3613">
        <v>2</v>
      </c>
    </row>
    <row r="3614" spans="1:6" x14ac:dyDescent="0.25">
      <c r="A3614">
        <v>3613</v>
      </c>
      <c r="B3614" s="1">
        <v>39774</v>
      </c>
      <c r="C3614" t="s">
        <v>10</v>
      </c>
      <c r="D3614">
        <v>21</v>
      </c>
      <c r="E3614">
        <v>3</v>
      </c>
      <c r="F3614">
        <v>2</v>
      </c>
    </row>
    <row r="3615" spans="1:6" x14ac:dyDescent="0.25">
      <c r="A3615">
        <v>3614</v>
      </c>
      <c r="B3615" s="1">
        <v>39775</v>
      </c>
      <c r="C3615" t="s">
        <v>6</v>
      </c>
      <c r="D3615">
        <v>63</v>
      </c>
      <c r="E3615">
        <v>4</v>
      </c>
      <c r="F3615">
        <v>3</v>
      </c>
    </row>
    <row r="3616" spans="1:6" x14ac:dyDescent="0.25">
      <c r="A3616">
        <v>3615</v>
      </c>
      <c r="B3616" s="1">
        <v>39776</v>
      </c>
      <c r="C3616" t="s">
        <v>13</v>
      </c>
      <c r="D3616">
        <v>67</v>
      </c>
      <c r="E3616">
        <v>10</v>
      </c>
      <c r="F3616">
        <v>3</v>
      </c>
    </row>
    <row r="3617" spans="1:6" x14ac:dyDescent="0.25">
      <c r="A3617">
        <v>3616</v>
      </c>
      <c r="B3617" s="1">
        <v>39777</v>
      </c>
      <c r="C3617" t="s">
        <v>9</v>
      </c>
      <c r="D3617">
        <v>20</v>
      </c>
      <c r="E3617">
        <v>5</v>
      </c>
      <c r="F3617">
        <v>4</v>
      </c>
    </row>
    <row r="3618" spans="1:6" x14ac:dyDescent="0.25">
      <c r="A3618">
        <v>3617</v>
      </c>
      <c r="B3618" s="1">
        <v>39778</v>
      </c>
      <c r="C3618" t="s">
        <v>11</v>
      </c>
      <c r="D3618">
        <v>72</v>
      </c>
      <c r="E3618">
        <v>10</v>
      </c>
      <c r="F3618">
        <v>2</v>
      </c>
    </row>
    <row r="3619" spans="1:6" x14ac:dyDescent="0.25">
      <c r="A3619">
        <v>3618</v>
      </c>
      <c r="B3619" s="1">
        <v>39779</v>
      </c>
      <c r="C3619" t="s">
        <v>8</v>
      </c>
      <c r="D3619">
        <v>69</v>
      </c>
      <c r="E3619">
        <v>6</v>
      </c>
      <c r="F3619">
        <v>2</v>
      </c>
    </row>
    <row r="3620" spans="1:6" x14ac:dyDescent="0.25">
      <c r="A3620">
        <v>3619</v>
      </c>
      <c r="B3620" s="1">
        <v>39780</v>
      </c>
      <c r="C3620" t="s">
        <v>11</v>
      </c>
      <c r="D3620">
        <v>68</v>
      </c>
      <c r="E3620">
        <v>6</v>
      </c>
      <c r="F3620">
        <v>3</v>
      </c>
    </row>
    <row r="3621" spans="1:6" x14ac:dyDescent="0.25">
      <c r="A3621">
        <v>3620</v>
      </c>
      <c r="B3621" s="1">
        <v>39781</v>
      </c>
      <c r="C3621" t="s">
        <v>11</v>
      </c>
      <c r="D3621">
        <v>17</v>
      </c>
      <c r="E3621">
        <v>10</v>
      </c>
      <c r="F3621">
        <v>2</v>
      </c>
    </row>
    <row r="3622" spans="1:6" x14ac:dyDescent="0.25">
      <c r="A3622">
        <v>3621</v>
      </c>
      <c r="B3622" s="1">
        <v>39782</v>
      </c>
      <c r="C3622" t="s">
        <v>5</v>
      </c>
      <c r="D3622">
        <v>33</v>
      </c>
      <c r="E3622">
        <v>7</v>
      </c>
      <c r="F3622">
        <v>4</v>
      </c>
    </row>
    <row r="3623" spans="1:6" x14ac:dyDescent="0.25">
      <c r="A3623">
        <v>3622</v>
      </c>
      <c r="B3623" s="1">
        <v>39783</v>
      </c>
      <c r="C3623" t="s">
        <v>9</v>
      </c>
      <c r="D3623">
        <v>66</v>
      </c>
      <c r="E3623">
        <v>10</v>
      </c>
      <c r="F3623">
        <v>1</v>
      </c>
    </row>
    <row r="3624" spans="1:6" x14ac:dyDescent="0.25">
      <c r="A3624">
        <v>3623</v>
      </c>
      <c r="B3624" s="1">
        <v>39784</v>
      </c>
      <c r="C3624" t="s">
        <v>8</v>
      </c>
      <c r="D3624">
        <v>32</v>
      </c>
      <c r="E3624">
        <v>8</v>
      </c>
      <c r="F3624">
        <v>3</v>
      </c>
    </row>
    <row r="3625" spans="1:6" x14ac:dyDescent="0.25">
      <c r="A3625">
        <v>3624</v>
      </c>
      <c r="B3625" s="1">
        <v>39785</v>
      </c>
      <c r="C3625" t="s">
        <v>9</v>
      </c>
      <c r="D3625">
        <v>27</v>
      </c>
      <c r="E3625">
        <v>4</v>
      </c>
      <c r="F3625">
        <v>1</v>
      </c>
    </row>
    <row r="3626" spans="1:6" x14ac:dyDescent="0.25">
      <c r="A3626">
        <v>3625</v>
      </c>
      <c r="B3626" s="1">
        <v>39786</v>
      </c>
      <c r="C3626" t="s">
        <v>13</v>
      </c>
      <c r="D3626">
        <v>27</v>
      </c>
      <c r="E3626">
        <v>3</v>
      </c>
      <c r="F3626">
        <v>4</v>
      </c>
    </row>
    <row r="3627" spans="1:6" x14ac:dyDescent="0.25">
      <c r="A3627">
        <v>3626</v>
      </c>
      <c r="B3627" s="1">
        <v>39787</v>
      </c>
      <c r="C3627" t="s">
        <v>7</v>
      </c>
      <c r="D3627">
        <v>68</v>
      </c>
      <c r="E3627">
        <v>8</v>
      </c>
      <c r="F3627">
        <v>4</v>
      </c>
    </row>
    <row r="3628" spans="1:6" x14ac:dyDescent="0.25">
      <c r="A3628">
        <v>3627</v>
      </c>
      <c r="B3628" s="1">
        <v>39788</v>
      </c>
      <c r="C3628" t="s">
        <v>8</v>
      </c>
      <c r="D3628">
        <v>39</v>
      </c>
      <c r="E3628">
        <v>6</v>
      </c>
      <c r="F3628">
        <v>2</v>
      </c>
    </row>
    <row r="3629" spans="1:6" x14ac:dyDescent="0.25">
      <c r="A3629">
        <v>3628</v>
      </c>
      <c r="B3629" s="1">
        <v>39789</v>
      </c>
      <c r="C3629" t="s">
        <v>13</v>
      </c>
      <c r="D3629">
        <v>57</v>
      </c>
      <c r="E3629">
        <v>10</v>
      </c>
      <c r="F3629">
        <v>1</v>
      </c>
    </row>
    <row r="3630" spans="1:6" x14ac:dyDescent="0.25">
      <c r="A3630">
        <v>3629</v>
      </c>
      <c r="B3630" s="1">
        <v>39790</v>
      </c>
      <c r="C3630" t="s">
        <v>9</v>
      </c>
      <c r="D3630">
        <v>23</v>
      </c>
      <c r="E3630">
        <v>5</v>
      </c>
      <c r="F3630">
        <v>1</v>
      </c>
    </row>
    <row r="3631" spans="1:6" x14ac:dyDescent="0.25">
      <c r="A3631">
        <v>3630</v>
      </c>
      <c r="B3631" s="1">
        <v>39791</v>
      </c>
      <c r="C3631" t="s">
        <v>9</v>
      </c>
      <c r="D3631">
        <v>47</v>
      </c>
      <c r="E3631">
        <v>4</v>
      </c>
      <c r="F3631">
        <v>4</v>
      </c>
    </row>
    <row r="3632" spans="1:6" x14ac:dyDescent="0.25">
      <c r="A3632">
        <v>3631</v>
      </c>
      <c r="B3632" s="1">
        <v>39792</v>
      </c>
      <c r="C3632" t="s">
        <v>10</v>
      </c>
      <c r="D3632">
        <v>71</v>
      </c>
      <c r="E3632">
        <v>1</v>
      </c>
      <c r="F3632">
        <v>1</v>
      </c>
    </row>
    <row r="3633" spans="1:6" x14ac:dyDescent="0.25">
      <c r="A3633">
        <v>3632</v>
      </c>
      <c r="B3633" s="1">
        <v>39793</v>
      </c>
      <c r="C3633" t="s">
        <v>7</v>
      </c>
      <c r="D3633">
        <v>62</v>
      </c>
      <c r="E3633">
        <v>8</v>
      </c>
      <c r="F3633">
        <v>3</v>
      </c>
    </row>
    <row r="3634" spans="1:6" x14ac:dyDescent="0.25">
      <c r="A3634">
        <v>3633</v>
      </c>
      <c r="B3634" s="1">
        <v>39794</v>
      </c>
      <c r="C3634" t="s">
        <v>9</v>
      </c>
      <c r="D3634">
        <v>62</v>
      </c>
      <c r="E3634">
        <v>7</v>
      </c>
      <c r="F3634">
        <v>4</v>
      </c>
    </row>
    <row r="3635" spans="1:6" x14ac:dyDescent="0.25">
      <c r="A3635">
        <v>3634</v>
      </c>
      <c r="B3635" s="1">
        <v>39795</v>
      </c>
      <c r="C3635" t="s">
        <v>12</v>
      </c>
      <c r="D3635">
        <v>52</v>
      </c>
      <c r="E3635">
        <v>7</v>
      </c>
      <c r="F3635">
        <v>1</v>
      </c>
    </row>
    <row r="3636" spans="1:6" x14ac:dyDescent="0.25">
      <c r="A3636">
        <v>3635</v>
      </c>
      <c r="B3636" s="1">
        <v>39796</v>
      </c>
      <c r="C3636" t="s">
        <v>8</v>
      </c>
      <c r="D3636">
        <v>24</v>
      </c>
      <c r="E3636">
        <v>10</v>
      </c>
      <c r="F3636">
        <v>3</v>
      </c>
    </row>
    <row r="3637" spans="1:6" x14ac:dyDescent="0.25">
      <c r="A3637">
        <v>3636</v>
      </c>
      <c r="B3637" s="1">
        <v>39797</v>
      </c>
      <c r="C3637" t="s">
        <v>10</v>
      </c>
      <c r="D3637">
        <v>49</v>
      </c>
      <c r="E3637">
        <v>10</v>
      </c>
      <c r="F3637">
        <v>1</v>
      </c>
    </row>
    <row r="3638" spans="1:6" x14ac:dyDescent="0.25">
      <c r="A3638">
        <v>3637</v>
      </c>
      <c r="B3638" s="1">
        <v>39798</v>
      </c>
      <c r="C3638" t="s">
        <v>13</v>
      </c>
      <c r="D3638">
        <v>29</v>
      </c>
      <c r="E3638">
        <v>2</v>
      </c>
      <c r="F3638">
        <v>2</v>
      </c>
    </row>
    <row r="3639" spans="1:6" x14ac:dyDescent="0.25">
      <c r="A3639">
        <v>3638</v>
      </c>
      <c r="B3639" s="1">
        <v>39799</v>
      </c>
      <c r="C3639" t="s">
        <v>9</v>
      </c>
      <c r="D3639">
        <v>72</v>
      </c>
      <c r="E3639">
        <v>6</v>
      </c>
      <c r="F3639">
        <v>2</v>
      </c>
    </row>
    <row r="3640" spans="1:6" x14ac:dyDescent="0.25">
      <c r="A3640">
        <v>3639</v>
      </c>
      <c r="B3640" s="1">
        <v>39800</v>
      </c>
      <c r="C3640" t="s">
        <v>6</v>
      </c>
      <c r="D3640">
        <v>72</v>
      </c>
      <c r="E3640">
        <v>2</v>
      </c>
      <c r="F3640">
        <v>1</v>
      </c>
    </row>
    <row r="3641" spans="1:6" x14ac:dyDescent="0.25">
      <c r="A3641">
        <v>3640</v>
      </c>
      <c r="B3641" s="1">
        <v>39801</v>
      </c>
      <c r="C3641" t="s">
        <v>9</v>
      </c>
      <c r="D3641">
        <v>49</v>
      </c>
      <c r="E3641">
        <v>5</v>
      </c>
      <c r="F3641">
        <v>1</v>
      </c>
    </row>
    <row r="3642" spans="1:6" x14ac:dyDescent="0.25">
      <c r="A3642">
        <v>3641</v>
      </c>
      <c r="B3642" s="1">
        <v>39802</v>
      </c>
      <c r="C3642" t="s">
        <v>10</v>
      </c>
      <c r="D3642">
        <v>74</v>
      </c>
      <c r="E3642">
        <v>6</v>
      </c>
      <c r="F3642">
        <v>1</v>
      </c>
    </row>
    <row r="3643" spans="1:6" x14ac:dyDescent="0.25">
      <c r="A3643">
        <v>3642</v>
      </c>
      <c r="B3643" s="1">
        <v>39803</v>
      </c>
      <c r="C3643" t="s">
        <v>9</v>
      </c>
      <c r="D3643">
        <v>74</v>
      </c>
      <c r="E3643">
        <v>5</v>
      </c>
      <c r="F3643">
        <v>1</v>
      </c>
    </row>
    <row r="3644" spans="1:6" x14ac:dyDescent="0.25">
      <c r="A3644">
        <v>3643</v>
      </c>
      <c r="B3644" s="1">
        <v>39804</v>
      </c>
      <c r="C3644" t="s">
        <v>7</v>
      </c>
      <c r="D3644">
        <v>37</v>
      </c>
      <c r="E3644">
        <v>6</v>
      </c>
      <c r="F3644">
        <v>3</v>
      </c>
    </row>
    <row r="3645" spans="1:6" x14ac:dyDescent="0.25">
      <c r="A3645">
        <v>3644</v>
      </c>
      <c r="B3645" s="1">
        <v>39805</v>
      </c>
      <c r="C3645" t="s">
        <v>9</v>
      </c>
      <c r="D3645">
        <v>36</v>
      </c>
      <c r="E3645">
        <v>5</v>
      </c>
      <c r="F3645">
        <v>2</v>
      </c>
    </row>
    <row r="3646" spans="1:6" x14ac:dyDescent="0.25">
      <c r="A3646">
        <v>3645</v>
      </c>
      <c r="B3646" s="1">
        <v>39806</v>
      </c>
      <c r="C3646" t="s">
        <v>6</v>
      </c>
      <c r="D3646">
        <v>50</v>
      </c>
      <c r="E3646">
        <v>2</v>
      </c>
      <c r="F3646">
        <v>1</v>
      </c>
    </row>
    <row r="3647" spans="1:6" x14ac:dyDescent="0.25">
      <c r="A3647">
        <v>3646</v>
      </c>
      <c r="B3647" s="1">
        <v>39807</v>
      </c>
      <c r="C3647" t="s">
        <v>11</v>
      </c>
      <c r="D3647">
        <v>20</v>
      </c>
      <c r="E3647">
        <v>2</v>
      </c>
      <c r="F3647">
        <v>4</v>
      </c>
    </row>
    <row r="3648" spans="1:6" x14ac:dyDescent="0.25">
      <c r="A3648">
        <v>3647</v>
      </c>
      <c r="B3648" s="1">
        <v>39808</v>
      </c>
      <c r="C3648" t="s">
        <v>11</v>
      </c>
      <c r="D3648">
        <v>37</v>
      </c>
      <c r="E3648">
        <v>8</v>
      </c>
      <c r="F3648">
        <v>4</v>
      </c>
    </row>
    <row r="3649" spans="1:6" x14ac:dyDescent="0.25">
      <c r="A3649">
        <v>3648</v>
      </c>
      <c r="B3649" s="1">
        <v>39809</v>
      </c>
      <c r="C3649" t="s">
        <v>7</v>
      </c>
      <c r="D3649">
        <v>30</v>
      </c>
      <c r="E3649">
        <v>6</v>
      </c>
      <c r="F3649">
        <v>2</v>
      </c>
    </row>
    <row r="3650" spans="1:6" x14ac:dyDescent="0.25">
      <c r="A3650">
        <v>3649</v>
      </c>
      <c r="B3650" s="1">
        <v>39810</v>
      </c>
      <c r="C3650" t="s">
        <v>9</v>
      </c>
      <c r="D3650">
        <v>57</v>
      </c>
      <c r="E3650">
        <v>9</v>
      </c>
      <c r="F3650">
        <v>3</v>
      </c>
    </row>
    <row r="3651" spans="1:6" x14ac:dyDescent="0.25">
      <c r="A3651">
        <v>3650</v>
      </c>
      <c r="B3651" s="1">
        <v>39811</v>
      </c>
      <c r="C3651" t="s">
        <v>9</v>
      </c>
      <c r="D3651">
        <v>58</v>
      </c>
      <c r="E3651">
        <v>7</v>
      </c>
      <c r="F3651">
        <v>3</v>
      </c>
    </row>
    <row r="3652" spans="1:6" x14ac:dyDescent="0.25">
      <c r="A3652">
        <v>3651</v>
      </c>
      <c r="B3652" s="1">
        <v>39812</v>
      </c>
      <c r="C3652" t="s">
        <v>9</v>
      </c>
      <c r="D3652">
        <v>29</v>
      </c>
      <c r="E3652">
        <v>7</v>
      </c>
      <c r="F3652">
        <v>1</v>
      </c>
    </row>
    <row r="3653" spans="1:6" x14ac:dyDescent="0.25">
      <c r="A3653">
        <v>3652</v>
      </c>
      <c r="B3653" s="1">
        <v>39813</v>
      </c>
      <c r="C3653" t="s">
        <v>10</v>
      </c>
      <c r="D3653">
        <v>45</v>
      </c>
      <c r="E3653">
        <v>9</v>
      </c>
      <c r="F3653">
        <v>1</v>
      </c>
    </row>
    <row r="3654" spans="1:6" x14ac:dyDescent="0.25">
      <c r="A3654">
        <v>3653</v>
      </c>
      <c r="B3654" s="1">
        <v>39814</v>
      </c>
      <c r="C3654" t="s">
        <v>9</v>
      </c>
      <c r="D3654">
        <v>33</v>
      </c>
      <c r="E3654">
        <v>7</v>
      </c>
      <c r="F3654">
        <v>3</v>
      </c>
    </row>
    <row r="3655" spans="1:6" x14ac:dyDescent="0.25">
      <c r="A3655">
        <v>3654</v>
      </c>
      <c r="B3655" s="1">
        <v>39815</v>
      </c>
      <c r="C3655" t="s">
        <v>5</v>
      </c>
      <c r="D3655">
        <v>48</v>
      </c>
      <c r="E3655">
        <v>10</v>
      </c>
      <c r="F3655">
        <v>1</v>
      </c>
    </row>
    <row r="3656" spans="1:6" x14ac:dyDescent="0.25">
      <c r="A3656">
        <v>3655</v>
      </c>
      <c r="B3656" s="1">
        <v>39816</v>
      </c>
      <c r="C3656" t="s">
        <v>10</v>
      </c>
      <c r="D3656">
        <v>34</v>
      </c>
      <c r="E3656">
        <v>1</v>
      </c>
      <c r="F3656">
        <v>3</v>
      </c>
    </row>
    <row r="3657" spans="1:6" x14ac:dyDescent="0.25">
      <c r="A3657">
        <v>3656</v>
      </c>
      <c r="B3657" s="1">
        <v>39817</v>
      </c>
      <c r="C3657" t="s">
        <v>8</v>
      </c>
      <c r="D3657">
        <v>41</v>
      </c>
      <c r="E3657">
        <v>9</v>
      </c>
      <c r="F3657">
        <v>3</v>
      </c>
    </row>
    <row r="3658" spans="1:6" x14ac:dyDescent="0.25">
      <c r="A3658">
        <v>3657</v>
      </c>
      <c r="B3658" s="1">
        <v>39818</v>
      </c>
      <c r="C3658" t="s">
        <v>11</v>
      </c>
      <c r="D3658">
        <v>15</v>
      </c>
      <c r="E3658">
        <v>2</v>
      </c>
      <c r="F3658">
        <v>1</v>
      </c>
    </row>
    <row r="3659" spans="1:6" x14ac:dyDescent="0.25">
      <c r="A3659">
        <v>3658</v>
      </c>
      <c r="B3659" s="1">
        <v>39819</v>
      </c>
      <c r="C3659" t="s">
        <v>6</v>
      </c>
      <c r="D3659">
        <v>26</v>
      </c>
      <c r="E3659">
        <v>5</v>
      </c>
      <c r="F3659">
        <v>2</v>
      </c>
    </row>
    <row r="3660" spans="1:6" x14ac:dyDescent="0.25">
      <c r="A3660">
        <v>3659</v>
      </c>
      <c r="B3660" s="1">
        <v>39820</v>
      </c>
      <c r="C3660" t="s">
        <v>11</v>
      </c>
      <c r="D3660">
        <v>29</v>
      </c>
      <c r="E3660">
        <v>2</v>
      </c>
      <c r="F3660">
        <v>3</v>
      </c>
    </row>
    <row r="3661" spans="1:6" x14ac:dyDescent="0.25">
      <c r="A3661">
        <v>3660</v>
      </c>
      <c r="B3661" s="1">
        <v>39821</v>
      </c>
      <c r="C3661" t="s">
        <v>8</v>
      </c>
      <c r="D3661">
        <v>31</v>
      </c>
      <c r="E3661">
        <v>2</v>
      </c>
      <c r="F3661">
        <v>4</v>
      </c>
    </row>
    <row r="3662" spans="1:6" x14ac:dyDescent="0.25">
      <c r="A3662">
        <v>3661</v>
      </c>
      <c r="B3662" s="1">
        <v>39822</v>
      </c>
      <c r="C3662" t="s">
        <v>6</v>
      </c>
      <c r="D3662">
        <v>28</v>
      </c>
      <c r="E3662">
        <v>3</v>
      </c>
      <c r="F3662">
        <v>3</v>
      </c>
    </row>
    <row r="3663" spans="1:6" x14ac:dyDescent="0.25">
      <c r="A3663">
        <v>3662</v>
      </c>
      <c r="B3663" s="1">
        <v>39823</v>
      </c>
      <c r="C3663" t="s">
        <v>13</v>
      </c>
      <c r="D3663">
        <v>38</v>
      </c>
      <c r="E3663">
        <v>4</v>
      </c>
      <c r="F3663">
        <v>3</v>
      </c>
    </row>
    <row r="3664" spans="1:6" x14ac:dyDescent="0.25">
      <c r="A3664">
        <v>3663</v>
      </c>
      <c r="B3664" s="1">
        <v>39824</v>
      </c>
      <c r="C3664" t="s">
        <v>11</v>
      </c>
      <c r="D3664">
        <v>62</v>
      </c>
      <c r="E3664">
        <v>1</v>
      </c>
      <c r="F3664">
        <v>2</v>
      </c>
    </row>
    <row r="3665" spans="1:6" x14ac:dyDescent="0.25">
      <c r="A3665">
        <v>3664</v>
      </c>
      <c r="B3665" s="1">
        <v>39825</v>
      </c>
      <c r="C3665" t="s">
        <v>7</v>
      </c>
      <c r="D3665">
        <v>32</v>
      </c>
      <c r="E3665">
        <v>9</v>
      </c>
      <c r="F3665">
        <v>4</v>
      </c>
    </row>
    <row r="3666" spans="1:6" x14ac:dyDescent="0.25">
      <c r="A3666">
        <v>3665</v>
      </c>
      <c r="B3666" s="1">
        <v>39826</v>
      </c>
      <c r="C3666" t="s">
        <v>11</v>
      </c>
      <c r="D3666">
        <v>31</v>
      </c>
      <c r="E3666">
        <v>8</v>
      </c>
      <c r="F3666">
        <v>2</v>
      </c>
    </row>
    <row r="3667" spans="1:6" x14ac:dyDescent="0.25">
      <c r="A3667">
        <v>3666</v>
      </c>
      <c r="B3667" s="1">
        <v>39827</v>
      </c>
      <c r="C3667" t="s">
        <v>9</v>
      </c>
      <c r="D3667">
        <v>29</v>
      </c>
      <c r="E3667">
        <v>8</v>
      </c>
      <c r="F3667">
        <v>2</v>
      </c>
    </row>
    <row r="3668" spans="1:6" x14ac:dyDescent="0.25">
      <c r="A3668">
        <v>3667</v>
      </c>
      <c r="B3668" s="1">
        <v>39828</v>
      </c>
      <c r="C3668" t="s">
        <v>6</v>
      </c>
      <c r="D3668">
        <v>53</v>
      </c>
      <c r="E3668">
        <v>9</v>
      </c>
      <c r="F3668">
        <v>2</v>
      </c>
    </row>
    <row r="3669" spans="1:6" x14ac:dyDescent="0.25">
      <c r="A3669">
        <v>3668</v>
      </c>
      <c r="B3669" s="1">
        <v>39829</v>
      </c>
      <c r="C3669" t="s">
        <v>6</v>
      </c>
      <c r="D3669">
        <v>72</v>
      </c>
      <c r="E3669">
        <v>6</v>
      </c>
      <c r="F3669">
        <v>1</v>
      </c>
    </row>
    <row r="3670" spans="1:6" x14ac:dyDescent="0.25">
      <c r="A3670">
        <v>3669</v>
      </c>
      <c r="B3670" s="1">
        <v>39830</v>
      </c>
      <c r="C3670" t="s">
        <v>7</v>
      </c>
      <c r="D3670">
        <v>27</v>
      </c>
      <c r="E3670">
        <v>1</v>
      </c>
      <c r="F3670">
        <v>2</v>
      </c>
    </row>
    <row r="3671" spans="1:6" x14ac:dyDescent="0.25">
      <c r="A3671">
        <v>3670</v>
      </c>
      <c r="B3671" s="1">
        <v>39831</v>
      </c>
      <c r="C3671" t="s">
        <v>5</v>
      </c>
      <c r="D3671">
        <v>52</v>
      </c>
      <c r="E3671">
        <v>1</v>
      </c>
      <c r="F3671">
        <v>1</v>
      </c>
    </row>
    <row r="3672" spans="1:6" x14ac:dyDescent="0.25">
      <c r="A3672">
        <v>3671</v>
      </c>
      <c r="B3672" s="1">
        <v>39832</v>
      </c>
      <c r="C3672" t="s">
        <v>10</v>
      </c>
      <c r="D3672">
        <v>55</v>
      </c>
      <c r="E3672">
        <v>8</v>
      </c>
      <c r="F3672">
        <v>1</v>
      </c>
    </row>
    <row r="3673" spans="1:6" x14ac:dyDescent="0.25">
      <c r="A3673">
        <v>3672</v>
      </c>
      <c r="B3673" s="1">
        <v>39833</v>
      </c>
      <c r="C3673" t="s">
        <v>13</v>
      </c>
      <c r="D3673">
        <v>51</v>
      </c>
      <c r="E3673">
        <v>7</v>
      </c>
      <c r="F3673">
        <v>4</v>
      </c>
    </row>
    <row r="3674" spans="1:6" x14ac:dyDescent="0.25">
      <c r="A3674">
        <v>3673</v>
      </c>
      <c r="B3674" s="1">
        <v>39834</v>
      </c>
      <c r="C3674" t="s">
        <v>8</v>
      </c>
      <c r="D3674">
        <v>43</v>
      </c>
      <c r="E3674">
        <v>9</v>
      </c>
      <c r="F3674">
        <v>4</v>
      </c>
    </row>
    <row r="3675" spans="1:6" x14ac:dyDescent="0.25">
      <c r="A3675">
        <v>3674</v>
      </c>
      <c r="B3675" s="1">
        <v>39835</v>
      </c>
      <c r="C3675" t="s">
        <v>11</v>
      </c>
      <c r="D3675">
        <v>64</v>
      </c>
      <c r="E3675">
        <v>9</v>
      </c>
      <c r="F3675">
        <v>4</v>
      </c>
    </row>
    <row r="3676" spans="1:6" x14ac:dyDescent="0.25">
      <c r="A3676">
        <v>3675</v>
      </c>
      <c r="B3676" s="1">
        <v>39836</v>
      </c>
      <c r="C3676" t="s">
        <v>7</v>
      </c>
      <c r="D3676">
        <v>15</v>
      </c>
      <c r="E3676">
        <v>7</v>
      </c>
      <c r="F3676">
        <v>2</v>
      </c>
    </row>
    <row r="3677" spans="1:6" x14ac:dyDescent="0.25">
      <c r="A3677">
        <v>3676</v>
      </c>
      <c r="B3677" s="1">
        <v>39837</v>
      </c>
      <c r="C3677" t="s">
        <v>8</v>
      </c>
      <c r="D3677">
        <v>19</v>
      </c>
      <c r="E3677">
        <v>10</v>
      </c>
      <c r="F3677">
        <v>3</v>
      </c>
    </row>
    <row r="3678" spans="1:6" x14ac:dyDescent="0.25">
      <c r="A3678">
        <v>3677</v>
      </c>
      <c r="B3678" s="1">
        <v>39838</v>
      </c>
      <c r="C3678" t="s">
        <v>9</v>
      </c>
      <c r="D3678">
        <v>36</v>
      </c>
      <c r="E3678">
        <v>8</v>
      </c>
      <c r="F3678">
        <v>2</v>
      </c>
    </row>
    <row r="3679" spans="1:6" x14ac:dyDescent="0.25">
      <c r="A3679">
        <v>3678</v>
      </c>
      <c r="B3679" s="1">
        <v>39839</v>
      </c>
      <c r="C3679" t="s">
        <v>11</v>
      </c>
      <c r="D3679">
        <v>78</v>
      </c>
      <c r="E3679">
        <v>3</v>
      </c>
      <c r="F3679">
        <v>3</v>
      </c>
    </row>
    <row r="3680" spans="1:6" x14ac:dyDescent="0.25">
      <c r="A3680">
        <v>3679</v>
      </c>
      <c r="B3680" s="1">
        <v>39840</v>
      </c>
      <c r="C3680" t="s">
        <v>10</v>
      </c>
      <c r="D3680">
        <v>69</v>
      </c>
      <c r="E3680">
        <v>8</v>
      </c>
      <c r="F3680">
        <v>4</v>
      </c>
    </row>
    <row r="3681" spans="1:6" x14ac:dyDescent="0.25">
      <c r="A3681">
        <v>3680</v>
      </c>
      <c r="B3681" s="1">
        <v>39841</v>
      </c>
      <c r="C3681" t="s">
        <v>6</v>
      </c>
      <c r="D3681">
        <v>21</v>
      </c>
      <c r="E3681">
        <v>2</v>
      </c>
      <c r="F3681">
        <v>2</v>
      </c>
    </row>
    <row r="3682" spans="1:6" x14ac:dyDescent="0.25">
      <c r="A3682">
        <v>3681</v>
      </c>
      <c r="B3682" s="1">
        <v>39842</v>
      </c>
      <c r="C3682" t="s">
        <v>10</v>
      </c>
      <c r="D3682">
        <v>44</v>
      </c>
      <c r="E3682">
        <v>7</v>
      </c>
      <c r="F3682">
        <v>4</v>
      </c>
    </row>
    <row r="3683" spans="1:6" x14ac:dyDescent="0.25">
      <c r="A3683">
        <v>3682</v>
      </c>
      <c r="B3683" s="1">
        <v>39843</v>
      </c>
      <c r="C3683" t="s">
        <v>8</v>
      </c>
      <c r="D3683">
        <v>72</v>
      </c>
      <c r="E3683">
        <v>6</v>
      </c>
      <c r="F3683">
        <v>2</v>
      </c>
    </row>
    <row r="3684" spans="1:6" x14ac:dyDescent="0.25">
      <c r="A3684">
        <v>3683</v>
      </c>
      <c r="B3684" s="1">
        <v>39844</v>
      </c>
      <c r="C3684" t="s">
        <v>5</v>
      </c>
      <c r="D3684">
        <v>50</v>
      </c>
      <c r="E3684">
        <v>8</v>
      </c>
      <c r="F3684">
        <v>2</v>
      </c>
    </row>
    <row r="3685" spans="1:6" x14ac:dyDescent="0.25">
      <c r="A3685">
        <v>3684</v>
      </c>
      <c r="B3685" s="1">
        <v>39845</v>
      </c>
      <c r="C3685" t="s">
        <v>10</v>
      </c>
      <c r="D3685">
        <v>71</v>
      </c>
      <c r="E3685">
        <v>4</v>
      </c>
      <c r="F3685">
        <v>3</v>
      </c>
    </row>
    <row r="3686" spans="1:6" x14ac:dyDescent="0.25">
      <c r="A3686">
        <v>3685</v>
      </c>
      <c r="B3686" s="1">
        <v>39846</v>
      </c>
      <c r="C3686" t="s">
        <v>13</v>
      </c>
      <c r="D3686">
        <v>37</v>
      </c>
      <c r="E3686">
        <v>8</v>
      </c>
      <c r="F3686">
        <v>1</v>
      </c>
    </row>
    <row r="3687" spans="1:6" x14ac:dyDescent="0.25">
      <c r="A3687">
        <v>3686</v>
      </c>
      <c r="B3687" s="1">
        <v>39847</v>
      </c>
      <c r="C3687" t="s">
        <v>5</v>
      </c>
      <c r="D3687">
        <v>71</v>
      </c>
      <c r="E3687">
        <v>6</v>
      </c>
      <c r="F3687">
        <v>2</v>
      </c>
    </row>
    <row r="3688" spans="1:6" x14ac:dyDescent="0.25">
      <c r="A3688">
        <v>3687</v>
      </c>
      <c r="B3688" s="1">
        <v>39848</v>
      </c>
      <c r="C3688" t="s">
        <v>6</v>
      </c>
      <c r="D3688">
        <v>68</v>
      </c>
      <c r="E3688">
        <v>2</v>
      </c>
      <c r="F3688">
        <v>1</v>
      </c>
    </row>
    <row r="3689" spans="1:6" x14ac:dyDescent="0.25">
      <c r="A3689">
        <v>3688</v>
      </c>
      <c r="B3689" s="1">
        <v>39849</v>
      </c>
      <c r="C3689" t="s">
        <v>13</v>
      </c>
      <c r="D3689">
        <v>38</v>
      </c>
      <c r="E3689">
        <v>7</v>
      </c>
      <c r="F3689">
        <v>3</v>
      </c>
    </row>
    <row r="3690" spans="1:6" x14ac:dyDescent="0.25">
      <c r="A3690">
        <v>3689</v>
      </c>
      <c r="B3690" s="1">
        <v>39850</v>
      </c>
      <c r="C3690" t="s">
        <v>11</v>
      </c>
      <c r="D3690">
        <v>32</v>
      </c>
      <c r="E3690">
        <v>5</v>
      </c>
      <c r="F3690">
        <v>3</v>
      </c>
    </row>
    <row r="3691" spans="1:6" x14ac:dyDescent="0.25">
      <c r="A3691">
        <v>3690</v>
      </c>
      <c r="B3691" s="1">
        <v>39851</v>
      </c>
      <c r="C3691" t="s">
        <v>5</v>
      </c>
      <c r="D3691">
        <v>17</v>
      </c>
      <c r="E3691">
        <v>1</v>
      </c>
      <c r="F3691">
        <v>3</v>
      </c>
    </row>
    <row r="3692" spans="1:6" x14ac:dyDescent="0.25">
      <c r="A3692">
        <v>3691</v>
      </c>
      <c r="B3692" s="1">
        <v>39852</v>
      </c>
      <c r="C3692" t="s">
        <v>11</v>
      </c>
      <c r="D3692">
        <v>16</v>
      </c>
      <c r="E3692">
        <v>10</v>
      </c>
      <c r="F3692">
        <v>3</v>
      </c>
    </row>
    <row r="3693" spans="1:6" x14ac:dyDescent="0.25">
      <c r="A3693">
        <v>3692</v>
      </c>
      <c r="B3693" s="1">
        <v>39853</v>
      </c>
      <c r="C3693" t="s">
        <v>13</v>
      </c>
      <c r="D3693">
        <v>71</v>
      </c>
      <c r="E3693">
        <v>9</v>
      </c>
      <c r="F3693">
        <v>1</v>
      </c>
    </row>
    <row r="3694" spans="1:6" x14ac:dyDescent="0.25">
      <c r="A3694">
        <v>3693</v>
      </c>
      <c r="B3694" s="1">
        <v>39854</v>
      </c>
      <c r="C3694" t="s">
        <v>8</v>
      </c>
      <c r="D3694">
        <v>44</v>
      </c>
      <c r="E3694">
        <v>6</v>
      </c>
      <c r="F3694">
        <v>1</v>
      </c>
    </row>
    <row r="3695" spans="1:6" x14ac:dyDescent="0.25">
      <c r="A3695">
        <v>3694</v>
      </c>
      <c r="B3695" s="1">
        <v>39855</v>
      </c>
      <c r="C3695" t="s">
        <v>11</v>
      </c>
      <c r="D3695">
        <v>51</v>
      </c>
      <c r="E3695">
        <v>2</v>
      </c>
      <c r="F3695">
        <v>4</v>
      </c>
    </row>
    <row r="3696" spans="1:6" x14ac:dyDescent="0.25">
      <c r="A3696">
        <v>3695</v>
      </c>
      <c r="B3696" s="1">
        <v>39856</v>
      </c>
      <c r="C3696" t="s">
        <v>10</v>
      </c>
      <c r="D3696">
        <v>62</v>
      </c>
      <c r="E3696">
        <v>7</v>
      </c>
      <c r="F3696">
        <v>2</v>
      </c>
    </row>
    <row r="3697" spans="1:6" x14ac:dyDescent="0.25">
      <c r="A3697">
        <v>3696</v>
      </c>
      <c r="B3697" s="1">
        <v>39857</v>
      </c>
      <c r="C3697" t="s">
        <v>8</v>
      </c>
      <c r="D3697">
        <v>31</v>
      </c>
      <c r="E3697">
        <v>1</v>
      </c>
      <c r="F3697">
        <v>2</v>
      </c>
    </row>
    <row r="3698" spans="1:6" x14ac:dyDescent="0.25">
      <c r="A3698">
        <v>3697</v>
      </c>
      <c r="B3698" s="1">
        <v>39858</v>
      </c>
      <c r="C3698" t="s">
        <v>8</v>
      </c>
      <c r="D3698">
        <v>66</v>
      </c>
      <c r="E3698">
        <v>4</v>
      </c>
      <c r="F3698">
        <v>1</v>
      </c>
    </row>
    <row r="3699" spans="1:6" x14ac:dyDescent="0.25">
      <c r="A3699">
        <v>3698</v>
      </c>
      <c r="B3699" s="1">
        <v>39859</v>
      </c>
      <c r="C3699" t="s">
        <v>13</v>
      </c>
      <c r="D3699">
        <v>31</v>
      </c>
      <c r="E3699">
        <v>9</v>
      </c>
      <c r="F3699">
        <v>4</v>
      </c>
    </row>
    <row r="3700" spans="1:6" x14ac:dyDescent="0.25">
      <c r="A3700">
        <v>3699</v>
      </c>
      <c r="B3700" s="1">
        <v>39860</v>
      </c>
      <c r="C3700" t="s">
        <v>5</v>
      </c>
      <c r="D3700">
        <v>72</v>
      </c>
      <c r="E3700">
        <v>1</v>
      </c>
      <c r="F3700">
        <v>2</v>
      </c>
    </row>
    <row r="3701" spans="1:6" x14ac:dyDescent="0.25">
      <c r="A3701">
        <v>3700</v>
      </c>
      <c r="B3701" s="1">
        <v>39861</v>
      </c>
      <c r="C3701" t="s">
        <v>11</v>
      </c>
      <c r="D3701">
        <v>45</v>
      </c>
      <c r="E3701">
        <v>6</v>
      </c>
      <c r="F3701">
        <v>2</v>
      </c>
    </row>
    <row r="3702" spans="1:6" x14ac:dyDescent="0.25">
      <c r="A3702">
        <v>3701</v>
      </c>
      <c r="B3702" s="1">
        <v>39862</v>
      </c>
      <c r="C3702" t="s">
        <v>5</v>
      </c>
      <c r="D3702">
        <v>22</v>
      </c>
      <c r="E3702">
        <v>2</v>
      </c>
      <c r="F3702">
        <v>3</v>
      </c>
    </row>
    <row r="3703" spans="1:6" x14ac:dyDescent="0.25">
      <c r="A3703">
        <v>3702</v>
      </c>
      <c r="B3703" s="1">
        <v>39863</v>
      </c>
      <c r="C3703" t="s">
        <v>13</v>
      </c>
      <c r="D3703">
        <v>22</v>
      </c>
      <c r="E3703">
        <v>1</v>
      </c>
      <c r="F3703">
        <v>3</v>
      </c>
    </row>
    <row r="3704" spans="1:6" x14ac:dyDescent="0.25">
      <c r="A3704">
        <v>3703</v>
      </c>
      <c r="B3704" s="1">
        <v>39864</v>
      </c>
      <c r="C3704" t="s">
        <v>12</v>
      </c>
      <c r="D3704">
        <v>70</v>
      </c>
      <c r="E3704">
        <v>9</v>
      </c>
      <c r="F3704">
        <v>1</v>
      </c>
    </row>
    <row r="3705" spans="1:6" x14ac:dyDescent="0.25">
      <c r="A3705">
        <v>3704</v>
      </c>
      <c r="B3705" s="1">
        <v>39865</v>
      </c>
      <c r="C3705" t="s">
        <v>12</v>
      </c>
      <c r="D3705">
        <v>22</v>
      </c>
      <c r="E3705">
        <v>4</v>
      </c>
      <c r="F3705">
        <v>4</v>
      </c>
    </row>
    <row r="3706" spans="1:6" x14ac:dyDescent="0.25">
      <c r="A3706">
        <v>3705</v>
      </c>
      <c r="B3706" s="1">
        <v>39866</v>
      </c>
      <c r="C3706" t="s">
        <v>12</v>
      </c>
      <c r="D3706">
        <v>37</v>
      </c>
      <c r="E3706">
        <v>2</v>
      </c>
      <c r="F3706">
        <v>4</v>
      </c>
    </row>
    <row r="3707" spans="1:6" x14ac:dyDescent="0.25">
      <c r="A3707">
        <v>3706</v>
      </c>
      <c r="B3707" s="1">
        <v>39867</v>
      </c>
      <c r="C3707" t="s">
        <v>7</v>
      </c>
      <c r="D3707">
        <v>34</v>
      </c>
      <c r="E3707">
        <v>3</v>
      </c>
      <c r="F3707">
        <v>1</v>
      </c>
    </row>
    <row r="3708" spans="1:6" x14ac:dyDescent="0.25">
      <c r="A3708">
        <v>3707</v>
      </c>
      <c r="B3708" s="1">
        <v>39868</v>
      </c>
      <c r="C3708" t="s">
        <v>9</v>
      </c>
      <c r="D3708">
        <v>34</v>
      </c>
      <c r="E3708">
        <v>6</v>
      </c>
      <c r="F3708">
        <v>3</v>
      </c>
    </row>
    <row r="3709" spans="1:6" x14ac:dyDescent="0.25">
      <c r="A3709">
        <v>3708</v>
      </c>
      <c r="B3709" s="1">
        <v>39869</v>
      </c>
      <c r="C3709" t="s">
        <v>8</v>
      </c>
      <c r="D3709">
        <v>33</v>
      </c>
      <c r="E3709">
        <v>6</v>
      </c>
      <c r="F3709">
        <v>2</v>
      </c>
    </row>
    <row r="3710" spans="1:6" x14ac:dyDescent="0.25">
      <c r="A3710">
        <v>3709</v>
      </c>
      <c r="B3710" s="1">
        <v>39870</v>
      </c>
      <c r="C3710" t="s">
        <v>12</v>
      </c>
      <c r="D3710">
        <v>51</v>
      </c>
      <c r="E3710">
        <v>3</v>
      </c>
      <c r="F3710">
        <v>1</v>
      </c>
    </row>
    <row r="3711" spans="1:6" x14ac:dyDescent="0.25">
      <c r="A3711">
        <v>3710</v>
      </c>
      <c r="B3711" s="1">
        <v>39871</v>
      </c>
      <c r="C3711" t="s">
        <v>13</v>
      </c>
      <c r="D3711">
        <v>56</v>
      </c>
      <c r="E3711">
        <v>3</v>
      </c>
      <c r="F3711">
        <v>4</v>
      </c>
    </row>
    <row r="3712" spans="1:6" x14ac:dyDescent="0.25">
      <c r="A3712">
        <v>3711</v>
      </c>
      <c r="B3712" s="1">
        <v>39872</v>
      </c>
      <c r="C3712" t="s">
        <v>6</v>
      </c>
      <c r="D3712">
        <v>68</v>
      </c>
      <c r="E3712">
        <v>1</v>
      </c>
      <c r="F3712">
        <v>3</v>
      </c>
    </row>
    <row r="3713" spans="1:6" x14ac:dyDescent="0.25">
      <c r="A3713">
        <v>3712</v>
      </c>
      <c r="B3713" s="1">
        <v>39873</v>
      </c>
      <c r="C3713" t="s">
        <v>11</v>
      </c>
      <c r="D3713">
        <v>68</v>
      </c>
      <c r="E3713">
        <v>8</v>
      </c>
      <c r="F3713">
        <v>3</v>
      </c>
    </row>
    <row r="3714" spans="1:6" x14ac:dyDescent="0.25">
      <c r="A3714">
        <v>3713</v>
      </c>
      <c r="B3714" s="1">
        <v>39874</v>
      </c>
      <c r="C3714" t="s">
        <v>10</v>
      </c>
      <c r="D3714">
        <v>60</v>
      </c>
      <c r="E3714">
        <v>2</v>
      </c>
      <c r="F3714">
        <v>4</v>
      </c>
    </row>
    <row r="3715" spans="1:6" x14ac:dyDescent="0.25">
      <c r="A3715">
        <v>3714</v>
      </c>
      <c r="B3715" s="1">
        <v>39875</v>
      </c>
      <c r="C3715" t="s">
        <v>10</v>
      </c>
      <c r="D3715">
        <v>28</v>
      </c>
      <c r="E3715">
        <v>3</v>
      </c>
      <c r="F3715">
        <v>4</v>
      </c>
    </row>
    <row r="3716" spans="1:6" x14ac:dyDescent="0.25">
      <c r="A3716">
        <v>3715</v>
      </c>
      <c r="B3716" s="1">
        <v>39876</v>
      </c>
      <c r="C3716" t="s">
        <v>10</v>
      </c>
      <c r="D3716">
        <v>29</v>
      </c>
      <c r="E3716">
        <v>1</v>
      </c>
      <c r="F3716">
        <v>4</v>
      </c>
    </row>
    <row r="3717" spans="1:6" x14ac:dyDescent="0.25">
      <c r="A3717">
        <v>3716</v>
      </c>
      <c r="B3717" s="1">
        <v>39877</v>
      </c>
      <c r="C3717" t="s">
        <v>10</v>
      </c>
      <c r="D3717">
        <v>18</v>
      </c>
      <c r="E3717">
        <v>3</v>
      </c>
      <c r="F3717">
        <v>1</v>
      </c>
    </row>
    <row r="3718" spans="1:6" x14ac:dyDescent="0.25">
      <c r="A3718">
        <v>3717</v>
      </c>
      <c r="B3718" s="1">
        <v>39878</v>
      </c>
      <c r="C3718" t="s">
        <v>9</v>
      </c>
      <c r="D3718">
        <v>61</v>
      </c>
      <c r="E3718">
        <v>5</v>
      </c>
      <c r="F3718">
        <v>2</v>
      </c>
    </row>
    <row r="3719" spans="1:6" x14ac:dyDescent="0.25">
      <c r="A3719">
        <v>3718</v>
      </c>
      <c r="B3719" s="1">
        <v>39879</v>
      </c>
      <c r="C3719" t="s">
        <v>10</v>
      </c>
      <c r="D3719">
        <v>39</v>
      </c>
      <c r="E3719">
        <v>5</v>
      </c>
      <c r="F3719">
        <v>3</v>
      </c>
    </row>
    <row r="3720" spans="1:6" x14ac:dyDescent="0.25">
      <c r="A3720">
        <v>3719</v>
      </c>
      <c r="B3720" s="1">
        <v>39880</v>
      </c>
      <c r="C3720" t="s">
        <v>8</v>
      </c>
      <c r="D3720">
        <v>52</v>
      </c>
      <c r="E3720">
        <v>7</v>
      </c>
      <c r="F3720">
        <v>1</v>
      </c>
    </row>
    <row r="3721" spans="1:6" x14ac:dyDescent="0.25">
      <c r="A3721">
        <v>3720</v>
      </c>
      <c r="B3721" s="1">
        <v>39881</v>
      </c>
      <c r="C3721" t="s">
        <v>10</v>
      </c>
      <c r="D3721">
        <v>62</v>
      </c>
      <c r="E3721">
        <v>3</v>
      </c>
      <c r="F3721">
        <v>4</v>
      </c>
    </row>
    <row r="3722" spans="1:6" x14ac:dyDescent="0.25">
      <c r="A3722">
        <v>3721</v>
      </c>
      <c r="B3722" s="1">
        <v>39882</v>
      </c>
      <c r="C3722" t="s">
        <v>5</v>
      </c>
      <c r="D3722">
        <v>24</v>
      </c>
      <c r="E3722">
        <v>7</v>
      </c>
      <c r="F3722">
        <v>4</v>
      </c>
    </row>
    <row r="3723" spans="1:6" x14ac:dyDescent="0.25">
      <c r="A3723">
        <v>3722</v>
      </c>
      <c r="B3723" s="1">
        <v>39883</v>
      </c>
      <c r="C3723" t="s">
        <v>11</v>
      </c>
      <c r="D3723">
        <v>46</v>
      </c>
      <c r="E3723">
        <v>10</v>
      </c>
      <c r="F3723">
        <v>2</v>
      </c>
    </row>
    <row r="3724" spans="1:6" x14ac:dyDescent="0.25">
      <c r="A3724">
        <v>3723</v>
      </c>
      <c r="B3724" s="1">
        <v>39884</v>
      </c>
      <c r="C3724" t="s">
        <v>11</v>
      </c>
      <c r="D3724">
        <v>76</v>
      </c>
      <c r="E3724">
        <v>8</v>
      </c>
      <c r="F3724">
        <v>3</v>
      </c>
    </row>
    <row r="3725" spans="1:6" x14ac:dyDescent="0.25">
      <c r="A3725">
        <v>3724</v>
      </c>
      <c r="B3725" s="1">
        <v>39885</v>
      </c>
      <c r="C3725" t="s">
        <v>5</v>
      </c>
      <c r="D3725">
        <v>25</v>
      </c>
      <c r="E3725">
        <v>4</v>
      </c>
      <c r="F3725">
        <v>3</v>
      </c>
    </row>
    <row r="3726" spans="1:6" x14ac:dyDescent="0.25">
      <c r="A3726">
        <v>3725</v>
      </c>
      <c r="B3726" s="1">
        <v>39886</v>
      </c>
      <c r="C3726" t="s">
        <v>5</v>
      </c>
      <c r="D3726">
        <v>24</v>
      </c>
      <c r="E3726">
        <v>2</v>
      </c>
      <c r="F3726">
        <v>2</v>
      </c>
    </row>
    <row r="3727" spans="1:6" x14ac:dyDescent="0.25">
      <c r="A3727">
        <v>3726</v>
      </c>
      <c r="B3727" s="1">
        <v>39887</v>
      </c>
      <c r="C3727" t="s">
        <v>9</v>
      </c>
      <c r="D3727">
        <v>59</v>
      </c>
      <c r="E3727">
        <v>9</v>
      </c>
      <c r="F3727">
        <v>1</v>
      </c>
    </row>
    <row r="3728" spans="1:6" x14ac:dyDescent="0.25">
      <c r="A3728">
        <v>3727</v>
      </c>
      <c r="B3728" s="1">
        <v>39888</v>
      </c>
      <c r="C3728" t="s">
        <v>13</v>
      </c>
      <c r="D3728">
        <v>37</v>
      </c>
      <c r="E3728">
        <v>3</v>
      </c>
      <c r="F3728">
        <v>4</v>
      </c>
    </row>
    <row r="3729" spans="1:6" x14ac:dyDescent="0.25">
      <c r="A3729">
        <v>3728</v>
      </c>
      <c r="B3729" s="1">
        <v>39889</v>
      </c>
      <c r="C3729" t="s">
        <v>10</v>
      </c>
      <c r="D3729">
        <v>26</v>
      </c>
      <c r="E3729">
        <v>5</v>
      </c>
      <c r="F3729">
        <v>1</v>
      </c>
    </row>
    <row r="3730" spans="1:6" x14ac:dyDescent="0.25">
      <c r="A3730">
        <v>3729</v>
      </c>
      <c r="B3730" s="1">
        <v>39890</v>
      </c>
      <c r="C3730" t="s">
        <v>7</v>
      </c>
      <c r="D3730">
        <v>17</v>
      </c>
      <c r="E3730">
        <v>2</v>
      </c>
      <c r="F3730">
        <v>3</v>
      </c>
    </row>
    <row r="3731" spans="1:6" x14ac:dyDescent="0.25">
      <c r="A3731">
        <v>3730</v>
      </c>
      <c r="B3731" s="1">
        <v>39891</v>
      </c>
      <c r="C3731" t="s">
        <v>8</v>
      </c>
      <c r="D3731">
        <v>78</v>
      </c>
      <c r="E3731">
        <v>1</v>
      </c>
      <c r="F3731">
        <v>4</v>
      </c>
    </row>
    <row r="3732" spans="1:6" x14ac:dyDescent="0.25">
      <c r="A3732">
        <v>3731</v>
      </c>
      <c r="B3732" s="1">
        <v>39892</v>
      </c>
      <c r="C3732" t="s">
        <v>10</v>
      </c>
      <c r="D3732">
        <v>25</v>
      </c>
      <c r="E3732">
        <v>7</v>
      </c>
      <c r="F3732">
        <v>1</v>
      </c>
    </row>
    <row r="3733" spans="1:6" x14ac:dyDescent="0.25">
      <c r="A3733">
        <v>3732</v>
      </c>
      <c r="B3733" s="1">
        <v>39893</v>
      </c>
      <c r="C3733" t="s">
        <v>5</v>
      </c>
      <c r="D3733">
        <v>46</v>
      </c>
      <c r="E3733">
        <v>3</v>
      </c>
      <c r="F3733">
        <v>2</v>
      </c>
    </row>
    <row r="3734" spans="1:6" x14ac:dyDescent="0.25">
      <c r="A3734">
        <v>3733</v>
      </c>
      <c r="B3734" s="1">
        <v>39894</v>
      </c>
      <c r="C3734" t="s">
        <v>13</v>
      </c>
      <c r="D3734">
        <v>78</v>
      </c>
      <c r="E3734">
        <v>1</v>
      </c>
      <c r="F3734">
        <v>3</v>
      </c>
    </row>
    <row r="3735" spans="1:6" x14ac:dyDescent="0.25">
      <c r="A3735">
        <v>3734</v>
      </c>
      <c r="B3735" s="1">
        <v>39895</v>
      </c>
      <c r="C3735" t="s">
        <v>5</v>
      </c>
      <c r="D3735">
        <v>55</v>
      </c>
      <c r="E3735">
        <v>6</v>
      </c>
      <c r="F3735">
        <v>3</v>
      </c>
    </row>
    <row r="3736" spans="1:6" x14ac:dyDescent="0.25">
      <c r="A3736">
        <v>3735</v>
      </c>
      <c r="B3736" s="1">
        <v>39896</v>
      </c>
      <c r="C3736" t="s">
        <v>11</v>
      </c>
      <c r="D3736">
        <v>19</v>
      </c>
      <c r="E3736">
        <v>10</v>
      </c>
      <c r="F3736">
        <v>4</v>
      </c>
    </row>
    <row r="3737" spans="1:6" x14ac:dyDescent="0.25">
      <c r="A3737">
        <v>3736</v>
      </c>
      <c r="B3737" s="1">
        <v>39897</v>
      </c>
      <c r="C3737" t="s">
        <v>6</v>
      </c>
      <c r="D3737">
        <v>75</v>
      </c>
      <c r="E3737">
        <v>3</v>
      </c>
      <c r="F3737">
        <v>3</v>
      </c>
    </row>
    <row r="3738" spans="1:6" x14ac:dyDescent="0.25">
      <c r="A3738">
        <v>3737</v>
      </c>
      <c r="B3738" s="1">
        <v>39898</v>
      </c>
      <c r="C3738" t="s">
        <v>7</v>
      </c>
      <c r="D3738">
        <v>53</v>
      </c>
      <c r="E3738">
        <v>8</v>
      </c>
      <c r="F3738">
        <v>2</v>
      </c>
    </row>
    <row r="3739" spans="1:6" x14ac:dyDescent="0.25">
      <c r="A3739">
        <v>3738</v>
      </c>
      <c r="B3739" s="1">
        <v>39899</v>
      </c>
      <c r="C3739" t="s">
        <v>6</v>
      </c>
      <c r="D3739">
        <v>27</v>
      </c>
      <c r="E3739">
        <v>10</v>
      </c>
      <c r="F3739">
        <v>1</v>
      </c>
    </row>
    <row r="3740" spans="1:6" x14ac:dyDescent="0.25">
      <c r="A3740">
        <v>3739</v>
      </c>
      <c r="B3740" s="1">
        <v>39900</v>
      </c>
      <c r="C3740" t="s">
        <v>12</v>
      </c>
      <c r="D3740">
        <v>52</v>
      </c>
      <c r="E3740">
        <v>1</v>
      </c>
      <c r="F3740">
        <v>2</v>
      </c>
    </row>
    <row r="3741" spans="1:6" x14ac:dyDescent="0.25">
      <c r="A3741">
        <v>3740</v>
      </c>
      <c r="B3741" s="1">
        <v>39901</v>
      </c>
      <c r="C3741" t="s">
        <v>8</v>
      </c>
      <c r="D3741">
        <v>49</v>
      </c>
      <c r="E3741">
        <v>1</v>
      </c>
      <c r="F3741">
        <v>3</v>
      </c>
    </row>
    <row r="3742" spans="1:6" x14ac:dyDescent="0.25">
      <c r="A3742">
        <v>3741</v>
      </c>
      <c r="B3742" s="1">
        <v>39902</v>
      </c>
      <c r="C3742" t="s">
        <v>7</v>
      </c>
      <c r="D3742">
        <v>25</v>
      </c>
      <c r="E3742">
        <v>1</v>
      </c>
      <c r="F3742">
        <v>3</v>
      </c>
    </row>
    <row r="3743" spans="1:6" x14ac:dyDescent="0.25">
      <c r="A3743">
        <v>3742</v>
      </c>
      <c r="B3743" s="1">
        <v>39903</v>
      </c>
      <c r="C3743" t="s">
        <v>11</v>
      </c>
      <c r="D3743">
        <v>78</v>
      </c>
      <c r="E3743">
        <v>2</v>
      </c>
      <c r="F3743">
        <v>1</v>
      </c>
    </row>
    <row r="3744" spans="1:6" x14ac:dyDescent="0.25">
      <c r="A3744">
        <v>3743</v>
      </c>
      <c r="B3744" s="1">
        <v>39904</v>
      </c>
      <c r="C3744" t="s">
        <v>10</v>
      </c>
      <c r="D3744">
        <v>59</v>
      </c>
      <c r="E3744">
        <v>10</v>
      </c>
      <c r="F3744">
        <v>1</v>
      </c>
    </row>
    <row r="3745" spans="1:6" x14ac:dyDescent="0.25">
      <c r="A3745">
        <v>3744</v>
      </c>
      <c r="B3745" s="1">
        <v>39905</v>
      </c>
      <c r="C3745" t="s">
        <v>8</v>
      </c>
      <c r="D3745">
        <v>79</v>
      </c>
      <c r="E3745">
        <v>3</v>
      </c>
      <c r="F3745">
        <v>3</v>
      </c>
    </row>
    <row r="3746" spans="1:6" x14ac:dyDescent="0.25">
      <c r="A3746">
        <v>3745</v>
      </c>
      <c r="B3746" s="1">
        <v>39906</v>
      </c>
      <c r="C3746" t="s">
        <v>13</v>
      </c>
      <c r="D3746">
        <v>78</v>
      </c>
      <c r="E3746">
        <v>3</v>
      </c>
      <c r="F3746">
        <v>2</v>
      </c>
    </row>
    <row r="3747" spans="1:6" x14ac:dyDescent="0.25">
      <c r="A3747">
        <v>3746</v>
      </c>
      <c r="B3747" s="1">
        <v>39907</v>
      </c>
      <c r="C3747" t="s">
        <v>10</v>
      </c>
      <c r="D3747">
        <v>19</v>
      </c>
      <c r="E3747">
        <v>4</v>
      </c>
      <c r="F3747">
        <v>4</v>
      </c>
    </row>
    <row r="3748" spans="1:6" x14ac:dyDescent="0.25">
      <c r="A3748">
        <v>3747</v>
      </c>
      <c r="B3748" s="1">
        <v>39908</v>
      </c>
      <c r="C3748" t="s">
        <v>5</v>
      </c>
      <c r="D3748">
        <v>27</v>
      </c>
      <c r="E3748">
        <v>1</v>
      </c>
      <c r="F3748">
        <v>4</v>
      </c>
    </row>
    <row r="3749" spans="1:6" x14ac:dyDescent="0.25">
      <c r="A3749">
        <v>3748</v>
      </c>
      <c r="B3749" s="1">
        <v>39909</v>
      </c>
      <c r="C3749" t="s">
        <v>10</v>
      </c>
      <c r="D3749">
        <v>76</v>
      </c>
      <c r="E3749">
        <v>7</v>
      </c>
      <c r="F3749">
        <v>3</v>
      </c>
    </row>
    <row r="3750" spans="1:6" x14ac:dyDescent="0.25">
      <c r="A3750">
        <v>3749</v>
      </c>
      <c r="B3750" s="1">
        <v>39910</v>
      </c>
      <c r="C3750" t="s">
        <v>5</v>
      </c>
      <c r="D3750">
        <v>64</v>
      </c>
      <c r="E3750">
        <v>8</v>
      </c>
      <c r="F3750">
        <v>2</v>
      </c>
    </row>
    <row r="3751" spans="1:6" x14ac:dyDescent="0.25">
      <c r="A3751">
        <v>3750</v>
      </c>
      <c r="B3751" s="1">
        <v>39911</v>
      </c>
      <c r="C3751" t="s">
        <v>10</v>
      </c>
      <c r="D3751">
        <v>31</v>
      </c>
      <c r="E3751">
        <v>1</v>
      </c>
      <c r="F3751">
        <v>1</v>
      </c>
    </row>
    <row r="3752" spans="1:6" x14ac:dyDescent="0.25">
      <c r="A3752">
        <v>3751</v>
      </c>
      <c r="B3752" s="1">
        <v>39912</v>
      </c>
      <c r="C3752" t="s">
        <v>8</v>
      </c>
      <c r="D3752">
        <v>31</v>
      </c>
      <c r="E3752">
        <v>9</v>
      </c>
      <c r="F3752">
        <v>3</v>
      </c>
    </row>
    <row r="3753" spans="1:6" x14ac:dyDescent="0.25">
      <c r="A3753">
        <v>3752</v>
      </c>
      <c r="B3753" s="1">
        <v>39913</v>
      </c>
      <c r="C3753" t="s">
        <v>7</v>
      </c>
      <c r="D3753">
        <v>33</v>
      </c>
      <c r="E3753">
        <v>9</v>
      </c>
      <c r="F3753">
        <v>3</v>
      </c>
    </row>
    <row r="3754" spans="1:6" x14ac:dyDescent="0.25">
      <c r="A3754">
        <v>3753</v>
      </c>
      <c r="B3754" s="1">
        <v>39914</v>
      </c>
      <c r="C3754" t="s">
        <v>11</v>
      </c>
      <c r="D3754">
        <v>54</v>
      </c>
      <c r="E3754">
        <v>1</v>
      </c>
      <c r="F3754">
        <v>3</v>
      </c>
    </row>
    <row r="3755" spans="1:6" x14ac:dyDescent="0.25">
      <c r="A3755">
        <v>3754</v>
      </c>
      <c r="B3755" s="1">
        <v>39915</v>
      </c>
      <c r="C3755" t="s">
        <v>12</v>
      </c>
      <c r="D3755">
        <v>59</v>
      </c>
      <c r="E3755">
        <v>2</v>
      </c>
      <c r="F3755">
        <v>2</v>
      </c>
    </row>
    <row r="3756" spans="1:6" x14ac:dyDescent="0.25">
      <c r="A3756">
        <v>3755</v>
      </c>
      <c r="B3756" s="1">
        <v>39916</v>
      </c>
      <c r="C3756" t="s">
        <v>11</v>
      </c>
      <c r="D3756">
        <v>35</v>
      </c>
      <c r="E3756">
        <v>5</v>
      </c>
      <c r="F3756">
        <v>2</v>
      </c>
    </row>
    <row r="3757" spans="1:6" x14ac:dyDescent="0.25">
      <c r="A3757">
        <v>3756</v>
      </c>
      <c r="B3757" s="1">
        <v>39917</v>
      </c>
      <c r="C3757" t="s">
        <v>5</v>
      </c>
      <c r="D3757">
        <v>75</v>
      </c>
      <c r="E3757">
        <v>8</v>
      </c>
      <c r="F3757">
        <v>1</v>
      </c>
    </row>
    <row r="3758" spans="1:6" x14ac:dyDescent="0.25">
      <c r="A3758">
        <v>3757</v>
      </c>
      <c r="B3758" s="1">
        <v>39918</v>
      </c>
      <c r="C3758" t="s">
        <v>10</v>
      </c>
      <c r="D3758">
        <v>17</v>
      </c>
      <c r="E3758">
        <v>7</v>
      </c>
      <c r="F3758">
        <v>3</v>
      </c>
    </row>
    <row r="3759" spans="1:6" x14ac:dyDescent="0.25">
      <c r="A3759">
        <v>3758</v>
      </c>
      <c r="B3759" s="1">
        <v>39919</v>
      </c>
      <c r="C3759" t="s">
        <v>11</v>
      </c>
      <c r="D3759">
        <v>21</v>
      </c>
      <c r="E3759">
        <v>5</v>
      </c>
      <c r="F3759">
        <v>3</v>
      </c>
    </row>
    <row r="3760" spans="1:6" x14ac:dyDescent="0.25">
      <c r="A3760">
        <v>3759</v>
      </c>
      <c r="B3760" s="1">
        <v>39920</v>
      </c>
      <c r="C3760" t="s">
        <v>7</v>
      </c>
      <c r="D3760">
        <v>32</v>
      </c>
      <c r="E3760">
        <v>2</v>
      </c>
      <c r="F3760">
        <v>3</v>
      </c>
    </row>
    <row r="3761" spans="1:6" x14ac:dyDescent="0.25">
      <c r="A3761">
        <v>3760</v>
      </c>
      <c r="B3761" s="1">
        <v>39921</v>
      </c>
      <c r="C3761" t="s">
        <v>5</v>
      </c>
      <c r="D3761">
        <v>55</v>
      </c>
      <c r="E3761">
        <v>1</v>
      </c>
      <c r="F3761">
        <v>4</v>
      </c>
    </row>
    <row r="3762" spans="1:6" x14ac:dyDescent="0.25">
      <c r="A3762">
        <v>3761</v>
      </c>
      <c r="B3762" s="1">
        <v>39922</v>
      </c>
      <c r="C3762" t="s">
        <v>7</v>
      </c>
      <c r="D3762">
        <v>78</v>
      </c>
      <c r="E3762">
        <v>8</v>
      </c>
      <c r="F3762">
        <v>1</v>
      </c>
    </row>
    <row r="3763" spans="1:6" x14ac:dyDescent="0.25">
      <c r="A3763">
        <v>3762</v>
      </c>
      <c r="B3763" s="1">
        <v>39923</v>
      </c>
      <c r="C3763" t="s">
        <v>13</v>
      </c>
      <c r="D3763">
        <v>74</v>
      </c>
      <c r="E3763">
        <v>10</v>
      </c>
      <c r="F3763">
        <v>2</v>
      </c>
    </row>
    <row r="3764" spans="1:6" x14ac:dyDescent="0.25">
      <c r="A3764">
        <v>3763</v>
      </c>
      <c r="B3764" s="1">
        <v>39924</v>
      </c>
      <c r="C3764" t="s">
        <v>9</v>
      </c>
      <c r="D3764">
        <v>63</v>
      </c>
      <c r="E3764">
        <v>1</v>
      </c>
      <c r="F3764">
        <v>4</v>
      </c>
    </row>
    <row r="3765" spans="1:6" x14ac:dyDescent="0.25">
      <c r="A3765">
        <v>3764</v>
      </c>
      <c r="B3765" s="1">
        <v>39925</v>
      </c>
      <c r="C3765" t="s">
        <v>6</v>
      </c>
      <c r="D3765">
        <v>59</v>
      </c>
      <c r="E3765">
        <v>1</v>
      </c>
      <c r="F3765">
        <v>3</v>
      </c>
    </row>
    <row r="3766" spans="1:6" x14ac:dyDescent="0.25">
      <c r="A3766">
        <v>3765</v>
      </c>
      <c r="B3766" s="1">
        <v>39926</v>
      </c>
      <c r="C3766" t="s">
        <v>10</v>
      </c>
      <c r="D3766">
        <v>56</v>
      </c>
      <c r="E3766">
        <v>6</v>
      </c>
      <c r="F3766">
        <v>3</v>
      </c>
    </row>
    <row r="3767" spans="1:6" x14ac:dyDescent="0.25">
      <c r="A3767">
        <v>3766</v>
      </c>
      <c r="B3767" s="1">
        <v>39927</v>
      </c>
      <c r="C3767" t="s">
        <v>7</v>
      </c>
      <c r="D3767">
        <v>28</v>
      </c>
      <c r="E3767">
        <v>9</v>
      </c>
      <c r="F3767">
        <v>1</v>
      </c>
    </row>
    <row r="3768" spans="1:6" x14ac:dyDescent="0.25">
      <c r="A3768">
        <v>3767</v>
      </c>
      <c r="B3768" s="1">
        <v>39928</v>
      </c>
      <c r="C3768" t="s">
        <v>10</v>
      </c>
      <c r="D3768">
        <v>51</v>
      </c>
      <c r="E3768">
        <v>3</v>
      </c>
      <c r="F3768">
        <v>4</v>
      </c>
    </row>
    <row r="3769" spans="1:6" x14ac:dyDescent="0.25">
      <c r="A3769">
        <v>3768</v>
      </c>
      <c r="B3769" s="1">
        <v>39929</v>
      </c>
      <c r="C3769" t="s">
        <v>8</v>
      </c>
      <c r="D3769">
        <v>66</v>
      </c>
      <c r="E3769">
        <v>5</v>
      </c>
      <c r="F3769">
        <v>2</v>
      </c>
    </row>
    <row r="3770" spans="1:6" x14ac:dyDescent="0.25">
      <c r="A3770">
        <v>3769</v>
      </c>
      <c r="B3770" s="1">
        <v>39930</v>
      </c>
      <c r="C3770" t="s">
        <v>5</v>
      </c>
      <c r="D3770">
        <v>15</v>
      </c>
      <c r="E3770">
        <v>3</v>
      </c>
      <c r="F3770">
        <v>1</v>
      </c>
    </row>
    <row r="3771" spans="1:6" x14ac:dyDescent="0.25">
      <c r="A3771">
        <v>3770</v>
      </c>
      <c r="B3771" s="1">
        <v>39931</v>
      </c>
      <c r="C3771" t="s">
        <v>12</v>
      </c>
      <c r="D3771">
        <v>25</v>
      </c>
      <c r="E3771">
        <v>6</v>
      </c>
      <c r="F3771">
        <v>4</v>
      </c>
    </row>
    <row r="3772" spans="1:6" x14ac:dyDescent="0.25">
      <c r="A3772">
        <v>3771</v>
      </c>
      <c r="B3772" s="1">
        <v>39932</v>
      </c>
      <c r="C3772" t="s">
        <v>12</v>
      </c>
      <c r="D3772">
        <v>61</v>
      </c>
      <c r="E3772">
        <v>8</v>
      </c>
      <c r="F3772">
        <v>3</v>
      </c>
    </row>
    <row r="3773" spans="1:6" x14ac:dyDescent="0.25">
      <c r="A3773">
        <v>3772</v>
      </c>
      <c r="B3773" s="1">
        <v>39933</v>
      </c>
      <c r="C3773" t="s">
        <v>5</v>
      </c>
      <c r="D3773">
        <v>41</v>
      </c>
      <c r="E3773">
        <v>1</v>
      </c>
      <c r="F3773">
        <v>4</v>
      </c>
    </row>
    <row r="3774" spans="1:6" x14ac:dyDescent="0.25">
      <c r="A3774">
        <v>3773</v>
      </c>
      <c r="B3774" s="1">
        <v>39934</v>
      </c>
      <c r="C3774" t="s">
        <v>6</v>
      </c>
      <c r="D3774">
        <v>27</v>
      </c>
      <c r="E3774">
        <v>2</v>
      </c>
      <c r="F3774">
        <v>3</v>
      </c>
    </row>
    <row r="3775" spans="1:6" x14ac:dyDescent="0.25">
      <c r="A3775">
        <v>3774</v>
      </c>
      <c r="B3775" s="1">
        <v>39935</v>
      </c>
      <c r="C3775" t="s">
        <v>8</v>
      </c>
      <c r="D3775">
        <v>78</v>
      </c>
      <c r="E3775">
        <v>3</v>
      </c>
      <c r="F3775">
        <v>3</v>
      </c>
    </row>
    <row r="3776" spans="1:6" x14ac:dyDescent="0.25">
      <c r="A3776">
        <v>3775</v>
      </c>
      <c r="B3776" s="1">
        <v>39936</v>
      </c>
      <c r="C3776" t="s">
        <v>7</v>
      </c>
      <c r="D3776">
        <v>18</v>
      </c>
      <c r="E3776">
        <v>8</v>
      </c>
      <c r="F3776">
        <v>4</v>
      </c>
    </row>
    <row r="3777" spans="1:6" x14ac:dyDescent="0.25">
      <c r="A3777">
        <v>3776</v>
      </c>
      <c r="B3777" s="1">
        <v>39937</v>
      </c>
      <c r="C3777" t="s">
        <v>12</v>
      </c>
      <c r="D3777">
        <v>36</v>
      </c>
      <c r="E3777">
        <v>5</v>
      </c>
      <c r="F3777">
        <v>3</v>
      </c>
    </row>
    <row r="3778" spans="1:6" x14ac:dyDescent="0.25">
      <c r="A3778">
        <v>3777</v>
      </c>
      <c r="B3778" s="1">
        <v>39938</v>
      </c>
      <c r="C3778" t="s">
        <v>13</v>
      </c>
      <c r="D3778">
        <v>77</v>
      </c>
      <c r="E3778">
        <v>2</v>
      </c>
      <c r="F3778">
        <v>4</v>
      </c>
    </row>
    <row r="3779" spans="1:6" x14ac:dyDescent="0.25">
      <c r="A3779">
        <v>3778</v>
      </c>
      <c r="B3779" s="1">
        <v>39939</v>
      </c>
      <c r="C3779" t="s">
        <v>12</v>
      </c>
      <c r="D3779">
        <v>33</v>
      </c>
      <c r="E3779">
        <v>7</v>
      </c>
      <c r="F3779">
        <v>3</v>
      </c>
    </row>
    <row r="3780" spans="1:6" x14ac:dyDescent="0.25">
      <c r="A3780">
        <v>3779</v>
      </c>
      <c r="B3780" s="1">
        <v>39940</v>
      </c>
      <c r="C3780" t="s">
        <v>6</v>
      </c>
      <c r="D3780">
        <v>22</v>
      </c>
      <c r="E3780">
        <v>9</v>
      </c>
      <c r="F3780">
        <v>4</v>
      </c>
    </row>
    <row r="3781" spans="1:6" x14ac:dyDescent="0.25">
      <c r="A3781">
        <v>3780</v>
      </c>
      <c r="B3781" s="1">
        <v>39941</v>
      </c>
      <c r="C3781" t="s">
        <v>7</v>
      </c>
      <c r="D3781">
        <v>30</v>
      </c>
      <c r="E3781">
        <v>10</v>
      </c>
      <c r="F3781">
        <v>2</v>
      </c>
    </row>
    <row r="3782" spans="1:6" x14ac:dyDescent="0.25">
      <c r="A3782">
        <v>3781</v>
      </c>
      <c r="B3782" s="1">
        <v>39942</v>
      </c>
      <c r="C3782" t="s">
        <v>13</v>
      </c>
      <c r="D3782">
        <v>44</v>
      </c>
      <c r="E3782">
        <v>3</v>
      </c>
      <c r="F3782">
        <v>2</v>
      </c>
    </row>
    <row r="3783" spans="1:6" x14ac:dyDescent="0.25">
      <c r="A3783">
        <v>3782</v>
      </c>
      <c r="B3783" s="1">
        <v>39943</v>
      </c>
      <c r="C3783" t="s">
        <v>13</v>
      </c>
      <c r="D3783">
        <v>69</v>
      </c>
      <c r="E3783">
        <v>1</v>
      </c>
      <c r="F3783">
        <v>3</v>
      </c>
    </row>
    <row r="3784" spans="1:6" x14ac:dyDescent="0.25">
      <c r="A3784">
        <v>3783</v>
      </c>
      <c r="B3784" s="1">
        <v>39944</v>
      </c>
      <c r="C3784" t="s">
        <v>7</v>
      </c>
      <c r="D3784">
        <v>63</v>
      </c>
      <c r="E3784">
        <v>3</v>
      </c>
      <c r="F3784">
        <v>1</v>
      </c>
    </row>
    <row r="3785" spans="1:6" x14ac:dyDescent="0.25">
      <c r="A3785">
        <v>3784</v>
      </c>
      <c r="B3785" s="1">
        <v>39945</v>
      </c>
      <c r="C3785" t="s">
        <v>12</v>
      </c>
      <c r="D3785">
        <v>57</v>
      </c>
      <c r="E3785">
        <v>8</v>
      </c>
      <c r="F3785">
        <v>1</v>
      </c>
    </row>
    <row r="3786" spans="1:6" x14ac:dyDescent="0.25">
      <c r="A3786">
        <v>3785</v>
      </c>
      <c r="B3786" s="1">
        <v>39946</v>
      </c>
      <c r="C3786" t="s">
        <v>7</v>
      </c>
      <c r="D3786">
        <v>16</v>
      </c>
      <c r="E3786">
        <v>7</v>
      </c>
      <c r="F3786">
        <v>1</v>
      </c>
    </row>
    <row r="3787" spans="1:6" x14ac:dyDescent="0.25">
      <c r="A3787">
        <v>3786</v>
      </c>
      <c r="B3787" s="1">
        <v>39947</v>
      </c>
      <c r="C3787" t="s">
        <v>10</v>
      </c>
      <c r="D3787">
        <v>69</v>
      </c>
      <c r="E3787">
        <v>10</v>
      </c>
      <c r="F3787">
        <v>3</v>
      </c>
    </row>
    <row r="3788" spans="1:6" x14ac:dyDescent="0.25">
      <c r="A3788">
        <v>3787</v>
      </c>
      <c r="B3788" s="1">
        <v>39948</v>
      </c>
      <c r="C3788" t="s">
        <v>6</v>
      </c>
      <c r="D3788">
        <v>78</v>
      </c>
      <c r="E3788">
        <v>3</v>
      </c>
      <c r="F3788">
        <v>3</v>
      </c>
    </row>
    <row r="3789" spans="1:6" x14ac:dyDescent="0.25">
      <c r="A3789">
        <v>3788</v>
      </c>
      <c r="B3789" s="1">
        <v>39949</v>
      </c>
      <c r="C3789" t="s">
        <v>8</v>
      </c>
      <c r="D3789">
        <v>42</v>
      </c>
      <c r="E3789">
        <v>7</v>
      </c>
      <c r="F3789">
        <v>4</v>
      </c>
    </row>
    <row r="3790" spans="1:6" x14ac:dyDescent="0.25">
      <c r="A3790">
        <v>3789</v>
      </c>
      <c r="B3790" s="1">
        <v>39950</v>
      </c>
      <c r="C3790" t="s">
        <v>9</v>
      </c>
      <c r="D3790">
        <v>24</v>
      </c>
      <c r="E3790">
        <v>9</v>
      </c>
      <c r="F3790">
        <v>2</v>
      </c>
    </row>
    <row r="3791" spans="1:6" x14ac:dyDescent="0.25">
      <c r="A3791">
        <v>3790</v>
      </c>
      <c r="B3791" s="1">
        <v>39951</v>
      </c>
      <c r="C3791" t="s">
        <v>13</v>
      </c>
      <c r="D3791">
        <v>43</v>
      </c>
      <c r="E3791">
        <v>5</v>
      </c>
      <c r="F3791">
        <v>1</v>
      </c>
    </row>
    <row r="3792" spans="1:6" x14ac:dyDescent="0.25">
      <c r="A3792">
        <v>3791</v>
      </c>
      <c r="B3792" s="1">
        <v>39952</v>
      </c>
      <c r="C3792" t="s">
        <v>7</v>
      </c>
      <c r="D3792">
        <v>64</v>
      </c>
      <c r="E3792">
        <v>9</v>
      </c>
      <c r="F3792">
        <v>3</v>
      </c>
    </row>
    <row r="3793" spans="1:6" x14ac:dyDescent="0.25">
      <c r="A3793">
        <v>3792</v>
      </c>
      <c r="B3793" s="1">
        <v>39953</v>
      </c>
      <c r="C3793" t="s">
        <v>12</v>
      </c>
      <c r="D3793">
        <v>58</v>
      </c>
      <c r="E3793">
        <v>8</v>
      </c>
      <c r="F3793">
        <v>4</v>
      </c>
    </row>
    <row r="3794" spans="1:6" x14ac:dyDescent="0.25">
      <c r="A3794">
        <v>3793</v>
      </c>
      <c r="B3794" s="1">
        <v>39954</v>
      </c>
      <c r="C3794" t="s">
        <v>8</v>
      </c>
      <c r="D3794">
        <v>54</v>
      </c>
      <c r="E3794">
        <v>6</v>
      </c>
      <c r="F3794">
        <v>4</v>
      </c>
    </row>
    <row r="3795" spans="1:6" x14ac:dyDescent="0.25">
      <c r="A3795">
        <v>3794</v>
      </c>
      <c r="B3795" s="1">
        <v>39955</v>
      </c>
      <c r="C3795" t="s">
        <v>12</v>
      </c>
      <c r="D3795">
        <v>71</v>
      </c>
      <c r="E3795">
        <v>9</v>
      </c>
      <c r="F3795">
        <v>2</v>
      </c>
    </row>
    <row r="3796" spans="1:6" x14ac:dyDescent="0.25">
      <c r="A3796">
        <v>3795</v>
      </c>
      <c r="B3796" s="1">
        <v>39956</v>
      </c>
      <c r="C3796" t="s">
        <v>7</v>
      </c>
      <c r="D3796">
        <v>44</v>
      </c>
      <c r="E3796">
        <v>5</v>
      </c>
      <c r="F3796">
        <v>3</v>
      </c>
    </row>
    <row r="3797" spans="1:6" x14ac:dyDescent="0.25">
      <c r="A3797">
        <v>3796</v>
      </c>
      <c r="B3797" s="1">
        <v>39957</v>
      </c>
      <c r="C3797" t="s">
        <v>11</v>
      </c>
      <c r="D3797">
        <v>18</v>
      </c>
      <c r="E3797">
        <v>1</v>
      </c>
      <c r="F3797">
        <v>4</v>
      </c>
    </row>
    <row r="3798" spans="1:6" x14ac:dyDescent="0.25">
      <c r="A3798">
        <v>3797</v>
      </c>
      <c r="B3798" s="1">
        <v>39958</v>
      </c>
      <c r="C3798" t="s">
        <v>9</v>
      </c>
      <c r="D3798">
        <v>69</v>
      </c>
      <c r="E3798">
        <v>3</v>
      </c>
      <c r="F3798">
        <v>1</v>
      </c>
    </row>
    <row r="3799" spans="1:6" x14ac:dyDescent="0.25">
      <c r="A3799">
        <v>3798</v>
      </c>
      <c r="B3799" s="1">
        <v>39959</v>
      </c>
      <c r="C3799" t="s">
        <v>5</v>
      </c>
      <c r="D3799">
        <v>27</v>
      </c>
      <c r="E3799">
        <v>7</v>
      </c>
      <c r="F3799">
        <v>2</v>
      </c>
    </row>
    <row r="3800" spans="1:6" x14ac:dyDescent="0.25">
      <c r="A3800">
        <v>3799</v>
      </c>
      <c r="B3800" s="1">
        <v>39960</v>
      </c>
      <c r="C3800" t="s">
        <v>7</v>
      </c>
      <c r="D3800">
        <v>77</v>
      </c>
      <c r="E3800">
        <v>1</v>
      </c>
      <c r="F3800">
        <v>3</v>
      </c>
    </row>
    <row r="3801" spans="1:6" x14ac:dyDescent="0.25">
      <c r="A3801">
        <v>3800</v>
      </c>
      <c r="B3801" s="1">
        <v>39961</v>
      </c>
      <c r="C3801" t="s">
        <v>9</v>
      </c>
      <c r="D3801">
        <v>60</v>
      </c>
      <c r="E3801">
        <v>8</v>
      </c>
      <c r="F3801">
        <v>1</v>
      </c>
    </row>
    <row r="3802" spans="1:6" x14ac:dyDescent="0.25">
      <c r="A3802">
        <v>3801</v>
      </c>
      <c r="B3802" s="1">
        <v>39962</v>
      </c>
      <c r="C3802" t="s">
        <v>10</v>
      </c>
      <c r="D3802">
        <v>64</v>
      </c>
      <c r="E3802">
        <v>2</v>
      </c>
      <c r="F3802">
        <v>3</v>
      </c>
    </row>
    <row r="3803" spans="1:6" x14ac:dyDescent="0.25">
      <c r="A3803">
        <v>3802</v>
      </c>
      <c r="B3803" s="1">
        <v>39963</v>
      </c>
      <c r="C3803" t="s">
        <v>8</v>
      </c>
      <c r="D3803">
        <v>45</v>
      </c>
      <c r="E3803">
        <v>1</v>
      </c>
      <c r="F3803">
        <v>3</v>
      </c>
    </row>
    <row r="3804" spans="1:6" x14ac:dyDescent="0.25">
      <c r="A3804">
        <v>3803</v>
      </c>
      <c r="B3804" s="1">
        <v>39964</v>
      </c>
      <c r="C3804" t="s">
        <v>12</v>
      </c>
      <c r="D3804">
        <v>80</v>
      </c>
      <c r="E3804">
        <v>9</v>
      </c>
      <c r="F3804">
        <v>3</v>
      </c>
    </row>
    <row r="3805" spans="1:6" x14ac:dyDescent="0.25">
      <c r="A3805">
        <v>3804</v>
      </c>
      <c r="B3805" s="1">
        <v>39965</v>
      </c>
      <c r="C3805" t="s">
        <v>13</v>
      </c>
      <c r="D3805">
        <v>77</v>
      </c>
      <c r="E3805">
        <v>4</v>
      </c>
      <c r="F3805">
        <v>1</v>
      </c>
    </row>
    <row r="3806" spans="1:6" x14ac:dyDescent="0.25">
      <c r="A3806">
        <v>3805</v>
      </c>
      <c r="B3806" s="1">
        <v>39966</v>
      </c>
      <c r="C3806" t="s">
        <v>6</v>
      </c>
      <c r="D3806">
        <v>44</v>
      </c>
      <c r="E3806">
        <v>9</v>
      </c>
      <c r="F3806">
        <v>3</v>
      </c>
    </row>
    <row r="3807" spans="1:6" x14ac:dyDescent="0.25">
      <c r="A3807">
        <v>3806</v>
      </c>
      <c r="B3807" s="1">
        <v>39967</v>
      </c>
      <c r="C3807" t="s">
        <v>11</v>
      </c>
      <c r="D3807">
        <v>50</v>
      </c>
      <c r="E3807">
        <v>6</v>
      </c>
      <c r="F3807">
        <v>4</v>
      </c>
    </row>
    <row r="3808" spans="1:6" x14ac:dyDescent="0.25">
      <c r="A3808">
        <v>3807</v>
      </c>
      <c r="B3808" s="1">
        <v>39968</v>
      </c>
      <c r="C3808" t="s">
        <v>7</v>
      </c>
      <c r="D3808">
        <v>40</v>
      </c>
      <c r="E3808">
        <v>10</v>
      </c>
      <c r="F3808">
        <v>2</v>
      </c>
    </row>
    <row r="3809" spans="1:6" x14ac:dyDescent="0.25">
      <c r="A3809">
        <v>3808</v>
      </c>
      <c r="B3809" s="1">
        <v>39969</v>
      </c>
      <c r="C3809" t="s">
        <v>5</v>
      </c>
      <c r="D3809">
        <v>49</v>
      </c>
      <c r="E3809">
        <v>5</v>
      </c>
      <c r="F3809">
        <v>4</v>
      </c>
    </row>
    <row r="3810" spans="1:6" x14ac:dyDescent="0.25">
      <c r="A3810">
        <v>3809</v>
      </c>
      <c r="B3810" s="1">
        <v>39970</v>
      </c>
      <c r="C3810" t="s">
        <v>5</v>
      </c>
      <c r="D3810">
        <v>39</v>
      </c>
      <c r="E3810">
        <v>8</v>
      </c>
      <c r="F3810">
        <v>3</v>
      </c>
    </row>
    <row r="3811" spans="1:6" x14ac:dyDescent="0.25">
      <c r="A3811">
        <v>3810</v>
      </c>
      <c r="B3811" s="1">
        <v>39971</v>
      </c>
      <c r="C3811" t="s">
        <v>7</v>
      </c>
      <c r="D3811">
        <v>70</v>
      </c>
      <c r="E3811">
        <v>8</v>
      </c>
      <c r="F3811">
        <v>1</v>
      </c>
    </row>
    <row r="3812" spans="1:6" x14ac:dyDescent="0.25">
      <c r="A3812">
        <v>3811</v>
      </c>
      <c r="B3812" s="1">
        <v>39972</v>
      </c>
      <c r="C3812" t="s">
        <v>6</v>
      </c>
      <c r="D3812">
        <v>30</v>
      </c>
      <c r="E3812">
        <v>5</v>
      </c>
      <c r="F3812">
        <v>4</v>
      </c>
    </row>
    <row r="3813" spans="1:6" x14ac:dyDescent="0.25">
      <c r="A3813">
        <v>3812</v>
      </c>
      <c r="B3813" s="1">
        <v>39973</v>
      </c>
      <c r="C3813" t="s">
        <v>6</v>
      </c>
      <c r="D3813">
        <v>70</v>
      </c>
      <c r="E3813">
        <v>7</v>
      </c>
      <c r="F3813">
        <v>3</v>
      </c>
    </row>
    <row r="3814" spans="1:6" x14ac:dyDescent="0.25">
      <c r="A3814">
        <v>3813</v>
      </c>
      <c r="B3814" s="1">
        <v>39974</v>
      </c>
      <c r="C3814" t="s">
        <v>11</v>
      </c>
      <c r="D3814">
        <v>29</v>
      </c>
      <c r="E3814">
        <v>10</v>
      </c>
      <c r="F3814">
        <v>2</v>
      </c>
    </row>
    <row r="3815" spans="1:6" x14ac:dyDescent="0.25">
      <c r="A3815">
        <v>3814</v>
      </c>
      <c r="B3815" s="1">
        <v>39975</v>
      </c>
      <c r="C3815" t="s">
        <v>11</v>
      </c>
      <c r="D3815">
        <v>30</v>
      </c>
      <c r="E3815">
        <v>3</v>
      </c>
      <c r="F3815">
        <v>1</v>
      </c>
    </row>
    <row r="3816" spans="1:6" x14ac:dyDescent="0.25">
      <c r="A3816">
        <v>3815</v>
      </c>
      <c r="B3816" s="1">
        <v>39976</v>
      </c>
      <c r="C3816" t="s">
        <v>8</v>
      </c>
      <c r="D3816">
        <v>53</v>
      </c>
      <c r="E3816">
        <v>7</v>
      </c>
      <c r="F3816">
        <v>3</v>
      </c>
    </row>
    <row r="3817" spans="1:6" x14ac:dyDescent="0.25">
      <c r="A3817">
        <v>3816</v>
      </c>
      <c r="B3817" s="1">
        <v>39977</v>
      </c>
      <c r="C3817" t="s">
        <v>10</v>
      </c>
      <c r="D3817">
        <v>39</v>
      </c>
      <c r="E3817">
        <v>4</v>
      </c>
      <c r="F3817">
        <v>2</v>
      </c>
    </row>
    <row r="3818" spans="1:6" x14ac:dyDescent="0.25">
      <c r="A3818">
        <v>3817</v>
      </c>
      <c r="B3818" s="1">
        <v>39978</v>
      </c>
      <c r="C3818" t="s">
        <v>6</v>
      </c>
      <c r="D3818">
        <v>42</v>
      </c>
      <c r="E3818">
        <v>9</v>
      </c>
      <c r="F3818">
        <v>4</v>
      </c>
    </row>
    <row r="3819" spans="1:6" x14ac:dyDescent="0.25">
      <c r="A3819">
        <v>3818</v>
      </c>
      <c r="B3819" s="1">
        <v>39979</v>
      </c>
      <c r="C3819" t="s">
        <v>11</v>
      </c>
      <c r="D3819">
        <v>21</v>
      </c>
      <c r="E3819">
        <v>8</v>
      </c>
      <c r="F3819">
        <v>1</v>
      </c>
    </row>
    <row r="3820" spans="1:6" x14ac:dyDescent="0.25">
      <c r="A3820">
        <v>3819</v>
      </c>
      <c r="B3820" s="1">
        <v>39980</v>
      </c>
      <c r="C3820" t="s">
        <v>10</v>
      </c>
      <c r="D3820">
        <v>48</v>
      </c>
      <c r="E3820">
        <v>6</v>
      </c>
      <c r="F3820">
        <v>4</v>
      </c>
    </row>
    <row r="3821" spans="1:6" x14ac:dyDescent="0.25">
      <c r="A3821">
        <v>3820</v>
      </c>
      <c r="B3821" s="1">
        <v>39981</v>
      </c>
      <c r="C3821" t="s">
        <v>13</v>
      </c>
      <c r="D3821">
        <v>60</v>
      </c>
      <c r="E3821">
        <v>5</v>
      </c>
      <c r="F3821">
        <v>3</v>
      </c>
    </row>
    <row r="3822" spans="1:6" x14ac:dyDescent="0.25">
      <c r="A3822">
        <v>3821</v>
      </c>
      <c r="B3822" s="1">
        <v>39982</v>
      </c>
      <c r="C3822" t="s">
        <v>7</v>
      </c>
      <c r="D3822">
        <v>21</v>
      </c>
      <c r="E3822">
        <v>8</v>
      </c>
      <c r="F3822">
        <v>2</v>
      </c>
    </row>
    <row r="3823" spans="1:6" x14ac:dyDescent="0.25">
      <c r="A3823">
        <v>3822</v>
      </c>
      <c r="B3823" s="1">
        <v>39983</v>
      </c>
      <c r="C3823" t="s">
        <v>13</v>
      </c>
      <c r="D3823">
        <v>29</v>
      </c>
      <c r="E3823">
        <v>6</v>
      </c>
      <c r="F3823">
        <v>1</v>
      </c>
    </row>
    <row r="3824" spans="1:6" x14ac:dyDescent="0.25">
      <c r="A3824">
        <v>3823</v>
      </c>
      <c r="B3824" s="1">
        <v>39984</v>
      </c>
      <c r="C3824" t="s">
        <v>6</v>
      </c>
      <c r="D3824">
        <v>29</v>
      </c>
      <c r="E3824">
        <v>10</v>
      </c>
      <c r="F3824">
        <v>1</v>
      </c>
    </row>
    <row r="3825" spans="1:6" x14ac:dyDescent="0.25">
      <c r="A3825">
        <v>3824</v>
      </c>
      <c r="B3825" s="1">
        <v>39985</v>
      </c>
      <c r="C3825" t="s">
        <v>6</v>
      </c>
      <c r="D3825">
        <v>59</v>
      </c>
      <c r="E3825">
        <v>9</v>
      </c>
      <c r="F3825">
        <v>1</v>
      </c>
    </row>
    <row r="3826" spans="1:6" x14ac:dyDescent="0.25">
      <c r="A3826">
        <v>3825</v>
      </c>
      <c r="B3826" s="1">
        <v>39986</v>
      </c>
      <c r="C3826" t="s">
        <v>13</v>
      </c>
      <c r="D3826">
        <v>46</v>
      </c>
      <c r="E3826">
        <v>2</v>
      </c>
      <c r="F3826">
        <v>1</v>
      </c>
    </row>
    <row r="3827" spans="1:6" x14ac:dyDescent="0.25">
      <c r="A3827">
        <v>3826</v>
      </c>
      <c r="B3827" s="1">
        <v>39987</v>
      </c>
      <c r="C3827" t="s">
        <v>8</v>
      </c>
      <c r="D3827">
        <v>74</v>
      </c>
      <c r="E3827">
        <v>7</v>
      </c>
      <c r="F3827">
        <v>2</v>
      </c>
    </row>
    <row r="3828" spans="1:6" x14ac:dyDescent="0.25">
      <c r="A3828">
        <v>3827</v>
      </c>
      <c r="B3828" s="1">
        <v>39988</v>
      </c>
      <c r="C3828" t="s">
        <v>9</v>
      </c>
      <c r="D3828">
        <v>16</v>
      </c>
      <c r="E3828">
        <v>8</v>
      </c>
      <c r="F3828">
        <v>2</v>
      </c>
    </row>
    <row r="3829" spans="1:6" x14ac:dyDescent="0.25">
      <c r="A3829">
        <v>3828</v>
      </c>
      <c r="B3829" s="1">
        <v>39989</v>
      </c>
      <c r="C3829" t="s">
        <v>11</v>
      </c>
      <c r="D3829">
        <v>37</v>
      </c>
      <c r="E3829">
        <v>4</v>
      </c>
      <c r="F3829">
        <v>3</v>
      </c>
    </row>
    <row r="3830" spans="1:6" x14ac:dyDescent="0.25">
      <c r="A3830">
        <v>3829</v>
      </c>
      <c r="B3830" s="1">
        <v>39990</v>
      </c>
      <c r="C3830" t="s">
        <v>8</v>
      </c>
      <c r="D3830">
        <v>55</v>
      </c>
      <c r="E3830">
        <v>10</v>
      </c>
      <c r="F3830">
        <v>3</v>
      </c>
    </row>
    <row r="3831" spans="1:6" x14ac:dyDescent="0.25">
      <c r="A3831">
        <v>3830</v>
      </c>
      <c r="B3831" s="1">
        <v>39991</v>
      </c>
      <c r="C3831" t="s">
        <v>10</v>
      </c>
      <c r="D3831">
        <v>39</v>
      </c>
      <c r="E3831">
        <v>1</v>
      </c>
      <c r="F3831">
        <v>4</v>
      </c>
    </row>
    <row r="3832" spans="1:6" x14ac:dyDescent="0.25">
      <c r="A3832">
        <v>3831</v>
      </c>
      <c r="B3832" s="1">
        <v>39992</v>
      </c>
      <c r="C3832" t="s">
        <v>9</v>
      </c>
      <c r="D3832">
        <v>32</v>
      </c>
      <c r="E3832">
        <v>3</v>
      </c>
      <c r="F3832">
        <v>1</v>
      </c>
    </row>
    <row r="3833" spans="1:6" x14ac:dyDescent="0.25">
      <c r="A3833">
        <v>3832</v>
      </c>
      <c r="B3833" s="1">
        <v>39993</v>
      </c>
      <c r="C3833" t="s">
        <v>5</v>
      </c>
      <c r="D3833">
        <v>62</v>
      </c>
      <c r="E3833">
        <v>3</v>
      </c>
      <c r="F3833">
        <v>1</v>
      </c>
    </row>
    <row r="3834" spans="1:6" x14ac:dyDescent="0.25">
      <c r="A3834">
        <v>3833</v>
      </c>
      <c r="B3834" s="1">
        <v>39994</v>
      </c>
      <c r="C3834" t="s">
        <v>6</v>
      </c>
      <c r="D3834">
        <v>38</v>
      </c>
      <c r="E3834">
        <v>7</v>
      </c>
      <c r="F3834">
        <v>4</v>
      </c>
    </row>
    <row r="3835" spans="1:6" x14ac:dyDescent="0.25">
      <c r="A3835">
        <v>3834</v>
      </c>
      <c r="B3835" s="1">
        <v>39995</v>
      </c>
      <c r="C3835" t="s">
        <v>5</v>
      </c>
      <c r="D3835">
        <v>38</v>
      </c>
      <c r="E3835">
        <v>7</v>
      </c>
      <c r="F3835">
        <v>1</v>
      </c>
    </row>
    <row r="3836" spans="1:6" x14ac:dyDescent="0.25">
      <c r="A3836">
        <v>3835</v>
      </c>
      <c r="B3836" s="1">
        <v>39996</v>
      </c>
      <c r="C3836" t="s">
        <v>6</v>
      </c>
      <c r="D3836">
        <v>19</v>
      </c>
      <c r="E3836">
        <v>7</v>
      </c>
      <c r="F3836">
        <v>2</v>
      </c>
    </row>
    <row r="3837" spans="1:6" x14ac:dyDescent="0.25">
      <c r="A3837">
        <v>3836</v>
      </c>
      <c r="B3837" s="1">
        <v>39997</v>
      </c>
      <c r="C3837" t="s">
        <v>9</v>
      </c>
      <c r="D3837">
        <v>70</v>
      </c>
      <c r="E3837">
        <v>5</v>
      </c>
      <c r="F3837">
        <v>3</v>
      </c>
    </row>
    <row r="3838" spans="1:6" x14ac:dyDescent="0.25">
      <c r="A3838">
        <v>3837</v>
      </c>
      <c r="B3838" s="1">
        <v>39998</v>
      </c>
      <c r="C3838" t="s">
        <v>7</v>
      </c>
      <c r="D3838">
        <v>68</v>
      </c>
      <c r="E3838">
        <v>10</v>
      </c>
      <c r="F3838">
        <v>3</v>
      </c>
    </row>
    <row r="3839" spans="1:6" x14ac:dyDescent="0.25">
      <c r="A3839">
        <v>3838</v>
      </c>
      <c r="B3839" s="1">
        <v>39999</v>
      </c>
      <c r="C3839" t="s">
        <v>10</v>
      </c>
      <c r="D3839">
        <v>30</v>
      </c>
      <c r="E3839">
        <v>3</v>
      </c>
      <c r="F3839">
        <v>3</v>
      </c>
    </row>
    <row r="3840" spans="1:6" x14ac:dyDescent="0.25">
      <c r="A3840">
        <v>3839</v>
      </c>
      <c r="B3840" s="1">
        <v>40000</v>
      </c>
      <c r="C3840" t="s">
        <v>12</v>
      </c>
      <c r="D3840">
        <v>23</v>
      </c>
      <c r="E3840">
        <v>10</v>
      </c>
      <c r="F3840">
        <v>1</v>
      </c>
    </row>
    <row r="3841" spans="1:6" x14ac:dyDescent="0.25">
      <c r="A3841">
        <v>3840</v>
      </c>
      <c r="B3841" s="1">
        <v>40001</v>
      </c>
      <c r="C3841" t="s">
        <v>12</v>
      </c>
      <c r="D3841">
        <v>41</v>
      </c>
      <c r="E3841">
        <v>4</v>
      </c>
      <c r="F3841">
        <v>3</v>
      </c>
    </row>
    <row r="3842" spans="1:6" x14ac:dyDescent="0.25">
      <c r="A3842">
        <v>3841</v>
      </c>
      <c r="B3842" s="1">
        <v>40002</v>
      </c>
      <c r="C3842" t="s">
        <v>7</v>
      </c>
      <c r="D3842">
        <v>79</v>
      </c>
      <c r="E3842">
        <v>2</v>
      </c>
      <c r="F3842">
        <v>1</v>
      </c>
    </row>
    <row r="3843" spans="1:6" x14ac:dyDescent="0.25">
      <c r="A3843">
        <v>3842</v>
      </c>
      <c r="B3843" s="1">
        <v>40003</v>
      </c>
      <c r="C3843" t="s">
        <v>11</v>
      </c>
      <c r="D3843">
        <v>69</v>
      </c>
      <c r="E3843">
        <v>7</v>
      </c>
      <c r="F3843">
        <v>1</v>
      </c>
    </row>
    <row r="3844" spans="1:6" x14ac:dyDescent="0.25">
      <c r="A3844">
        <v>3843</v>
      </c>
      <c r="B3844" s="1">
        <v>40004</v>
      </c>
      <c r="C3844" t="s">
        <v>9</v>
      </c>
      <c r="D3844">
        <v>31</v>
      </c>
      <c r="E3844">
        <v>7</v>
      </c>
      <c r="F3844">
        <v>1</v>
      </c>
    </row>
    <row r="3845" spans="1:6" x14ac:dyDescent="0.25">
      <c r="A3845">
        <v>3844</v>
      </c>
      <c r="B3845" s="1">
        <v>40005</v>
      </c>
      <c r="C3845" t="s">
        <v>8</v>
      </c>
      <c r="D3845">
        <v>69</v>
      </c>
      <c r="E3845">
        <v>2</v>
      </c>
      <c r="F3845">
        <v>3</v>
      </c>
    </row>
    <row r="3846" spans="1:6" x14ac:dyDescent="0.25">
      <c r="A3846">
        <v>3845</v>
      </c>
      <c r="B3846" s="1">
        <v>40006</v>
      </c>
      <c r="C3846" t="s">
        <v>9</v>
      </c>
      <c r="D3846">
        <v>43</v>
      </c>
      <c r="E3846">
        <v>3</v>
      </c>
      <c r="F3846">
        <v>1</v>
      </c>
    </row>
    <row r="3847" spans="1:6" x14ac:dyDescent="0.25">
      <c r="A3847">
        <v>3846</v>
      </c>
      <c r="B3847" s="1">
        <v>40007</v>
      </c>
      <c r="C3847" t="s">
        <v>11</v>
      </c>
      <c r="D3847">
        <v>15</v>
      </c>
      <c r="E3847">
        <v>4</v>
      </c>
      <c r="F3847">
        <v>2</v>
      </c>
    </row>
    <row r="3848" spans="1:6" x14ac:dyDescent="0.25">
      <c r="A3848">
        <v>3847</v>
      </c>
      <c r="B3848" s="1">
        <v>40008</v>
      </c>
      <c r="C3848" t="s">
        <v>9</v>
      </c>
      <c r="D3848">
        <v>53</v>
      </c>
      <c r="E3848">
        <v>5</v>
      </c>
      <c r="F3848">
        <v>1</v>
      </c>
    </row>
    <row r="3849" spans="1:6" x14ac:dyDescent="0.25">
      <c r="A3849">
        <v>3848</v>
      </c>
      <c r="B3849" s="1">
        <v>40009</v>
      </c>
      <c r="C3849" t="s">
        <v>13</v>
      </c>
      <c r="D3849">
        <v>57</v>
      </c>
      <c r="E3849">
        <v>1</v>
      </c>
      <c r="F3849">
        <v>1</v>
      </c>
    </row>
    <row r="3850" spans="1:6" x14ac:dyDescent="0.25">
      <c r="A3850">
        <v>3849</v>
      </c>
      <c r="B3850" s="1">
        <v>40010</v>
      </c>
      <c r="C3850" t="s">
        <v>6</v>
      </c>
      <c r="D3850">
        <v>45</v>
      </c>
      <c r="E3850">
        <v>3</v>
      </c>
      <c r="F3850">
        <v>1</v>
      </c>
    </row>
    <row r="3851" spans="1:6" x14ac:dyDescent="0.25">
      <c r="A3851">
        <v>3850</v>
      </c>
      <c r="B3851" s="1">
        <v>40011</v>
      </c>
      <c r="C3851" t="s">
        <v>7</v>
      </c>
      <c r="D3851">
        <v>49</v>
      </c>
      <c r="E3851">
        <v>8</v>
      </c>
      <c r="F3851">
        <v>4</v>
      </c>
    </row>
    <row r="3852" spans="1:6" x14ac:dyDescent="0.25">
      <c r="A3852">
        <v>3851</v>
      </c>
      <c r="B3852" s="1">
        <v>40012</v>
      </c>
      <c r="C3852" t="s">
        <v>5</v>
      </c>
      <c r="D3852">
        <v>76</v>
      </c>
      <c r="E3852">
        <v>10</v>
      </c>
      <c r="F3852">
        <v>4</v>
      </c>
    </row>
    <row r="3853" spans="1:6" x14ac:dyDescent="0.25">
      <c r="A3853">
        <v>3852</v>
      </c>
      <c r="B3853" s="1">
        <v>40013</v>
      </c>
      <c r="C3853" t="s">
        <v>10</v>
      </c>
      <c r="D3853">
        <v>39</v>
      </c>
      <c r="E3853">
        <v>9</v>
      </c>
      <c r="F3853">
        <v>3</v>
      </c>
    </row>
    <row r="3854" spans="1:6" x14ac:dyDescent="0.25">
      <c r="A3854">
        <v>3853</v>
      </c>
      <c r="B3854" s="1">
        <v>40014</v>
      </c>
      <c r="C3854" t="s">
        <v>5</v>
      </c>
      <c r="D3854">
        <v>41</v>
      </c>
      <c r="E3854">
        <v>7</v>
      </c>
      <c r="F3854">
        <v>3</v>
      </c>
    </row>
    <row r="3855" spans="1:6" x14ac:dyDescent="0.25">
      <c r="A3855">
        <v>3854</v>
      </c>
      <c r="B3855" s="1">
        <v>40015</v>
      </c>
      <c r="C3855" t="s">
        <v>6</v>
      </c>
      <c r="D3855">
        <v>23</v>
      </c>
      <c r="E3855">
        <v>2</v>
      </c>
      <c r="F3855">
        <v>2</v>
      </c>
    </row>
    <row r="3856" spans="1:6" x14ac:dyDescent="0.25">
      <c r="A3856">
        <v>3855</v>
      </c>
      <c r="B3856" s="1">
        <v>40016</v>
      </c>
      <c r="C3856" t="s">
        <v>11</v>
      </c>
      <c r="D3856">
        <v>70</v>
      </c>
      <c r="E3856">
        <v>6</v>
      </c>
      <c r="F3856">
        <v>3</v>
      </c>
    </row>
    <row r="3857" spans="1:6" x14ac:dyDescent="0.25">
      <c r="A3857">
        <v>3856</v>
      </c>
      <c r="B3857" s="1">
        <v>40017</v>
      </c>
      <c r="C3857" t="s">
        <v>8</v>
      </c>
      <c r="D3857">
        <v>25</v>
      </c>
      <c r="E3857">
        <v>6</v>
      </c>
      <c r="F3857">
        <v>2</v>
      </c>
    </row>
    <row r="3858" spans="1:6" x14ac:dyDescent="0.25">
      <c r="A3858">
        <v>3857</v>
      </c>
      <c r="B3858" s="1">
        <v>40018</v>
      </c>
      <c r="C3858" t="s">
        <v>11</v>
      </c>
      <c r="D3858">
        <v>67</v>
      </c>
      <c r="E3858">
        <v>9</v>
      </c>
      <c r="F3858">
        <v>2</v>
      </c>
    </row>
    <row r="3859" spans="1:6" x14ac:dyDescent="0.25">
      <c r="A3859">
        <v>3858</v>
      </c>
      <c r="B3859" s="1">
        <v>40019</v>
      </c>
      <c r="C3859" t="s">
        <v>5</v>
      </c>
      <c r="D3859">
        <v>51</v>
      </c>
      <c r="E3859">
        <v>10</v>
      </c>
      <c r="F3859">
        <v>2</v>
      </c>
    </row>
    <row r="3860" spans="1:6" x14ac:dyDescent="0.25">
      <c r="A3860">
        <v>3859</v>
      </c>
      <c r="B3860" s="1">
        <v>40020</v>
      </c>
      <c r="C3860" t="s">
        <v>9</v>
      </c>
      <c r="D3860">
        <v>66</v>
      </c>
      <c r="E3860">
        <v>5</v>
      </c>
      <c r="F3860">
        <v>4</v>
      </c>
    </row>
    <row r="3861" spans="1:6" x14ac:dyDescent="0.25">
      <c r="A3861">
        <v>3860</v>
      </c>
      <c r="B3861" s="1">
        <v>40021</v>
      </c>
      <c r="C3861" t="s">
        <v>9</v>
      </c>
      <c r="D3861">
        <v>30</v>
      </c>
      <c r="E3861">
        <v>6</v>
      </c>
      <c r="F3861">
        <v>3</v>
      </c>
    </row>
    <row r="3862" spans="1:6" x14ac:dyDescent="0.25">
      <c r="A3862">
        <v>3861</v>
      </c>
      <c r="B3862" s="1">
        <v>40022</v>
      </c>
      <c r="C3862" t="s">
        <v>8</v>
      </c>
      <c r="D3862">
        <v>43</v>
      </c>
      <c r="E3862">
        <v>10</v>
      </c>
      <c r="F3862">
        <v>4</v>
      </c>
    </row>
    <row r="3863" spans="1:6" x14ac:dyDescent="0.25">
      <c r="A3863">
        <v>3862</v>
      </c>
      <c r="B3863" s="1">
        <v>40023</v>
      </c>
      <c r="C3863" t="s">
        <v>8</v>
      </c>
      <c r="D3863">
        <v>60</v>
      </c>
      <c r="E3863">
        <v>6</v>
      </c>
      <c r="F3863">
        <v>1</v>
      </c>
    </row>
    <row r="3864" spans="1:6" x14ac:dyDescent="0.25">
      <c r="A3864">
        <v>3863</v>
      </c>
      <c r="B3864" s="1">
        <v>40024</v>
      </c>
      <c r="C3864" t="s">
        <v>8</v>
      </c>
      <c r="D3864">
        <v>57</v>
      </c>
      <c r="E3864">
        <v>4</v>
      </c>
      <c r="F3864">
        <v>3</v>
      </c>
    </row>
    <row r="3865" spans="1:6" x14ac:dyDescent="0.25">
      <c r="A3865">
        <v>3864</v>
      </c>
      <c r="B3865" s="1">
        <v>40025</v>
      </c>
      <c r="C3865" t="s">
        <v>6</v>
      </c>
      <c r="D3865">
        <v>59</v>
      </c>
      <c r="E3865">
        <v>2</v>
      </c>
      <c r="F3865">
        <v>1</v>
      </c>
    </row>
    <row r="3866" spans="1:6" x14ac:dyDescent="0.25">
      <c r="A3866">
        <v>3865</v>
      </c>
      <c r="B3866" s="1">
        <v>40026</v>
      </c>
      <c r="C3866" t="s">
        <v>5</v>
      </c>
      <c r="D3866">
        <v>41</v>
      </c>
      <c r="E3866">
        <v>6</v>
      </c>
      <c r="F3866">
        <v>3</v>
      </c>
    </row>
    <row r="3867" spans="1:6" x14ac:dyDescent="0.25">
      <c r="A3867">
        <v>3866</v>
      </c>
      <c r="B3867" s="1">
        <v>40027</v>
      </c>
      <c r="C3867" t="s">
        <v>5</v>
      </c>
      <c r="D3867">
        <v>49</v>
      </c>
      <c r="E3867">
        <v>10</v>
      </c>
      <c r="F3867">
        <v>2</v>
      </c>
    </row>
    <row r="3868" spans="1:6" x14ac:dyDescent="0.25">
      <c r="A3868">
        <v>3867</v>
      </c>
      <c r="B3868" s="1">
        <v>40028</v>
      </c>
      <c r="C3868" t="s">
        <v>13</v>
      </c>
      <c r="D3868">
        <v>27</v>
      </c>
      <c r="E3868">
        <v>3</v>
      </c>
      <c r="F3868">
        <v>4</v>
      </c>
    </row>
    <row r="3869" spans="1:6" x14ac:dyDescent="0.25">
      <c r="A3869">
        <v>3868</v>
      </c>
      <c r="B3869" s="1">
        <v>40029</v>
      </c>
      <c r="C3869" t="s">
        <v>9</v>
      </c>
      <c r="D3869">
        <v>71</v>
      </c>
      <c r="E3869">
        <v>7</v>
      </c>
      <c r="F3869">
        <v>3</v>
      </c>
    </row>
    <row r="3870" spans="1:6" x14ac:dyDescent="0.25">
      <c r="A3870">
        <v>3869</v>
      </c>
      <c r="B3870" s="1">
        <v>40030</v>
      </c>
      <c r="C3870" t="s">
        <v>13</v>
      </c>
      <c r="D3870">
        <v>57</v>
      </c>
      <c r="E3870">
        <v>6</v>
      </c>
      <c r="F3870">
        <v>4</v>
      </c>
    </row>
    <row r="3871" spans="1:6" x14ac:dyDescent="0.25">
      <c r="A3871">
        <v>3870</v>
      </c>
      <c r="B3871" s="1">
        <v>40031</v>
      </c>
      <c r="C3871" t="s">
        <v>6</v>
      </c>
      <c r="D3871">
        <v>17</v>
      </c>
      <c r="E3871">
        <v>6</v>
      </c>
      <c r="F3871">
        <v>1</v>
      </c>
    </row>
    <row r="3872" spans="1:6" x14ac:dyDescent="0.25">
      <c r="A3872">
        <v>3871</v>
      </c>
      <c r="B3872" s="1">
        <v>40032</v>
      </c>
      <c r="C3872" t="s">
        <v>10</v>
      </c>
      <c r="D3872">
        <v>31</v>
      </c>
      <c r="E3872">
        <v>9</v>
      </c>
      <c r="F3872">
        <v>3</v>
      </c>
    </row>
    <row r="3873" spans="1:6" x14ac:dyDescent="0.25">
      <c r="A3873">
        <v>3872</v>
      </c>
      <c r="B3873" s="1">
        <v>40033</v>
      </c>
      <c r="C3873" t="s">
        <v>8</v>
      </c>
      <c r="D3873">
        <v>16</v>
      </c>
      <c r="E3873">
        <v>8</v>
      </c>
      <c r="F3873">
        <v>2</v>
      </c>
    </row>
    <row r="3874" spans="1:6" x14ac:dyDescent="0.25">
      <c r="A3874">
        <v>3873</v>
      </c>
      <c r="B3874" s="1">
        <v>40034</v>
      </c>
      <c r="C3874" t="s">
        <v>13</v>
      </c>
      <c r="D3874">
        <v>20</v>
      </c>
      <c r="E3874">
        <v>6</v>
      </c>
      <c r="F3874">
        <v>4</v>
      </c>
    </row>
    <row r="3875" spans="1:6" x14ac:dyDescent="0.25">
      <c r="A3875">
        <v>3874</v>
      </c>
      <c r="B3875" s="1">
        <v>40035</v>
      </c>
      <c r="C3875" t="s">
        <v>9</v>
      </c>
      <c r="D3875">
        <v>36</v>
      </c>
      <c r="E3875">
        <v>2</v>
      </c>
      <c r="F3875">
        <v>2</v>
      </c>
    </row>
    <row r="3876" spans="1:6" x14ac:dyDescent="0.25">
      <c r="A3876">
        <v>3875</v>
      </c>
      <c r="B3876" s="1">
        <v>40036</v>
      </c>
      <c r="C3876" t="s">
        <v>7</v>
      </c>
      <c r="D3876">
        <v>62</v>
      </c>
      <c r="E3876">
        <v>1</v>
      </c>
      <c r="F3876">
        <v>2</v>
      </c>
    </row>
    <row r="3877" spans="1:6" x14ac:dyDescent="0.25">
      <c r="A3877">
        <v>3876</v>
      </c>
      <c r="B3877" s="1">
        <v>40037</v>
      </c>
      <c r="C3877" t="s">
        <v>11</v>
      </c>
      <c r="D3877">
        <v>37</v>
      </c>
      <c r="E3877">
        <v>5</v>
      </c>
      <c r="F3877">
        <v>3</v>
      </c>
    </row>
    <row r="3878" spans="1:6" x14ac:dyDescent="0.25">
      <c r="A3878">
        <v>3877</v>
      </c>
      <c r="B3878" s="1">
        <v>40038</v>
      </c>
      <c r="C3878" t="s">
        <v>10</v>
      </c>
      <c r="D3878">
        <v>33</v>
      </c>
      <c r="E3878">
        <v>7</v>
      </c>
      <c r="F3878">
        <v>1</v>
      </c>
    </row>
    <row r="3879" spans="1:6" x14ac:dyDescent="0.25">
      <c r="A3879">
        <v>3878</v>
      </c>
      <c r="B3879" s="1">
        <v>40039</v>
      </c>
      <c r="C3879" t="s">
        <v>13</v>
      </c>
      <c r="D3879">
        <v>61</v>
      </c>
      <c r="E3879">
        <v>10</v>
      </c>
      <c r="F3879">
        <v>3</v>
      </c>
    </row>
    <row r="3880" spans="1:6" x14ac:dyDescent="0.25">
      <c r="A3880">
        <v>3879</v>
      </c>
      <c r="B3880" s="1">
        <v>40040</v>
      </c>
      <c r="C3880" t="s">
        <v>7</v>
      </c>
      <c r="D3880">
        <v>26</v>
      </c>
      <c r="E3880">
        <v>2</v>
      </c>
      <c r="F3880">
        <v>4</v>
      </c>
    </row>
    <row r="3881" spans="1:6" x14ac:dyDescent="0.25">
      <c r="A3881">
        <v>3880</v>
      </c>
      <c r="B3881" s="1">
        <v>40041</v>
      </c>
      <c r="C3881" t="s">
        <v>5</v>
      </c>
      <c r="D3881">
        <v>40</v>
      </c>
      <c r="E3881">
        <v>10</v>
      </c>
      <c r="F3881">
        <v>4</v>
      </c>
    </row>
    <row r="3882" spans="1:6" x14ac:dyDescent="0.25">
      <c r="A3882">
        <v>3881</v>
      </c>
      <c r="B3882" s="1">
        <v>40042</v>
      </c>
      <c r="C3882" t="s">
        <v>10</v>
      </c>
      <c r="D3882">
        <v>73</v>
      </c>
      <c r="E3882">
        <v>10</v>
      </c>
      <c r="F3882">
        <v>2</v>
      </c>
    </row>
    <row r="3883" spans="1:6" x14ac:dyDescent="0.25">
      <c r="A3883">
        <v>3882</v>
      </c>
      <c r="B3883" s="1">
        <v>40043</v>
      </c>
      <c r="C3883" t="s">
        <v>11</v>
      </c>
      <c r="D3883">
        <v>45</v>
      </c>
      <c r="E3883">
        <v>7</v>
      </c>
      <c r="F3883">
        <v>2</v>
      </c>
    </row>
    <row r="3884" spans="1:6" x14ac:dyDescent="0.25">
      <c r="A3884">
        <v>3883</v>
      </c>
      <c r="B3884" s="1">
        <v>40044</v>
      </c>
      <c r="C3884" t="s">
        <v>9</v>
      </c>
      <c r="D3884">
        <v>18</v>
      </c>
      <c r="E3884">
        <v>7</v>
      </c>
      <c r="F3884">
        <v>4</v>
      </c>
    </row>
    <row r="3885" spans="1:6" x14ac:dyDescent="0.25">
      <c r="A3885">
        <v>3884</v>
      </c>
      <c r="B3885" s="1">
        <v>40045</v>
      </c>
      <c r="C3885" t="s">
        <v>13</v>
      </c>
      <c r="D3885">
        <v>69</v>
      </c>
      <c r="E3885">
        <v>1</v>
      </c>
      <c r="F3885">
        <v>3</v>
      </c>
    </row>
    <row r="3886" spans="1:6" x14ac:dyDescent="0.25">
      <c r="A3886">
        <v>3885</v>
      </c>
      <c r="B3886" s="1">
        <v>40046</v>
      </c>
      <c r="C3886" t="s">
        <v>13</v>
      </c>
      <c r="D3886">
        <v>24</v>
      </c>
      <c r="E3886">
        <v>1</v>
      </c>
      <c r="F3886">
        <v>2</v>
      </c>
    </row>
    <row r="3887" spans="1:6" x14ac:dyDescent="0.25">
      <c r="A3887">
        <v>3886</v>
      </c>
      <c r="B3887" s="1">
        <v>40047</v>
      </c>
      <c r="C3887" t="s">
        <v>5</v>
      </c>
      <c r="D3887">
        <v>31</v>
      </c>
      <c r="E3887">
        <v>8</v>
      </c>
      <c r="F3887">
        <v>3</v>
      </c>
    </row>
    <row r="3888" spans="1:6" x14ac:dyDescent="0.25">
      <c r="A3888">
        <v>3887</v>
      </c>
      <c r="B3888" s="1">
        <v>40048</v>
      </c>
      <c r="C3888" t="s">
        <v>8</v>
      </c>
      <c r="D3888">
        <v>65</v>
      </c>
      <c r="E3888">
        <v>7</v>
      </c>
      <c r="F3888">
        <v>2</v>
      </c>
    </row>
    <row r="3889" spans="1:6" x14ac:dyDescent="0.25">
      <c r="A3889">
        <v>3888</v>
      </c>
      <c r="B3889" s="1">
        <v>40049</v>
      </c>
      <c r="C3889" t="s">
        <v>12</v>
      </c>
      <c r="D3889">
        <v>66</v>
      </c>
      <c r="E3889">
        <v>10</v>
      </c>
      <c r="F3889">
        <v>1</v>
      </c>
    </row>
    <row r="3890" spans="1:6" x14ac:dyDescent="0.25">
      <c r="A3890">
        <v>3889</v>
      </c>
      <c r="B3890" s="1">
        <v>40050</v>
      </c>
      <c r="C3890" t="s">
        <v>13</v>
      </c>
      <c r="D3890">
        <v>53</v>
      </c>
      <c r="E3890">
        <v>8</v>
      </c>
      <c r="F3890">
        <v>4</v>
      </c>
    </row>
    <row r="3891" spans="1:6" x14ac:dyDescent="0.25">
      <c r="A3891">
        <v>3890</v>
      </c>
      <c r="B3891" s="1">
        <v>40051</v>
      </c>
      <c r="C3891" t="s">
        <v>11</v>
      </c>
      <c r="D3891">
        <v>35</v>
      </c>
      <c r="E3891">
        <v>8</v>
      </c>
      <c r="F3891">
        <v>1</v>
      </c>
    </row>
    <row r="3892" spans="1:6" x14ac:dyDescent="0.25">
      <c r="A3892">
        <v>3891</v>
      </c>
      <c r="B3892" s="1">
        <v>40052</v>
      </c>
      <c r="C3892" t="s">
        <v>7</v>
      </c>
      <c r="D3892">
        <v>29</v>
      </c>
      <c r="E3892">
        <v>7</v>
      </c>
      <c r="F3892">
        <v>1</v>
      </c>
    </row>
    <row r="3893" spans="1:6" x14ac:dyDescent="0.25">
      <c r="A3893">
        <v>3892</v>
      </c>
      <c r="B3893" s="1">
        <v>40053</v>
      </c>
      <c r="C3893" t="s">
        <v>5</v>
      </c>
      <c r="D3893">
        <v>61</v>
      </c>
      <c r="E3893">
        <v>8</v>
      </c>
      <c r="F3893">
        <v>2</v>
      </c>
    </row>
    <row r="3894" spans="1:6" x14ac:dyDescent="0.25">
      <c r="A3894">
        <v>3893</v>
      </c>
      <c r="B3894" s="1">
        <v>40054</v>
      </c>
      <c r="C3894" t="s">
        <v>12</v>
      </c>
      <c r="D3894">
        <v>68</v>
      </c>
      <c r="E3894">
        <v>3</v>
      </c>
      <c r="F3894">
        <v>3</v>
      </c>
    </row>
    <row r="3895" spans="1:6" x14ac:dyDescent="0.25">
      <c r="A3895">
        <v>3894</v>
      </c>
      <c r="B3895" s="1">
        <v>40055</v>
      </c>
      <c r="C3895" t="s">
        <v>10</v>
      </c>
      <c r="D3895">
        <v>80</v>
      </c>
      <c r="E3895">
        <v>9</v>
      </c>
      <c r="F3895">
        <v>2</v>
      </c>
    </row>
    <row r="3896" spans="1:6" x14ac:dyDescent="0.25">
      <c r="A3896">
        <v>3895</v>
      </c>
      <c r="B3896" s="1">
        <v>40056</v>
      </c>
      <c r="C3896" t="s">
        <v>9</v>
      </c>
      <c r="D3896">
        <v>27</v>
      </c>
      <c r="E3896">
        <v>8</v>
      </c>
      <c r="F3896">
        <v>4</v>
      </c>
    </row>
    <row r="3897" spans="1:6" x14ac:dyDescent="0.25">
      <c r="A3897">
        <v>3896</v>
      </c>
      <c r="B3897" s="1">
        <v>40057</v>
      </c>
      <c r="C3897" t="s">
        <v>13</v>
      </c>
      <c r="D3897">
        <v>79</v>
      </c>
      <c r="E3897">
        <v>3</v>
      </c>
      <c r="F3897">
        <v>2</v>
      </c>
    </row>
    <row r="3898" spans="1:6" x14ac:dyDescent="0.25">
      <c r="A3898">
        <v>3897</v>
      </c>
      <c r="B3898" s="1">
        <v>40058</v>
      </c>
      <c r="C3898" t="s">
        <v>13</v>
      </c>
      <c r="D3898">
        <v>70</v>
      </c>
      <c r="E3898">
        <v>10</v>
      </c>
      <c r="F3898">
        <v>2</v>
      </c>
    </row>
    <row r="3899" spans="1:6" x14ac:dyDescent="0.25">
      <c r="A3899">
        <v>3898</v>
      </c>
      <c r="B3899" s="1">
        <v>40059</v>
      </c>
      <c r="C3899" t="s">
        <v>13</v>
      </c>
      <c r="D3899">
        <v>37</v>
      </c>
      <c r="E3899">
        <v>4</v>
      </c>
      <c r="F3899">
        <v>1</v>
      </c>
    </row>
    <row r="3900" spans="1:6" x14ac:dyDescent="0.25">
      <c r="A3900">
        <v>3899</v>
      </c>
      <c r="B3900" s="1">
        <v>40060</v>
      </c>
      <c r="C3900" t="s">
        <v>10</v>
      </c>
      <c r="D3900">
        <v>55</v>
      </c>
      <c r="E3900">
        <v>9</v>
      </c>
      <c r="F3900">
        <v>4</v>
      </c>
    </row>
    <row r="3901" spans="1:6" x14ac:dyDescent="0.25">
      <c r="A3901">
        <v>3900</v>
      </c>
      <c r="B3901" s="1">
        <v>40061</v>
      </c>
      <c r="C3901" t="s">
        <v>5</v>
      </c>
      <c r="D3901">
        <v>56</v>
      </c>
      <c r="E3901">
        <v>7</v>
      </c>
      <c r="F3901">
        <v>2</v>
      </c>
    </row>
    <row r="3902" spans="1:6" x14ac:dyDescent="0.25">
      <c r="A3902">
        <v>3901</v>
      </c>
      <c r="B3902" s="1">
        <v>40062</v>
      </c>
      <c r="C3902" t="s">
        <v>6</v>
      </c>
      <c r="D3902">
        <v>71</v>
      </c>
      <c r="E3902">
        <v>10</v>
      </c>
      <c r="F3902">
        <v>3</v>
      </c>
    </row>
    <row r="3903" spans="1:6" x14ac:dyDescent="0.25">
      <c r="A3903">
        <v>3902</v>
      </c>
      <c r="B3903" s="1">
        <v>40063</v>
      </c>
      <c r="C3903" t="s">
        <v>7</v>
      </c>
      <c r="D3903">
        <v>47</v>
      </c>
      <c r="E3903">
        <v>6</v>
      </c>
      <c r="F3903">
        <v>3</v>
      </c>
    </row>
    <row r="3904" spans="1:6" x14ac:dyDescent="0.25">
      <c r="A3904">
        <v>3903</v>
      </c>
      <c r="B3904" s="1">
        <v>40064</v>
      </c>
      <c r="C3904" t="s">
        <v>7</v>
      </c>
      <c r="D3904">
        <v>77</v>
      </c>
      <c r="E3904">
        <v>7</v>
      </c>
      <c r="F3904">
        <v>2</v>
      </c>
    </row>
    <row r="3905" spans="1:6" x14ac:dyDescent="0.25">
      <c r="A3905">
        <v>3904</v>
      </c>
      <c r="B3905" s="1">
        <v>40065</v>
      </c>
      <c r="C3905" t="s">
        <v>13</v>
      </c>
      <c r="D3905">
        <v>30</v>
      </c>
      <c r="E3905">
        <v>6</v>
      </c>
      <c r="F3905">
        <v>3</v>
      </c>
    </row>
    <row r="3906" spans="1:6" x14ac:dyDescent="0.25">
      <c r="A3906">
        <v>3905</v>
      </c>
      <c r="B3906" s="1">
        <v>40066</v>
      </c>
      <c r="C3906" t="s">
        <v>11</v>
      </c>
      <c r="D3906">
        <v>17</v>
      </c>
      <c r="E3906">
        <v>2</v>
      </c>
      <c r="F3906">
        <v>2</v>
      </c>
    </row>
    <row r="3907" spans="1:6" x14ac:dyDescent="0.25">
      <c r="A3907">
        <v>3906</v>
      </c>
      <c r="B3907" s="1">
        <v>40067</v>
      </c>
      <c r="C3907" t="s">
        <v>13</v>
      </c>
      <c r="D3907">
        <v>77</v>
      </c>
      <c r="E3907">
        <v>5</v>
      </c>
      <c r="F3907">
        <v>3</v>
      </c>
    </row>
    <row r="3908" spans="1:6" x14ac:dyDescent="0.25">
      <c r="A3908">
        <v>3907</v>
      </c>
      <c r="B3908" s="1">
        <v>40068</v>
      </c>
      <c r="C3908" t="s">
        <v>5</v>
      </c>
      <c r="D3908">
        <v>19</v>
      </c>
      <c r="E3908">
        <v>5</v>
      </c>
      <c r="F3908">
        <v>1</v>
      </c>
    </row>
    <row r="3909" spans="1:6" x14ac:dyDescent="0.25">
      <c r="A3909">
        <v>3908</v>
      </c>
      <c r="B3909" s="1">
        <v>40069</v>
      </c>
      <c r="C3909" t="s">
        <v>7</v>
      </c>
      <c r="D3909">
        <v>76</v>
      </c>
      <c r="E3909">
        <v>4</v>
      </c>
      <c r="F3909">
        <v>3</v>
      </c>
    </row>
    <row r="3910" spans="1:6" x14ac:dyDescent="0.25">
      <c r="A3910">
        <v>3909</v>
      </c>
      <c r="B3910" s="1">
        <v>40070</v>
      </c>
      <c r="C3910" t="s">
        <v>13</v>
      </c>
      <c r="D3910">
        <v>27</v>
      </c>
      <c r="E3910">
        <v>6</v>
      </c>
      <c r="F3910">
        <v>2</v>
      </c>
    </row>
    <row r="3911" spans="1:6" x14ac:dyDescent="0.25">
      <c r="A3911">
        <v>3910</v>
      </c>
      <c r="B3911" s="1">
        <v>40071</v>
      </c>
      <c r="C3911" t="s">
        <v>5</v>
      </c>
      <c r="D3911">
        <v>64</v>
      </c>
      <c r="E3911">
        <v>1</v>
      </c>
      <c r="F3911">
        <v>3</v>
      </c>
    </row>
    <row r="3912" spans="1:6" x14ac:dyDescent="0.25">
      <c r="A3912">
        <v>3911</v>
      </c>
      <c r="B3912" s="1">
        <v>40072</v>
      </c>
      <c r="C3912" t="s">
        <v>6</v>
      </c>
      <c r="D3912">
        <v>68</v>
      </c>
      <c r="E3912">
        <v>1</v>
      </c>
      <c r="F3912">
        <v>1</v>
      </c>
    </row>
    <row r="3913" spans="1:6" x14ac:dyDescent="0.25">
      <c r="A3913">
        <v>3912</v>
      </c>
      <c r="B3913" s="1">
        <v>40073</v>
      </c>
      <c r="C3913" t="s">
        <v>9</v>
      </c>
      <c r="D3913">
        <v>24</v>
      </c>
      <c r="E3913">
        <v>1</v>
      </c>
      <c r="F3913">
        <v>4</v>
      </c>
    </row>
    <row r="3914" spans="1:6" x14ac:dyDescent="0.25">
      <c r="A3914">
        <v>3913</v>
      </c>
      <c r="B3914" s="1">
        <v>40074</v>
      </c>
      <c r="C3914" t="s">
        <v>10</v>
      </c>
      <c r="D3914">
        <v>76</v>
      </c>
      <c r="E3914">
        <v>6</v>
      </c>
      <c r="F3914">
        <v>4</v>
      </c>
    </row>
    <row r="3915" spans="1:6" x14ac:dyDescent="0.25">
      <c r="A3915">
        <v>3914</v>
      </c>
      <c r="B3915" s="1">
        <v>40075</v>
      </c>
      <c r="C3915" t="s">
        <v>12</v>
      </c>
      <c r="D3915">
        <v>71</v>
      </c>
      <c r="E3915">
        <v>10</v>
      </c>
      <c r="F3915">
        <v>1</v>
      </c>
    </row>
    <row r="3916" spans="1:6" x14ac:dyDescent="0.25">
      <c r="A3916">
        <v>3915</v>
      </c>
      <c r="B3916" s="1">
        <v>40076</v>
      </c>
      <c r="C3916" t="s">
        <v>8</v>
      </c>
      <c r="D3916">
        <v>23</v>
      </c>
      <c r="E3916">
        <v>7</v>
      </c>
      <c r="F3916">
        <v>1</v>
      </c>
    </row>
    <row r="3917" spans="1:6" x14ac:dyDescent="0.25">
      <c r="A3917">
        <v>3916</v>
      </c>
      <c r="B3917" s="1">
        <v>40077</v>
      </c>
      <c r="C3917" t="s">
        <v>10</v>
      </c>
      <c r="D3917">
        <v>80</v>
      </c>
      <c r="E3917">
        <v>9</v>
      </c>
      <c r="F3917">
        <v>1</v>
      </c>
    </row>
    <row r="3918" spans="1:6" x14ac:dyDescent="0.25">
      <c r="A3918">
        <v>3917</v>
      </c>
      <c r="B3918" s="1">
        <v>40078</v>
      </c>
      <c r="C3918" t="s">
        <v>7</v>
      </c>
      <c r="D3918">
        <v>26</v>
      </c>
      <c r="E3918">
        <v>2</v>
      </c>
      <c r="F3918">
        <v>1</v>
      </c>
    </row>
    <row r="3919" spans="1:6" x14ac:dyDescent="0.25">
      <c r="A3919">
        <v>3918</v>
      </c>
      <c r="B3919" s="1">
        <v>40079</v>
      </c>
      <c r="C3919" t="s">
        <v>13</v>
      </c>
      <c r="D3919">
        <v>34</v>
      </c>
      <c r="E3919">
        <v>5</v>
      </c>
      <c r="F3919">
        <v>1</v>
      </c>
    </row>
    <row r="3920" spans="1:6" x14ac:dyDescent="0.25">
      <c r="A3920">
        <v>3919</v>
      </c>
      <c r="B3920" s="1">
        <v>40080</v>
      </c>
      <c r="C3920" t="s">
        <v>9</v>
      </c>
      <c r="D3920">
        <v>59</v>
      </c>
      <c r="E3920">
        <v>3</v>
      </c>
      <c r="F3920">
        <v>2</v>
      </c>
    </row>
    <row r="3921" spans="1:6" x14ac:dyDescent="0.25">
      <c r="A3921">
        <v>3920</v>
      </c>
      <c r="B3921" s="1">
        <v>40081</v>
      </c>
      <c r="C3921" t="s">
        <v>12</v>
      </c>
      <c r="D3921">
        <v>67</v>
      </c>
      <c r="E3921">
        <v>4</v>
      </c>
      <c r="F3921">
        <v>4</v>
      </c>
    </row>
    <row r="3922" spans="1:6" x14ac:dyDescent="0.25">
      <c r="A3922">
        <v>3921</v>
      </c>
      <c r="B3922" s="1">
        <v>40082</v>
      </c>
      <c r="C3922" t="s">
        <v>10</v>
      </c>
      <c r="D3922">
        <v>76</v>
      </c>
      <c r="E3922">
        <v>5</v>
      </c>
      <c r="F3922">
        <v>2</v>
      </c>
    </row>
    <row r="3923" spans="1:6" x14ac:dyDescent="0.25">
      <c r="A3923">
        <v>3922</v>
      </c>
      <c r="B3923" s="1">
        <v>40083</v>
      </c>
      <c r="C3923" t="s">
        <v>11</v>
      </c>
      <c r="D3923">
        <v>16</v>
      </c>
      <c r="E3923">
        <v>10</v>
      </c>
      <c r="F3923">
        <v>1</v>
      </c>
    </row>
    <row r="3924" spans="1:6" x14ac:dyDescent="0.25">
      <c r="A3924">
        <v>3923</v>
      </c>
      <c r="B3924" s="1">
        <v>40084</v>
      </c>
      <c r="C3924" t="s">
        <v>13</v>
      </c>
      <c r="D3924">
        <v>60</v>
      </c>
      <c r="E3924">
        <v>2</v>
      </c>
      <c r="F3924">
        <v>1</v>
      </c>
    </row>
    <row r="3925" spans="1:6" x14ac:dyDescent="0.25">
      <c r="A3925">
        <v>3924</v>
      </c>
      <c r="B3925" s="1">
        <v>40085</v>
      </c>
      <c r="C3925" t="s">
        <v>7</v>
      </c>
      <c r="D3925">
        <v>72</v>
      </c>
      <c r="E3925">
        <v>7</v>
      </c>
      <c r="F3925">
        <v>2</v>
      </c>
    </row>
    <row r="3926" spans="1:6" x14ac:dyDescent="0.25">
      <c r="A3926">
        <v>3925</v>
      </c>
      <c r="B3926" s="1">
        <v>40086</v>
      </c>
      <c r="C3926" t="s">
        <v>9</v>
      </c>
      <c r="D3926">
        <v>25</v>
      </c>
      <c r="E3926">
        <v>1</v>
      </c>
      <c r="F3926">
        <v>1</v>
      </c>
    </row>
    <row r="3927" spans="1:6" x14ac:dyDescent="0.25">
      <c r="A3927">
        <v>3926</v>
      </c>
      <c r="B3927" s="1">
        <v>40087</v>
      </c>
      <c r="C3927" t="s">
        <v>6</v>
      </c>
      <c r="D3927">
        <v>44</v>
      </c>
      <c r="E3927">
        <v>3</v>
      </c>
      <c r="F3927">
        <v>4</v>
      </c>
    </row>
    <row r="3928" spans="1:6" x14ac:dyDescent="0.25">
      <c r="A3928">
        <v>3927</v>
      </c>
      <c r="B3928" s="1">
        <v>40088</v>
      </c>
      <c r="C3928" t="s">
        <v>8</v>
      </c>
      <c r="D3928">
        <v>58</v>
      </c>
      <c r="E3928">
        <v>1</v>
      </c>
      <c r="F3928">
        <v>3</v>
      </c>
    </row>
    <row r="3929" spans="1:6" x14ac:dyDescent="0.25">
      <c r="A3929">
        <v>3928</v>
      </c>
      <c r="B3929" s="1">
        <v>40089</v>
      </c>
      <c r="C3929" t="s">
        <v>12</v>
      </c>
      <c r="D3929">
        <v>48</v>
      </c>
      <c r="E3929">
        <v>1</v>
      </c>
      <c r="F3929">
        <v>3</v>
      </c>
    </row>
    <row r="3930" spans="1:6" x14ac:dyDescent="0.25">
      <c r="A3930">
        <v>3929</v>
      </c>
      <c r="B3930" s="1">
        <v>40090</v>
      </c>
      <c r="C3930" t="s">
        <v>13</v>
      </c>
      <c r="D3930">
        <v>15</v>
      </c>
      <c r="E3930">
        <v>4</v>
      </c>
      <c r="F3930">
        <v>1</v>
      </c>
    </row>
    <row r="3931" spans="1:6" x14ac:dyDescent="0.25">
      <c r="A3931">
        <v>3930</v>
      </c>
      <c r="B3931" s="1">
        <v>40091</v>
      </c>
      <c r="C3931" t="s">
        <v>12</v>
      </c>
      <c r="D3931">
        <v>38</v>
      </c>
      <c r="E3931">
        <v>1</v>
      </c>
      <c r="F3931">
        <v>1</v>
      </c>
    </row>
    <row r="3932" spans="1:6" x14ac:dyDescent="0.25">
      <c r="A3932">
        <v>3931</v>
      </c>
      <c r="B3932" s="1">
        <v>40092</v>
      </c>
      <c r="C3932" t="s">
        <v>12</v>
      </c>
      <c r="D3932">
        <v>55</v>
      </c>
      <c r="E3932">
        <v>8</v>
      </c>
      <c r="F3932">
        <v>2</v>
      </c>
    </row>
    <row r="3933" spans="1:6" x14ac:dyDescent="0.25">
      <c r="A3933">
        <v>3932</v>
      </c>
      <c r="B3933" s="1">
        <v>40093</v>
      </c>
      <c r="C3933" t="s">
        <v>13</v>
      </c>
      <c r="D3933">
        <v>57</v>
      </c>
      <c r="E3933">
        <v>6</v>
      </c>
      <c r="F3933">
        <v>3</v>
      </c>
    </row>
    <row r="3934" spans="1:6" x14ac:dyDescent="0.25">
      <c r="A3934">
        <v>3933</v>
      </c>
      <c r="B3934" s="1">
        <v>40094</v>
      </c>
      <c r="C3934" t="s">
        <v>9</v>
      </c>
      <c r="D3934">
        <v>67</v>
      </c>
      <c r="E3934">
        <v>1</v>
      </c>
      <c r="F3934">
        <v>2</v>
      </c>
    </row>
    <row r="3935" spans="1:6" x14ac:dyDescent="0.25">
      <c r="A3935">
        <v>3934</v>
      </c>
      <c r="B3935" s="1">
        <v>40095</v>
      </c>
      <c r="C3935" t="s">
        <v>13</v>
      </c>
      <c r="D3935">
        <v>65</v>
      </c>
      <c r="E3935">
        <v>9</v>
      </c>
      <c r="F3935">
        <v>2</v>
      </c>
    </row>
    <row r="3936" spans="1:6" x14ac:dyDescent="0.25">
      <c r="A3936">
        <v>3935</v>
      </c>
      <c r="B3936" s="1">
        <v>40096</v>
      </c>
      <c r="C3936" t="s">
        <v>9</v>
      </c>
      <c r="D3936">
        <v>28</v>
      </c>
      <c r="E3936">
        <v>4</v>
      </c>
      <c r="F3936">
        <v>2</v>
      </c>
    </row>
    <row r="3937" spans="1:6" x14ac:dyDescent="0.25">
      <c r="A3937">
        <v>3936</v>
      </c>
      <c r="B3937" s="1">
        <v>40097</v>
      </c>
      <c r="C3937" t="s">
        <v>6</v>
      </c>
      <c r="D3937">
        <v>23</v>
      </c>
      <c r="E3937">
        <v>9</v>
      </c>
      <c r="F3937">
        <v>4</v>
      </c>
    </row>
    <row r="3938" spans="1:6" x14ac:dyDescent="0.25">
      <c r="A3938">
        <v>3937</v>
      </c>
      <c r="B3938" s="1">
        <v>40098</v>
      </c>
      <c r="C3938" t="s">
        <v>5</v>
      </c>
      <c r="D3938">
        <v>62</v>
      </c>
      <c r="E3938">
        <v>3</v>
      </c>
      <c r="F3938">
        <v>4</v>
      </c>
    </row>
    <row r="3939" spans="1:6" x14ac:dyDescent="0.25">
      <c r="A3939">
        <v>3938</v>
      </c>
      <c r="B3939" s="1">
        <v>40099</v>
      </c>
      <c r="C3939" t="s">
        <v>8</v>
      </c>
      <c r="D3939">
        <v>56</v>
      </c>
      <c r="E3939">
        <v>9</v>
      </c>
      <c r="F3939">
        <v>4</v>
      </c>
    </row>
    <row r="3940" spans="1:6" x14ac:dyDescent="0.25">
      <c r="A3940">
        <v>3939</v>
      </c>
      <c r="B3940" s="1">
        <v>40100</v>
      </c>
      <c r="C3940" t="s">
        <v>9</v>
      </c>
      <c r="D3940">
        <v>37</v>
      </c>
      <c r="E3940">
        <v>7</v>
      </c>
      <c r="F3940">
        <v>2</v>
      </c>
    </row>
    <row r="3941" spans="1:6" x14ac:dyDescent="0.25">
      <c r="A3941">
        <v>3940</v>
      </c>
      <c r="B3941" s="1">
        <v>40101</v>
      </c>
      <c r="C3941" t="s">
        <v>13</v>
      </c>
      <c r="D3941">
        <v>19</v>
      </c>
      <c r="E3941">
        <v>8</v>
      </c>
      <c r="F3941">
        <v>4</v>
      </c>
    </row>
    <row r="3942" spans="1:6" x14ac:dyDescent="0.25">
      <c r="A3942">
        <v>3941</v>
      </c>
      <c r="B3942" s="1">
        <v>40102</v>
      </c>
      <c r="C3942" t="s">
        <v>13</v>
      </c>
      <c r="D3942">
        <v>69</v>
      </c>
      <c r="E3942">
        <v>3</v>
      </c>
      <c r="F3942">
        <v>3</v>
      </c>
    </row>
    <row r="3943" spans="1:6" x14ac:dyDescent="0.25">
      <c r="A3943">
        <v>3942</v>
      </c>
      <c r="B3943" s="1">
        <v>40103</v>
      </c>
      <c r="C3943" t="s">
        <v>6</v>
      </c>
      <c r="D3943">
        <v>73</v>
      </c>
      <c r="E3943">
        <v>8</v>
      </c>
      <c r="F3943">
        <v>3</v>
      </c>
    </row>
    <row r="3944" spans="1:6" x14ac:dyDescent="0.25">
      <c r="A3944">
        <v>3943</v>
      </c>
      <c r="B3944" s="1">
        <v>40104</v>
      </c>
      <c r="C3944" t="s">
        <v>8</v>
      </c>
      <c r="D3944">
        <v>37</v>
      </c>
      <c r="E3944">
        <v>10</v>
      </c>
      <c r="F3944">
        <v>4</v>
      </c>
    </row>
    <row r="3945" spans="1:6" x14ac:dyDescent="0.25">
      <c r="A3945">
        <v>3944</v>
      </c>
      <c r="B3945" s="1">
        <v>40105</v>
      </c>
      <c r="C3945" t="s">
        <v>5</v>
      </c>
      <c r="D3945">
        <v>49</v>
      </c>
      <c r="E3945">
        <v>3</v>
      </c>
      <c r="F3945">
        <v>1</v>
      </c>
    </row>
    <row r="3946" spans="1:6" x14ac:dyDescent="0.25">
      <c r="A3946">
        <v>3945</v>
      </c>
      <c r="B3946" s="1">
        <v>40106</v>
      </c>
      <c r="C3946" t="s">
        <v>5</v>
      </c>
      <c r="D3946">
        <v>37</v>
      </c>
      <c r="E3946">
        <v>8</v>
      </c>
      <c r="F3946">
        <v>2</v>
      </c>
    </row>
    <row r="3947" spans="1:6" x14ac:dyDescent="0.25">
      <c r="A3947">
        <v>3946</v>
      </c>
      <c r="B3947" s="1">
        <v>40107</v>
      </c>
      <c r="C3947" t="s">
        <v>5</v>
      </c>
      <c r="D3947">
        <v>17</v>
      </c>
      <c r="E3947">
        <v>4</v>
      </c>
      <c r="F3947">
        <v>3</v>
      </c>
    </row>
    <row r="3948" spans="1:6" x14ac:dyDescent="0.25">
      <c r="A3948">
        <v>3947</v>
      </c>
      <c r="B3948" s="1">
        <v>40108</v>
      </c>
      <c r="C3948" t="s">
        <v>6</v>
      </c>
      <c r="D3948">
        <v>78</v>
      </c>
      <c r="E3948">
        <v>1</v>
      </c>
      <c r="F3948">
        <v>3</v>
      </c>
    </row>
    <row r="3949" spans="1:6" x14ac:dyDescent="0.25">
      <c r="A3949">
        <v>3948</v>
      </c>
      <c r="B3949" s="1">
        <v>40109</v>
      </c>
      <c r="C3949" t="s">
        <v>9</v>
      </c>
      <c r="D3949">
        <v>76</v>
      </c>
      <c r="E3949">
        <v>6</v>
      </c>
      <c r="F3949">
        <v>1</v>
      </c>
    </row>
    <row r="3950" spans="1:6" x14ac:dyDescent="0.25">
      <c r="A3950">
        <v>3949</v>
      </c>
      <c r="B3950" s="1">
        <v>40110</v>
      </c>
      <c r="C3950" t="s">
        <v>13</v>
      </c>
      <c r="D3950">
        <v>76</v>
      </c>
      <c r="E3950">
        <v>7</v>
      </c>
      <c r="F3950">
        <v>2</v>
      </c>
    </row>
    <row r="3951" spans="1:6" x14ac:dyDescent="0.25">
      <c r="A3951">
        <v>3950</v>
      </c>
      <c r="B3951" s="1">
        <v>40111</v>
      </c>
      <c r="C3951" t="s">
        <v>6</v>
      </c>
      <c r="D3951">
        <v>30</v>
      </c>
      <c r="E3951">
        <v>10</v>
      </c>
      <c r="F3951">
        <v>2</v>
      </c>
    </row>
    <row r="3952" spans="1:6" x14ac:dyDescent="0.25">
      <c r="A3952">
        <v>3951</v>
      </c>
      <c r="B3952" s="1">
        <v>40112</v>
      </c>
      <c r="C3952" t="s">
        <v>12</v>
      </c>
      <c r="D3952">
        <v>61</v>
      </c>
      <c r="E3952">
        <v>1</v>
      </c>
      <c r="F3952">
        <v>3</v>
      </c>
    </row>
    <row r="3953" spans="1:6" x14ac:dyDescent="0.25">
      <c r="A3953">
        <v>3952</v>
      </c>
      <c r="B3953" s="1">
        <v>40113</v>
      </c>
      <c r="C3953" t="s">
        <v>9</v>
      </c>
      <c r="D3953">
        <v>50</v>
      </c>
      <c r="E3953">
        <v>2</v>
      </c>
      <c r="F3953">
        <v>1</v>
      </c>
    </row>
    <row r="3954" spans="1:6" x14ac:dyDescent="0.25">
      <c r="A3954">
        <v>3953</v>
      </c>
      <c r="B3954" s="1">
        <v>40114</v>
      </c>
      <c r="C3954" t="s">
        <v>10</v>
      </c>
      <c r="D3954">
        <v>36</v>
      </c>
      <c r="E3954">
        <v>6</v>
      </c>
      <c r="F3954">
        <v>3</v>
      </c>
    </row>
    <row r="3955" spans="1:6" x14ac:dyDescent="0.25">
      <c r="A3955">
        <v>3954</v>
      </c>
      <c r="B3955" s="1">
        <v>40115</v>
      </c>
      <c r="C3955" t="s">
        <v>11</v>
      </c>
      <c r="D3955">
        <v>68</v>
      </c>
      <c r="E3955">
        <v>2</v>
      </c>
      <c r="F3955">
        <v>4</v>
      </c>
    </row>
    <row r="3956" spans="1:6" x14ac:dyDescent="0.25">
      <c r="A3956">
        <v>3955</v>
      </c>
      <c r="B3956" s="1">
        <v>40116</v>
      </c>
      <c r="C3956" t="s">
        <v>6</v>
      </c>
      <c r="D3956">
        <v>75</v>
      </c>
      <c r="E3956">
        <v>9</v>
      </c>
      <c r="F3956">
        <v>2</v>
      </c>
    </row>
    <row r="3957" spans="1:6" x14ac:dyDescent="0.25">
      <c r="A3957">
        <v>3956</v>
      </c>
      <c r="B3957" s="1">
        <v>40117</v>
      </c>
      <c r="C3957" t="s">
        <v>12</v>
      </c>
      <c r="D3957">
        <v>77</v>
      </c>
      <c r="E3957">
        <v>1</v>
      </c>
      <c r="F3957">
        <v>2</v>
      </c>
    </row>
    <row r="3958" spans="1:6" x14ac:dyDescent="0.25">
      <c r="A3958">
        <v>3957</v>
      </c>
      <c r="B3958" s="1">
        <v>40118</v>
      </c>
      <c r="C3958" t="s">
        <v>13</v>
      </c>
      <c r="D3958">
        <v>76</v>
      </c>
      <c r="E3958">
        <v>3</v>
      </c>
      <c r="F3958">
        <v>1</v>
      </c>
    </row>
    <row r="3959" spans="1:6" x14ac:dyDescent="0.25">
      <c r="A3959">
        <v>3958</v>
      </c>
      <c r="B3959" s="1">
        <v>40119</v>
      </c>
      <c r="C3959" t="s">
        <v>9</v>
      </c>
      <c r="D3959">
        <v>17</v>
      </c>
      <c r="E3959">
        <v>1</v>
      </c>
      <c r="F3959">
        <v>4</v>
      </c>
    </row>
    <row r="3960" spans="1:6" x14ac:dyDescent="0.25">
      <c r="A3960">
        <v>3959</v>
      </c>
      <c r="B3960" s="1">
        <v>40120</v>
      </c>
      <c r="C3960" t="s">
        <v>9</v>
      </c>
      <c r="D3960">
        <v>40</v>
      </c>
      <c r="E3960">
        <v>6</v>
      </c>
      <c r="F3960">
        <v>3</v>
      </c>
    </row>
    <row r="3961" spans="1:6" x14ac:dyDescent="0.25">
      <c r="A3961">
        <v>3960</v>
      </c>
      <c r="B3961" s="1">
        <v>40121</v>
      </c>
      <c r="C3961" t="s">
        <v>12</v>
      </c>
      <c r="D3961">
        <v>66</v>
      </c>
      <c r="E3961">
        <v>10</v>
      </c>
      <c r="F3961">
        <v>3</v>
      </c>
    </row>
    <row r="3962" spans="1:6" x14ac:dyDescent="0.25">
      <c r="A3962">
        <v>3961</v>
      </c>
      <c r="B3962" s="1">
        <v>40122</v>
      </c>
      <c r="C3962" t="s">
        <v>13</v>
      </c>
      <c r="D3962">
        <v>75</v>
      </c>
      <c r="E3962">
        <v>1</v>
      </c>
      <c r="F3962">
        <v>3</v>
      </c>
    </row>
    <row r="3963" spans="1:6" x14ac:dyDescent="0.25">
      <c r="A3963">
        <v>3962</v>
      </c>
      <c r="B3963" s="1">
        <v>40123</v>
      </c>
      <c r="C3963" t="s">
        <v>6</v>
      </c>
      <c r="D3963">
        <v>34</v>
      </c>
      <c r="E3963">
        <v>9</v>
      </c>
      <c r="F3963">
        <v>2</v>
      </c>
    </row>
    <row r="3964" spans="1:6" x14ac:dyDescent="0.25">
      <c r="A3964">
        <v>3963</v>
      </c>
      <c r="B3964" s="1">
        <v>40124</v>
      </c>
      <c r="C3964" t="s">
        <v>5</v>
      </c>
      <c r="D3964">
        <v>74</v>
      </c>
      <c r="E3964">
        <v>2</v>
      </c>
      <c r="F3964">
        <v>4</v>
      </c>
    </row>
    <row r="3965" spans="1:6" x14ac:dyDescent="0.25">
      <c r="A3965">
        <v>3964</v>
      </c>
      <c r="B3965" s="1">
        <v>40125</v>
      </c>
      <c r="C3965" t="s">
        <v>13</v>
      </c>
      <c r="D3965">
        <v>24</v>
      </c>
      <c r="E3965">
        <v>7</v>
      </c>
      <c r="F3965">
        <v>4</v>
      </c>
    </row>
    <row r="3966" spans="1:6" x14ac:dyDescent="0.25">
      <c r="A3966">
        <v>3965</v>
      </c>
      <c r="B3966" s="1">
        <v>40126</v>
      </c>
      <c r="C3966" t="s">
        <v>5</v>
      </c>
      <c r="D3966">
        <v>65</v>
      </c>
      <c r="E3966">
        <v>5</v>
      </c>
      <c r="F3966">
        <v>1</v>
      </c>
    </row>
    <row r="3967" spans="1:6" x14ac:dyDescent="0.25">
      <c r="A3967">
        <v>3966</v>
      </c>
      <c r="B3967" s="1">
        <v>40127</v>
      </c>
      <c r="C3967" t="s">
        <v>8</v>
      </c>
      <c r="D3967">
        <v>18</v>
      </c>
      <c r="E3967">
        <v>6</v>
      </c>
      <c r="F3967">
        <v>1</v>
      </c>
    </row>
    <row r="3968" spans="1:6" x14ac:dyDescent="0.25">
      <c r="A3968">
        <v>3967</v>
      </c>
      <c r="B3968" s="1">
        <v>40128</v>
      </c>
      <c r="C3968" t="s">
        <v>9</v>
      </c>
      <c r="D3968">
        <v>18</v>
      </c>
      <c r="E3968">
        <v>3</v>
      </c>
      <c r="F3968">
        <v>3</v>
      </c>
    </row>
    <row r="3969" spans="1:6" x14ac:dyDescent="0.25">
      <c r="A3969">
        <v>3968</v>
      </c>
      <c r="B3969" s="1">
        <v>40129</v>
      </c>
      <c r="C3969" t="s">
        <v>6</v>
      </c>
      <c r="D3969">
        <v>61</v>
      </c>
      <c r="E3969">
        <v>2</v>
      </c>
      <c r="F3969">
        <v>1</v>
      </c>
    </row>
    <row r="3970" spans="1:6" x14ac:dyDescent="0.25">
      <c r="A3970">
        <v>3969</v>
      </c>
      <c r="B3970" s="1">
        <v>40130</v>
      </c>
      <c r="C3970" t="s">
        <v>13</v>
      </c>
      <c r="D3970">
        <v>46</v>
      </c>
      <c r="E3970">
        <v>1</v>
      </c>
      <c r="F3970">
        <v>3</v>
      </c>
    </row>
    <row r="3971" spans="1:6" x14ac:dyDescent="0.25">
      <c r="A3971">
        <v>3970</v>
      </c>
      <c r="B3971" s="1">
        <v>40131</v>
      </c>
      <c r="C3971" t="s">
        <v>6</v>
      </c>
      <c r="D3971">
        <v>33</v>
      </c>
      <c r="E3971">
        <v>2</v>
      </c>
      <c r="F3971">
        <v>2</v>
      </c>
    </row>
    <row r="3972" spans="1:6" x14ac:dyDescent="0.25">
      <c r="A3972">
        <v>3971</v>
      </c>
      <c r="B3972" s="1">
        <v>40132</v>
      </c>
      <c r="C3972" t="s">
        <v>9</v>
      </c>
      <c r="D3972">
        <v>18</v>
      </c>
      <c r="E3972">
        <v>3</v>
      </c>
      <c r="F3972">
        <v>1</v>
      </c>
    </row>
    <row r="3973" spans="1:6" x14ac:dyDescent="0.25">
      <c r="A3973">
        <v>3972</v>
      </c>
      <c r="B3973" s="1">
        <v>40133</v>
      </c>
      <c r="C3973" t="s">
        <v>13</v>
      </c>
      <c r="D3973">
        <v>80</v>
      </c>
      <c r="E3973">
        <v>9</v>
      </c>
      <c r="F3973">
        <v>1</v>
      </c>
    </row>
    <row r="3974" spans="1:6" x14ac:dyDescent="0.25">
      <c r="A3974">
        <v>3973</v>
      </c>
      <c r="B3974" s="1">
        <v>40134</v>
      </c>
      <c r="C3974" t="s">
        <v>8</v>
      </c>
      <c r="D3974">
        <v>64</v>
      </c>
      <c r="E3974">
        <v>3</v>
      </c>
      <c r="F3974">
        <v>3</v>
      </c>
    </row>
    <row r="3975" spans="1:6" x14ac:dyDescent="0.25">
      <c r="A3975">
        <v>3974</v>
      </c>
      <c r="B3975" s="1">
        <v>40135</v>
      </c>
      <c r="C3975" t="s">
        <v>12</v>
      </c>
      <c r="D3975">
        <v>27</v>
      </c>
      <c r="E3975">
        <v>5</v>
      </c>
      <c r="F3975">
        <v>2</v>
      </c>
    </row>
    <row r="3976" spans="1:6" x14ac:dyDescent="0.25">
      <c r="A3976">
        <v>3975</v>
      </c>
      <c r="B3976" s="1">
        <v>40136</v>
      </c>
      <c r="C3976" t="s">
        <v>10</v>
      </c>
      <c r="D3976">
        <v>37</v>
      </c>
      <c r="E3976">
        <v>10</v>
      </c>
      <c r="F3976">
        <v>2</v>
      </c>
    </row>
    <row r="3977" spans="1:6" x14ac:dyDescent="0.25">
      <c r="A3977">
        <v>3976</v>
      </c>
      <c r="B3977" s="1">
        <v>40137</v>
      </c>
      <c r="C3977" t="s">
        <v>12</v>
      </c>
      <c r="D3977">
        <v>51</v>
      </c>
      <c r="E3977">
        <v>6</v>
      </c>
      <c r="F3977">
        <v>1</v>
      </c>
    </row>
    <row r="3978" spans="1:6" x14ac:dyDescent="0.25">
      <c r="A3978">
        <v>3977</v>
      </c>
      <c r="B3978" s="1">
        <v>40138</v>
      </c>
      <c r="C3978" t="s">
        <v>11</v>
      </c>
      <c r="D3978">
        <v>70</v>
      </c>
      <c r="E3978">
        <v>2</v>
      </c>
      <c r="F3978">
        <v>2</v>
      </c>
    </row>
    <row r="3979" spans="1:6" x14ac:dyDescent="0.25">
      <c r="A3979">
        <v>3978</v>
      </c>
      <c r="B3979" s="1">
        <v>40139</v>
      </c>
      <c r="C3979" t="s">
        <v>5</v>
      </c>
      <c r="D3979">
        <v>38</v>
      </c>
      <c r="E3979">
        <v>6</v>
      </c>
      <c r="F3979">
        <v>4</v>
      </c>
    </row>
    <row r="3980" spans="1:6" x14ac:dyDescent="0.25">
      <c r="A3980">
        <v>3979</v>
      </c>
      <c r="B3980" s="1">
        <v>40140</v>
      </c>
      <c r="C3980" t="s">
        <v>13</v>
      </c>
      <c r="D3980">
        <v>54</v>
      </c>
      <c r="E3980">
        <v>10</v>
      </c>
      <c r="F3980">
        <v>1</v>
      </c>
    </row>
    <row r="3981" spans="1:6" x14ac:dyDescent="0.25">
      <c r="A3981">
        <v>3980</v>
      </c>
      <c r="B3981" s="1">
        <v>40141</v>
      </c>
      <c r="C3981" t="s">
        <v>6</v>
      </c>
      <c r="D3981">
        <v>65</v>
      </c>
      <c r="E3981">
        <v>3</v>
      </c>
      <c r="F3981">
        <v>2</v>
      </c>
    </row>
    <row r="3982" spans="1:6" x14ac:dyDescent="0.25">
      <c r="A3982">
        <v>3981</v>
      </c>
      <c r="B3982" s="1">
        <v>40142</v>
      </c>
      <c r="C3982" t="s">
        <v>10</v>
      </c>
      <c r="D3982">
        <v>71</v>
      </c>
      <c r="E3982">
        <v>1</v>
      </c>
      <c r="F3982">
        <v>1</v>
      </c>
    </row>
    <row r="3983" spans="1:6" x14ac:dyDescent="0.25">
      <c r="A3983">
        <v>3982</v>
      </c>
      <c r="B3983" s="1">
        <v>40143</v>
      </c>
      <c r="C3983" t="s">
        <v>10</v>
      </c>
      <c r="D3983">
        <v>55</v>
      </c>
      <c r="E3983">
        <v>9</v>
      </c>
      <c r="F3983">
        <v>1</v>
      </c>
    </row>
    <row r="3984" spans="1:6" x14ac:dyDescent="0.25">
      <c r="A3984">
        <v>3983</v>
      </c>
      <c r="B3984" s="1">
        <v>40144</v>
      </c>
      <c r="C3984" t="s">
        <v>11</v>
      </c>
      <c r="D3984">
        <v>66</v>
      </c>
      <c r="E3984">
        <v>4</v>
      </c>
      <c r="F3984">
        <v>2</v>
      </c>
    </row>
    <row r="3985" spans="1:6" x14ac:dyDescent="0.25">
      <c r="A3985">
        <v>3984</v>
      </c>
      <c r="B3985" s="1">
        <v>40145</v>
      </c>
      <c r="C3985" t="s">
        <v>6</v>
      </c>
      <c r="D3985">
        <v>60</v>
      </c>
      <c r="E3985">
        <v>4</v>
      </c>
      <c r="F3985">
        <v>3</v>
      </c>
    </row>
    <row r="3986" spans="1:6" x14ac:dyDescent="0.25">
      <c r="A3986">
        <v>3985</v>
      </c>
      <c r="B3986" s="1">
        <v>40146</v>
      </c>
      <c r="C3986" t="s">
        <v>12</v>
      </c>
      <c r="D3986">
        <v>52</v>
      </c>
      <c r="E3986">
        <v>5</v>
      </c>
      <c r="F3986">
        <v>3</v>
      </c>
    </row>
    <row r="3987" spans="1:6" x14ac:dyDescent="0.25">
      <c r="A3987">
        <v>3986</v>
      </c>
      <c r="B3987" s="1">
        <v>40147</v>
      </c>
      <c r="C3987" t="s">
        <v>12</v>
      </c>
      <c r="D3987">
        <v>16</v>
      </c>
      <c r="E3987">
        <v>3</v>
      </c>
      <c r="F3987">
        <v>4</v>
      </c>
    </row>
    <row r="3988" spans="1:6" x14ac:dyDescent="0.25">
      <c r="A3988">
        <v>3987</v>
      </c>
      <c r="B3988" s="1">
        <v>40148</v>
      </c>
      <c r="C3988" t="s">
        <v>12</v>
      </c>
      <c r="D3988">
        <v>25</v>
      </c>
      <c r="E3988">
        <v>8</v>
      </c>
      <c r="F3988">
        <v>3</v>
      </c>
    </row>
    <row r="3989" spans="1:6" x14ac:dyDescent="0.25">
      <c r="A3989">
        <v>3988</v>
      </c>
      <c r="B3989" s="1">
        <v>40149</v>
      </c>
      <c r="C3989" t="s">
        <v>10</v>
      </c>
      <c r="D3989">
        <v>70</v>
      </c>
      <c r="E3989">
        <v>9</v>
      </c>
      <c r="F3989">
        <v>2</v>
      </c>
    </row>
    <row r="3990" spans="1:6" x14ac:dyDescent="0.25">
      <c r="A3990">
        <v>3989</v>
      </c>
      <c r="B3990" s="1">
        <v>40150</v>
      </c>
      <c r="C3990" t="s">
        <v>8</v>
      </c>
      <c r="D3990">
        <v>34</v>
      </c>
      <c r="E3990">
        <v>1</v>
      </c>
      <c r="F3990">
        <v>4</v>
      </c>
    </row>
    <row r="3991" spans="1:6" x14ac:dyDescent="0.25">
      <c r="A3991">
        <v>3990</v>
      </c>
      <c r="B3991" s="1">
        <v>40151</v>
      </c>
      <c r="C3991" t="s">
        <v>8</v>
      </c>
      <c r="D3991">
        <v>73</v>
      </c>
      <c r="E3991">
        <v>8</v>
      </c>
      <c r="F3991">
        <v>2</v>
      </c>
    </row>
    <row r="3992" spans="1:6" x14ac:dyDescent="0.25">
      <c r="A3992">
        <v>3991</v>
      </c>
      <c r="B3992" s="1">
        <v>40152</v>
      </c>
      <c r="C3992" t="s">
        <v>10</v>
      </c>
      <c r="D3992">
        <v>28</v>
      </c>
      <c r="E3992">
        <v>2</v>
      </c>
      <c r="F3992">
        <v>2</v>
      </c>
    </row>
    <row r="3993" spans="1:6" x14ac:dyDescent="0.25">
      <c r="A3993">
        <v>3992</v>
      </c>
      <c r="B3993" s="1">
        <v>40153</v>
      </c>
      <c r="C3993" t="s">
        <v>10</v>
      </c>
      <c r="D3993">
        <v>68</v>
      </c>
      <c r="E3993">
        <v>3</v>
      </c>
      <c r="F3993">
        <v>1</v>
      </c>
    </row>
    <row r="3994" spans="1:6" x14ac:dyDescent="0.25">
      <c r="A3994">
        <v>3993</v>
      </c>
      <c r="B3994" s="1">
        <v>40154</v>
      </c>
      <c r="C3994" t="s">
        <v>9</v>
      </c>
      <c r="D3994">
        <v>52</v>
      </c>
      <c r="E3994">
        <v>9</v>
      </c>
      <c r="F3994">
        <v>2</v>
      </c>
    </row>
    <row r="3995" spans="1:6" x14ac:dyDescent="0.25">
      <c r="A3995">
        <v>3994</v>
      </c>
      <c r="B3995" s="1">
        <v>40155</v>
      </c>
      <c r="C3995" t="s">
        <v>13</v>
      </c>
      <c r="D3995">
        <v>69</v>
      </c>
      <c r="E3995">
        <v>4</v>
      </c>
      <c r="F3995">
        <v>2</v>
      </c>
    </row>
    <row r="3996" spans="1:6" x14ac:dyDescent="0.25">
      <c r="A3996">
        <v>3995</v>
      </c>
      <c r="B3996" s="1">
        <v>40156</v>
      </c>
      <c r="C3996" t="s">
        <v>5</v>
      </c>
      <c r="D3996">
        <v>37</v>
      </c>
      <c r="E3996">
        <v>6</v>
      </c>
      <c r="F3996">
        <v>4</v>
      </c>
    </row>
    <row r="3997" spans="1:6" x14ac:dyDescent="0.25">
      <c r="A3997">
        <v>3996</v>
      </c>
      <c r="B3997" s="1">
        <v>40157</v>
      </c>
      <c r="C3997" t="s">
        <v>5</v>
      </c>
      <c r="D3997">
        <v>15</v>
      </c>
      <c r="E3997">
        <v>2</v>
      </c>
      <c r="F3997">
        <v>4</v>
      </c>
    </row>
    <row r="3998" spans="1:6" x14ac:dyDescent="0.25">
      <c r="A3998">
        <v>3997</v>
      </c>
      <c r="B3998" s="1">
        <v>40158</v>
      </c>
      <c r="C3998" t="s">
        <v>11</v>
      </c>
      <c r="D3998">
        <v>39</v>
      </c>
      <c r="E3998">
        <v>3</v>
      </c>
      <c r="F3998">
        <v>2</v>
      </c>
    </row>
    <row r="3999" spans="1:6" x14ac:dyDescent="0.25">
      <c r="A3999">
        <v>3998</v>
      </c>
      <c r="B3999" s="1">
        <v>40159</v>
      </c>
      <c r="C3999" t="s">
        <v>12</v>
      </c>
      <c r="D3999">
        <v>71</v>
      </c>
      <c r="E3999">
        <v>6</v>
      </c>
      <c r="F3999">
        <v>2</v>
      </c>
    </row>
    <row r="4000" spans="1:6" x14ac:dyDescent="0.25">
      <c r="A4000">
        <v>3999</v>
      </c>
      <c r="B4000" s="1">
        <v>40160</v>
      </c>
      <c r="C4000" t="s">
        <v>11</v>
      </c>
      <c r="D4000">
        <v>26</v>
      </c>
      <c r="E4000">
        <v>1</v>
      </c>
      <c r="F4000">
        <v>1</v>
      </c>
    </row>
    <row r="4001" spans="1:6" x14ac:dyDescent="0.25">
      <c r="A4001">
        <v>4000</v>
      </c>
      <c r="B4001" s="1">
        <v>40161</v>
      </c>
      <c r="C4001" t="s">
        <v>7</v>
      </c>
      <c r="D4001">
        <v>66</v>
      </c>
      <c r="E4001">
        <v>3</v>
      </c>
      <c r="F4001">
        <v>3</v>
      </c>
    </row>
    <row r="4002" spans="1:6" x14ac:dyDescent="0.25">
      <c r="A4002">
        <v>4001</v>
      </c>
      <c r="B4002" s="1">
        <v>40162</v>
      </c>
      <c r="C4002" t="s">
        <v>5</v>
      </c>
      <c r="D4002">
        <v>26</v>
      </c>
      <c r="E4002">
        <v>1</v>
      </c>
      <c r="F4002">
        <v>4</v>
      </c>
    </row>
    <row r="4003" spans="1:6" x14ac:dyDescent="0.25">
      <c r="A4003">
        <v>4002</v>
      </c>
      <c r="B4003" s="1">
        <v>40163</v>
      </c>
      <c r="C4003" t="s">
        <v>5</v>
      </c>
      <c r="D4003">
        <v>71</v>
      </c>
      <c r="E4003">
        <v>8</v>
      </c>
      <c r="F4003">
        <v>1</v>
      </c>
    </row>
    <row r="4004" spans="1:6" x14ac:dyDescent="0.25">
      <c r="A4004">
        <v>4003</v>
      </c>
      <c r="B4004" s="1">
        <v>40164</v>
      </c>
      <c r="C4004" t="s">
        <v>6</v>
      </c>
      <c r="D4004">
        <v>67</v>
      </c>
      <c r="E4004">
        <v>1</v>
      </c>
      <c r="F4004">
        <v>1</v>
      </c>
    </row>
    <row r="4005" spans="1:6" x14ac:dyDescent="0.25">
      <c r="A4005">
        <v>4004</v>
      </c>
      <c r="B4005" s="1">
        <v>40165</v>
      </c>
      <c r="C4005" t="s">
        <v>6</v>
      </c>
      <c r="D4005">
        <v>51</v>
      </c>
      <c r="E4005">
        <v>10</v>
      </c>
      <c r="F4005">
        <v>1</v>
      </c>
    </row>
    <row r="4006" spans="1:6" x14ac:dyDescent="0.25">
      <c r="A4006">
        <v>4005</v>
      </c>
      <c r="B4006" s="1">
        <v>40166</v>
      </c>
      <c r="C4006" t="s">
        <v>10</v>
      </c>
      <c r="D4006">
        <v>77</v>
      </c>
      <c r="E4006">
        <v>3</v>
      </c>
      <c r="F4006">
        <v>4</v>
      </c>
    </row>
    <row r="4007" spans="1:6" x14ac:dyDescent="0.25">
      <c r="A4007">
        <v>4006</v>
      </c>
      <c r="B4007" s="1">
        <v>40167</v>
      </c>
      <c r="C4007" t="s">
        <v>11</v>
      </c>
      <c r="D4007">
        <v>39</v>
      </c>
      <c r="E4007">
        <v>5</v>
      </c>
      <c r="F4007">
        <v>2</v>
      </c>
    </row>
    <row r="4008" spans="1:6" x14ac:dyDescent="0.25">
      <c r="A4008">
        <v>4007</v>
      </c>
      <c r="B4008" s="1">
        <v>40168</v>
      </c>
      <c r="C4008" t="s">
        <v>9</v>
      </c>
      <c r="D4008">
        <v>19</v>
      </c>
      <c r="E4008">
        <v>1</v>
      </c>
      <c r="F4008">
        <v>3</v>
      </c>
    </row>
    <row r="4009" spans="1:6" x14ac:dyDescent="0.25">
      <c r="A4009">
        <v>4008</v>
      </c>
      <c r="B4009" s="1">
        <v>40169</v>
      </c>
      <c r="C4009" t="s">
        <v>5</v>
      </c>
      <c r="D4009">
        <v>33</v>
      </c>
      <c r="E4009">
        <v>10</v>
      </c>
      <c r="F4009">
        <v>3</v>
      </c>
    </row>
    <row r="4010" spans="1:6" x14ac:dyDescent="0.25">
      <c r="A4010">
        <v>4009</v>
      </c>
      <c r="B4010" s="1">
        <v>40170</v>
      </c>
      <c r="C4010" t="s">
        <v>9</v>
      </c>
      <c r="D4010">
        <v>27</v>
      </c>
      <c r="E4010">
        <v>10</v>
      </c>
      <c r="F4010">
        <v>2</v>
      </c>
    </row>
    <row r="4011" spans="1:6" x14ac:dyDescent="0.25">
      <c r="A4011">
        <v>4010</v>
      </c>
      <c r="B4011" s="1">
        <v>40171</v>
      </c>
      <c r="C4011" t="s">
        <v>9</v>
      </c>
      <c r="D4011">
        <v>34</v>
      </c>
      <c r="E4011">
        <v>9</v>
      </c>
      <c r="F4011">
        <v>1</v>
      </c>
    </row>
    <row r="4012" spans="1:6" x14ac:dyDescent="0.25">
      <c r="A4012">
        <v>4011</v>
      </c>
      <c r="B4012" s="1">
        <v>40172</v>
      </c>
      <c r="C4012" t="s">
        <v>7</v>
      </c>
      <c r="D4012">
        <v>78</v>
      </c>
      <c r="E4012">
        <v>4</v>
      </c>
      <c r="F4012">
        <v>1</v>
      </c>
    </row>
    <row r="4013" spans="1:6" x14ac:dyDescent="0.25">
      <c r="A4013">
        <v>4012</v>
      </c>
      <c r="B4013" s="1">
        <v>40173</v>
      </c>
      <c r="C4013" t="s">
        <v>5</v>
      </c>
      <c r="D4013">
        <v>40</v>
      </c>
      <c r="E4013">
        <v>9</v>
      </c>
      <c r="F4013">
        <v>1</v>
      </c>
    </row>
    <row r="4014" spans="1:6" x14ac:dyDescent="0.25">
      <c r="A4014">
        <v>4013</v>
      </c>
      <c r="B4014" s="1">
        <v>40174</v>
      </c>
      <c r="C4014" t="s">
        <v>10</v>
      </c>
      <c r="D4014">
        <v>68</v>
      </c>
      <c r="E4014">
        <v>8</v>
      </c>
      <c r="F4014">
        <v>3</v>
      </c>
    </row>
    <row r="4015" spans="1:6" x14ac:dyDescent="0.25">
      <c r="A4015">
        <v>4014</v>
      </c>
      <c r="B4015" s="1">
        <v>40175</v>
      </c>
      <c r="C4015" t="s">
        <v>11</v>
      </c>
      <c r="D4015">
        <v>66</v>
      </c>
      <c r="E4015">
        <v>7</v>
      </c>
      <c r="F4015">
        <v>4</v>
      </c>
    </row>
    <row r="4016" spans="1:6" x14ac:dyDescent="0.25">
      <c r="A4016">
        <v>4015</v>
      </c>
      <c r="B4016" s="1">
        <v>40176</v>
      </c>
      <c r="C4016" t="s">
        <v>12</v>
      </c>
      <c r="D4016">
        <v>80</v>
      </c>
      <c r="E4016">
        <v>10</v>
      </c>
      <c r="F4016">
        <v>2</v>
      </c>
    </row>
    <row r="4017" spans="1:6" x14ac:dyDescent="0.25">
      <c r="A4017">
        <v>4016</v>
      </c>
      <c r="B4017" s="1">
        <v>40177</v>
      </c>
      <c r="C4017" t="s">
        <v>5</v>
      </c>
      <c r="D4017">
        <v>79</v>
      </c>
      <c r="E4017">
        <v>10</v>
      </c>
      <c r="F4017">
        <v>3</v>
      </c>
    </row>
    <row r="4018" spans="1:6" x14ac:dyDescent="0.25">
      <c r="A4018">
        <v>4017</v>
      </c>
      <c r="B4018" s="1">
        <v>40178</v>
      </c>
      <c r="C4018" t="s">
        <v>10</v>
      </c>
      <c r="D4018">
        <v>75</v>
      </c>
      <c r="E4018">
        <v>8</v>
      </c>
      <c r="F4018">
        <v>4</v>
      </c>
    </row>
    <row r="4019" spans="1:6" x14ac:dyDescent="0.25">
      <c r="A4019">
        <v>4018</v>
      </c>
      <c r="B4019" s="1">
        <v>40179</v>
      </c>
      <c r="C4019" t="s">
        <v>7</v>
      </c>
      <c r="D4019">
        <v>40</v>
      </c>
      <c r="E4019">
        <v>3</v>
      </c>
      <c r="F4019">
        <v>3</v>
      </c>
    </row>
    <row r="4020" spans="1:6" x14ac:dyDescent="0.25">
      <c r="A4020">
        <v>4019</v>
      </c>
      <c r="B4020" s="1">
        <v>40180</v>
      </c>
      <c r="C4020" t="s">
        <v>12</v>
      </c>
      <c r="D4020">
        <v>46</v>
      </c>
      <c r="E4020">
        <v>3</v>
      </c>
      <c r="F4020">
        <v>2</v>
      </c>
    </row>
    <row r="4021" spans="1:6" x14ac:dyDescent="0.25">
      <c r="A4021">
        <v>4020</v>
      </c>
      <c r="B4021" s="1">
        <v>40181</v>
      </c>
      <c r="C4021" t="s">
        <v>9</v>
      </c>
      <c r="D4021">
        <v>78</v>
      </c>
      <c r="E4021">
        <v>7</v>
      </c>
      <c r="F4021">
        <v>2</v>
      </c>
    </row>
    <row r="4022" spans="1:6" x14ac:dyDescent="0.25">
      <c r="A4022">
        <v>4021</v>
      </c>
      <c r="B4022" s="1">
        <v>40182</v>
      </c>
      <c r="C4022" t="s">
        <v>11</v>
      </c>
      <c r="D4022">
        <v>52</v>
      </c>
      <c r="E4022">
        <v>7</v>
      </c>
      <c r="F4022">
        <v>3</v>
      </c>
    </row>
    <row r="4023" spans="1:6" x14ac:dyDescent="0.25">
      <c r="A4023">
        <v>4022</v>
      </c>
      <c r="B4023" s="1">
        <v>40183</v>
      </c>
      <c r="C4023" t="s">
        <v>12</v>
      </c>
      <c r="D4023">
        <v>67</v>
      </c>
      <c r="E4023">
        <v>4</v>
      </c>
      <c r="F4023">
        <v>1</v>
      </c>
    </row>
    <row r="4024" spans="1:6" x14ac:dyDescent="0.25">
      <c r="A4024">
        <v>4023</v>
      </c>
      <c r="B4024" s="1">
        <v>40184</v>
      </c>
      <c r="C4024" t="s">
        <v>6</v>
      </c>
      <c r="D4024">
        <v>17</v>
      </c>
      <c r="E4024">
        <v>6</v>
      </c>
      <c r="F4024">
        <v>4</v>
      </c>
    </row>
    <row r="4025" spans="1:6" x14ac:dyDescent="0.25">
      <c r="A4025">
        <v>4024</v>
      </c>
      <c r="B4025" s="1">
        <v>40185</v>
      </c>
      <c r="C4025" t="s">
        <v>6</v>
      </c>
      <c r="D4025">
        <v>16</v>
      </c>
      <c r="E4025">
        <v>6</v>
      </c>
      <c r="F4025">
        <v>2</v>
      </c>
    </row>
    <row r="4026" spans="1:6" x14ac:dyDescent="0.25">
      <c r="A4026">
        <v>4025</v>
      </c>
      <c r="B4026" s="1">
        <v>40186</v>
      </c>
      <c r="C4026" t="s">
        <v>12</v>
      </c>
      <c r="D4026">
        <v>73</v>
      </c>
      <c r="E4026">
        <v>3</v>
      </c>
      <c r="F4026">
        <v>4</v>
      </c>
    </row>
    <row r="4027" spans="1:6" x14ac:dyDescent="0.25">
      <c r="A4027">
        <v>4026</v>
      </c>
      <c r="B4027" s="1">
        <v>40187</v>
      </c>
      <c r="C4027" t="s">
        <v>9</v>
      </c>
      <c r="D4027">
        <v>40</v>
      </c>
      <c r="E4027">
        <v>9</v>
      </c>
      <c r="F4027">
        <v>3</v>
      </c>
    </row>
    <row r="4028" spans="1:6" x14ac:dyDescent="0.25">
      <c r="A4028">
        <v>4027</v>
      </c>
      <c r="B4028" s="1">
        <v>40188</v>
      </c>
      <c r="C4028" t="s">
        <v>8</v>
      </c>
      <c r="D4028">
        <v>47</v>
      </c>
      <c r="E4028">
        <v>9</v>
      </c>
      <c r="F4028">
        <v>4</v>
      </c>
    </row>
    <row r="4029" spans="1:6" x14ac:dyDescent="0.25">
      <c r="A4029">
        <v>4028</v>
      </c>
      <c r="B4029" s="1">
        <v>40189</v>
      </c>
      <c r="C4029" t="s">
        <v>5</v>
      </c>
      <c r="D4029">
        <v>27</v>
      </c>
      <c r="E4029">
        <v>7</v>
      </c>
      <c r="F4029">
        <v>4</v>
      </c>
    </row>
    <row r="4030" spans="1:6" x14ac:dyDescent="0.25">
      <c r="A4030">
        <v>4029</v>
      </c>
      <c r="B4030" s="1">
        <v>40190</v>
      </c>
      <c r="C4030" t="s">
        <v>11</v>
      </c>
      <c r="D4030">
        <v>18</v>
      </c>
      <c r="E4030">
        <v>9</v>
      </c>
      <c r="F4030">
        <v>1</v>
      </c>
    </row>
    <row r="4031" spans="1:6" x14ac:dyDescent="0.25">
      <c r="A4031">
        <v>4030</v>
      </c>
      <c r="B4031" s="1">
        <v>40191</v>
      </c>
      <c r="C4031" t="s">
        <v>5</v>
      </c>
      <c r="D4031">
        <v>64</v>
      </c>
      <c r="E4031">
        <v>6</v>
      </c>
      <c r="F4031">
        <v>2</v>
      </c>
    </row>
    <row r="4032" spans="1:6" x14ac:dyDescent="0.25">
      <c r="A4032">
        <v>4031</v>
      </c>
      <c r="B4032" s="1">
        <v>40192</v>
      </c>
      <c r="C4032" t="s">
        <v>11</v>
      </c>
      <c r="D4032">
        <v>52</v>
      </c>
      <c r="E4032">
        <v>5</v>
      </c>
      <c r="F4032">
        <v>1</v>
      </c>
    </row>
    <row r="4033" spans="1:6" x14ac:dyDescent="0.25">
      <c r="A4033">
        <v>4032</v>
      </c>
      <c r="B4033" s="1">
        <v>40193</v>
      </c>
      <c r="C4033" t="s">
        <v>11</v>
      </c>
      <c r="D4033">
        <v>76</v>
      </c>
      <c r="E4033">
        <v>6</v>
      </c>
      <c r="F4033">
        <v>3</v>
      </c>
    </row>
    <row r="4034" spans="1:6" x14ac:dyDescent="0.25">
      <c r="A4034">
        <v>4033</v>
      </c>
      <c r="B4034" s="1">
        <v>40194</v>
      </c>
      <c r="C4034" t="s">
        <v>9</v>
      </c>
      <c r="D4034">
        <v>75</v>
      </c>
      <c r="E4034">
        <v>9</v>
      </c>
      <c r="F4034">
        <v>3</v>
      </c>
    </row>
    <row r="4035" spans="1:6" x14ac:dyDescent="0.25">
      <c r="A4035">
        <v>4034</v>
      </c>
      <c r="B4035" s="1">
        <v>40195</v>
      </c>
      <c r="C4035" t="s">
        <v>11</v>
      </c>
      <c r="D4035">
        <v>70</v>
      </c>
      <c r="E4035">
        <v>2</v>
      </c>
      <c r="F4035">
        <v>3</v>
      </c>
    </row>
    <row r="4036" spans="1:6" x14ac:dyDescent="0.25">
      <c r="A4036">
        <v>4035</v>
      </c>
      <c r="B4036" s="1">
        <v>40196</v>
      </c>
      <c r="C4036" t="s">
        <v>6</v>
      </c>
      <c r="D4036">
        <v>40</v>
      </c>
      <c r="E4036">
        <v>1</v>
      </c>
      <c r="F4036">
        <v>3</v>
      </c>
    </row>
    <row r="4037" spans="1:6" x14ac:dyDescent="0.25">
      <c r="A4037">
        <v>4036</v>
      </c>
      <c r="B4037" s="1">
        <v>40197</v>
      </c>
      <c r="C4037" t="s">
        <v>7</v>
      </c>
      <c r="D4037">
        <v>39</v>
      </c>
      <c r="E4037">
        <v>5</v>
      </c>
      <c r="F4037">
        <v>4</v>
      </c>
    </row>
    <row r="4038" spans="1:6" x14ac:dyDescent="0.25">
      <c r="A4038">
        <v>4037</v>
      </c>
      <c r="B4038" s="1">
        <v>40198</v>
      </c>
      <c r="C4038" t="s">
        <v>12</v>
      </c>
      <c r="D4038">
        <v>61</v>
      </c>
      <c r="E4038">
        <v>5</v>
      </c>
      <c r="F4038">
        <v>3</v>
      </c>
    </row>
    <row r="4039" spans="1:6" x14ac:dyDescent="0.25">
      <c r="A4039">
        <v>4038</v>
      </c>
      <c r="B4039" s="1">
        <v>40199</v>
      </c>
      <c r="C4039" t="s">
        <v>8</v>
      </c>
      <c r="D4039">
        <v>38</v>
      </c>
      <c r="E4039">
        <v>3</v>
      </c>
      <c r="F4039">
        <v>1</v>
      </c>
    </row>
    <row r="4040" spans="1:6" x14ac:dyDescent="0.25">
      <c r="A4040">
        <v>4039</v>
      </c>
      <c r="B4040" s="1">
        <v>40200</v>
      </c>
      <c r="C4040" t="s">
        <v>8</v>
      </c>
      <c r="D4040">
        <v>25</v>
      </c>
      <c r="E4040">
        <v>7</v>
      </c>
      <c r="F4040">
        <v>3</v>
      </c>
    </row>
    <row r="4041" spans="1:6" x14ac:dyDescent="0.25">
      <c r="A4041">
        <v>4040</v>
      </c>
      <c r="B4041" s="1">
        <v>40201</v>
      </c>
      <c r="C4041" t="s">
        <v>12</v>
      </c>
      <c r="D4041">
        <v>75</v>
      </c>
      <c r="E4041">
        <v>6</v>
      </c>
      <c r="F4041">
        <v>4</v>
      </c>
    </row>
    <row r="4042" spans="1:6" x14ac:dyDescent="0.25">
      <c r="A4042">
        <v>4041</v>
      </c>
      <c r="B4042" s="1">
        <v>40202</v>
      </c>
      <c r="C4042" t="s">
        <v>11</v>
      </c>
      <c r="D4042">
        <v>64</v>
      </c>
      <c r="E4042">
        <v>6</v>
      </c>
      <c r="F4042">
        <v>1</v>
      </c>
    </row>
    <row r="4043" spans="1:6" x14ac:dyDescent="0.25">
      <c r="A4043">
        <v>4042</v>
      </c>
      <c r="B4043" s="1">
        <v>40203</v>
      </c>
      <c r="C4043" t="s">
        <v>9</v>
      </c>
      <c r="D4043">
        <v>62</v>
      </c>
      <c r="E4043">
        <v>5</v>
      </c>
      <c r="F4043">
        <v>4</v>
      </c>
    </row>
    <row r="4044" spans="1:6" x14ac:dyDescent="0.25">
      <c r="A4044">
        <v>4043</v>
      </c>
      <c r="B4044" s="1">
        <v>40204</v>
      </c>
      <c r="C4044" t="s">
        <v>11</v>
      </c>
      <c r="D4044">
        <v>45</v>
      </c>
      <c r="E4044">
        <v>5</v>
      </c>
      <c r="F4044">
        <v>4</v>
      </c>
    </row>
    <row r="4045" spans="1:6" x14ac:dyDescent="0.25">
      <c r="A4045">
        <v>4044</v>
      </c>
      <c r="B4045" s="1">
        <v>40205</v>
      </c>
      <c r="C4045" t="s">
        <v>8</v>
      </c>
      <c r="D4045">
        <v>28</v>
      </c>
      <c r="E4045">
        <v>6</v>
      </c>
      <c r="F4045">
        <v>2</v>
      </c>
    </row>
    <row r="4046" spans="1:6" x14ac:dyDescent="0.25">
      <c r="A4046">
        <v>4045</v>
      </c>
      <c r="B4046" s="1">
        <v>40206</v>
      </c>
      <c r="C4046" t="s">
        <v>11</v>
      </c>
      <c r="D4046">
        <v>50</v>
      </c>
      <c r="E4046">
        <v>10</v>
      </c>
      <c r="F4046">
        <v>3</v>
      </c>
    </row>
    <row r="4047" spans="1:6" x14ac:dyDescent="0.25">
      <c r="A4047">
        <v>4046</v>
      </c>
      <c r="B4047" s="1">
        <v>40207</v>
      </c>
      <c r="C4047" t="s">
        <v>12</v>
      </c>
      <c r="D4047">
        <v>42</v>
      </c>
      <c r="E4047">
        <v>1</v>
      </c>
      <c r="F4047">
        <v>4</v>
      </c>
    </row>
    <row r="4048" spans="1:6" x14ac:dyDescent="0.25">
      <c r="A4048">
        <v>4047</v>
      </c>
      <c r="B4048" s="1">
        <v>40208</v>
      </c>
      <c r="C4048" t="s">
        <v>8</v>
      </c>
      <c r="D4048">
        <v>18</v>
      </c>
      <c r="E4048">
        <v>2</v>
      </c>
      <c r="F4048">
        <v>4</v>
      </c>
    </row>
    <row r="4049" spans="1:6" x14ac:dyDescent="0.25">
      <c r="A4049">
        <v>4048</v>
      </c>
      <c r="B4049" s="1">
        <v>40209</v>
      </c>
      <c r="C4049" t="s">
        <v>8</v>
      </c>
      <c r="D4049">
        <v>31</v>
      </c>
      <c r="E4049">
        <v>8</v>
      </c>
      <c r="F4049">
        <v>2</v>
      </c>
    </row>
    <row r="4050" spans="1:6" x14ac:dyDescent="0.25">
      <c r="A4050">
        <v>4049</v>
      </c>
      <c r="B4050" s="1">
        <v>40210</v>
      </c>
      <c r="C4050" t="s">
        <v>8</v>
      </c>
      <c r="D4050">
        <v>33</v>
      </c>
      <c r="E4050">
        <v>2</v>
      </c>
      <c r="F4050">
        <v>3</v>
      </c>
    </row>
    <row r="4051" spans="1:6" x14ac:dyDescent="0.25">
      <c r="A4051">
        <v>4050</v>
      </c>
      <c r="B4051" s="1">
        <v>40211</v>
      </c>
      <c r="C4051" t="s">
        <v>10</v>
      </c>
      <c r="D4051">
        <v>78</v>
      </c>
      <c r="E4051">
        <v>7</v>
      </c>
      <c r="F4051">
        <v>3</v>
      </c>
    </row>
    <row r="4052" spans="1:6" x14ac:dyDescent="0.25">
      <c r="A4052">
        <v>4051</v>
      </c>
      <c r="B4052" s="1">
        <v>40212</v>
      </c>
      <c r="C4052" t="s">
        <v>11</v>
      </c>
      <c r="D4052">
        <v>64</v>
      </c>
      <c r="E4052">
        <v>10</v>
      </c>
      <c r="F4052">
        <v>3</v>
      </c>
    </row>
    <row r="4053" spans="1:6" x14ac:dyDescent="0.25">
      <c r="A4053">
        <v>4052</v>
      </c>
      <c r="B4053" s="1">
        <v>40213</v>
      </c>
      <c r="C4053" t="s">
        <v>12</v>
      </c>
      <c r="D4053">
        <v>21</v>
      </c>
      <c r="E4053">
        <v>8</v>
      </c>
      <c r="F4053">
        <v>3</v>
      </c>
    </row>
    <row r="4054" spans="1:6" x14ac:dyDescent="0.25">
      <c r="A4054">
        <v>4053</v>
      </c>
      <c r="B4054" s="1">
        <v>40214</v>
      </c>
      <c r="C4054" t="s">
        <v>9</v>
      </c>
      <c r="D4054">
        <v>78</v>
      </c>
      <c r="E4054">
        <v>8</v>
      </c>
      <c r="F4054">
        <v>2</v>
      </c>
    </row>
    <row r="4055" spans="1:6" x14ac:dyDescent="0.25">
      <c r="A4055">
        <v>4054</v>
      </c>
      <c r="B4055" s="1">
        <v>40215</v>
      </c>
      <c r="C4055" t="s">
        <v>9</v>
      </c>
      <c r="D4055">
        <v>28</v>
      </c>
      <c r="E4055">
        <v>10</v>
      </c>
      <c r="F4055">
        <v>3</v>
      </c>
    </row>
    <row r="4056" spans="1:6" x14ac:dyDescent="0.25">
      <c r="A4056">
        <v>4055</v>
      </c>
      <c r="B4056" s="1">
        <v>40216</v>
      </c>
      <c r="C4056" t="s">
        <v>5</v>
      </c>
      <c r="D4056">
        <v>17</v>
      </c>
      <c r="E4056">
        <v>2</v>
      </c>
      <c r="F4056">
        <v>1</v>
      </c>
    </row>
    <row r="4057" spans="1:6" x14ac:dyDescent="0.25">
      <c r="A4057">
        <v>4056</v>
      </c>
      <c r="B4057" s="1">
        <v>40217</v>
      </c>
      <c r="C4057" t="s">
        <v>5</v>
      </c>
      <c r="D4057">
        <v>72</v>
      </c>
      <c r="E4057">
        <v>7</v>
      </c>
      <c r="F4057">
        <v>2</v>
      </c>
    </row>
    <row r="4058" spans="1:6" x14ac:dyDescent="0.25">
      <c r="A4058">
        <v>4057</v>
      </c>
      <c r="B4058" s="1">
        <v>40218</v>
      </c>
      <c r="C4058" t="s">
        <v>5</v>
      </c>
      <c r="D4058">
        <v>55</v>
      </c>
      <c r="E4058">
        <v>1</v>
      </c>
      <c r="F4058">
        <v>1</v>
      </c>
    </row>
    <row r="4059" spans="1:6" x14ac:dyDescent="0.25">
      <c r="A4059">
        <v>4058</v>
      </c>
      <c r="B4059" s="1">
        <v>40219</v>
      </c>
      <c r="C4059" t="s">
        <v>8</v>
      </c>
      <c r="D4059">
        <v>41</v>
      </c>
      <c r="E4059">
        <v>6</v>
      </c>
      <c r="F4059">
        <v>2</v>
      </c>
    </row>
    <row r="4060" spans="1:6" x14ac:dyDescent="0.25">
      <c r="A4060">
        <v>4059</v>
      </c>
      <c r="B4060" s="1">
        <v>40220</v>
      </c>
      <c r="C4060" t="s">
        <v>11</v>
      </c>
      <c r="D4060">
        <v>35</v>
      </c>
      <c r="E4060">
        <v>1</v>
      </c>
      <c r="F4060">
        <v>2</v>
      </c>
    </row>
    <row r="4061" spans="1:6" x14ac:dyDescent="0.25">
      <c r="A4061">
        <v>4060</v>
      </c>
      <c r="B4061" s="1">
        <v>40221</v>
      </c>
      <c r="C4061" t="s">
        <v>6</v>
      </c>
      <c r="D4061">
        <v>61</v>
      </c>
      <c r="E4061">
        <v>9</v>
      </c>
      <c r="F4061">
        <v>1</v>
      </c>
    </row>
    <row r="4062" spans="1:6" x14ac:dyDescent="0.25">
      <c r="A4062">
        <v>4061</v>
      </c>
      <c r="B4062" s="1">
        <v>40222</v>
      </c>
      <c r="C4062" t="s">
        <v>10</v>
      </c>
      <c r="D4062">
        <v>30</v>
      </c>
      <c r="E4062">
        <v>1</v>
      </c>
      <c r="F4062">
        <v>3</v>
      </c>
    </row>
    <row r="4063" spans="1:6" x14ac:dyDescent="0.25">
      <c r="A4063">
        <v>4062</v>
      </c>
      <c r="B4063" s="1">
        <v>40223</v>
      </c>
      <c r="C4063" t="s">
        <v>13</v>
      </c>
      <c r="D4063">
        <v>44</v>
      </c>
      <c r="E4063">
        <v>5</v>
      </c>
      <c r="F4063">
        <v>1</v>
      </c>
    </row>
    <row r="4064" spans="1:6" x14ac:dyDescent="0.25">
      <c r="A4064">
        <v>4063</v>
      </c>
      <c r="B4064" s="1">
        <v>40224</v>
      </c>
      <c r="C4064" t="s">
        <v>5</v>
      </c>
      <c r="D4064">
        <v>58</v>
      </c>
      <c r="E4064">
        <v>1</v>
      </c>
      <c r="F4064">
        <v>2</v>
      </c>
    </row>
    <row r="4065" spans="1:6" x14ac:dyDescent="0.25">
      <c r="A4065">
        <v>4064</v>
      </c>
      <c r="B4065" s="1">
        <v>40225</v>
      </c>
      <c r="C4065" t="s">
        <v>8</v>
      </c>
      <c r="D4065">
        <v>66</v>
      </c>
      <c r="E4065">
        <v>4</v>
      </c>
      <c r="F4065">
        <v>3</v>
      </c>
    </row>
    <row r="4066" spans="1:6" x14ac:dyDescent="0.25">
      <c r="A4066">
        <v>4065</v>
      </c>
      <c r="B4066" s="1">
        <v>40226</v>
      </c>
      <c r="C4066" t="s">
        <v>8</v>
      </c>
      <c r="D4066">
        <v>66</v>
      </c>
      <c r="E4066">
        <v>9</v>
      </c>
      <c r="F4066">
        <v>1</v>
      </c>
    </row>
    <row r="4067" spans="1:6" x14ac:dyDescent="0.25">
      <c r="A4067">
        <v>4066</v>
      </c>
      <c r="B4067" s="1">
        <v>40227</v>
      </c>
      <c r="C4067" t="s">
        <v>8</v>
      </c>
      <c r="D4067">
        <v>27</v>
      </c>
      <c r="E4067">
        <v>1</v>
      </c>
      <c r="F4067">
        <v>2</v>
      </c>
    </row>
    <row r="4068" spans="1:6" x14ac:dyDescent="0.25">
      <c r="A4068">
        <v>4067</v>
      </c>
      <c r="B4068" s="1">
        <v>40228</v>
      </c>
      <c r="C4068" t="s">
        <v>6</v>
      </c>
      <c r="D4068">
        <v>26</v>
      </c>
      <c r="E4068">
        <v>1</v>
      </c>
      <c r="F4068">
        <v>3</v>
      </c>
    </row>
    <row r="4069" spans="1:6" x14ac:dyDescent="0.25">
      <c r="A4069">
        <v>4068</v>
      </c>
      <c r="B4069" s="1">
        <v>40229</v>
      </c>
      <c r="C4069" t="s">
        <v>12</v>
      </c>
      <c r="D4069">
        <v>79</v>
      </c>
      <c r="E4069">
        <v>9</v>
      </c>
      <c r="F4069">
        <v>4</v>
      </c>
    </row>
    <row r="4070" spans="1:6" x14ac:dyDescent="0.25">
      <c r="A4070">
        <v>4069</v>
      </c>
      <c r="B4070" s="1">
        <v>40230</v>
      </c>
      <c r="C4070" t="s">
        <v>9</v>
      </c>
      <c r="D4070">
        <v>76</v>
      </c>
      <c r="E4070">
        <v>9</v>
      </c>
      <c r="F4070">
        <v>3</v>
      </c>
    </row>
    <row r="4071" spans="1:6" x14ac:dyDescent="0.25">
      <c r="A4071">
        <v>4070</v>
      </c>
      <c r="B4071" s="1">
        <v>40231</v>
      </c>
      <c r="C4071" t="s">
        <v>10</v>
      </c>
      <c r="D4071">
        <v>49</v>
      </c>
      <c r="E4071">
        <v>9</v>
      </c>
      <c r="F4071">
        <v>3</v>
      </c>
    </row>
    <row r="4072" spans="1:6" x14ac:dyDescent="0.25">
      <c r="A4072">
        <v>4071</v>
      </c>
      <c r="B4072" s="1">
        <v>40232</v>
      </c>
      <c r="C4072" t="s">
        <v>13</v>
      </c>
      <c r="D4072">
        <v>33</v>
      </c>
      <c r="E4072">
        <v>1</v>
      </c>
      <c r="F4072">
        <v>4</v>
      </c>
    </row>
    <row r="4073" spans="1:6" x14ac:dyDescent="0.25">
      <c r="A4073">
        <v>4072</v>
      </c>
      <c r="B4073" s="1">
        <v>40233</v>
      </c>
      <c r="C4073" t="s">
        <v>7</v>
      </c>
      <c r="D4073">
        <v>28</v>
      </c>
      <c r="E4073">
        <v>2</v>
      </c>
      <c r="F4073">
        <v>1</v>
      </c>
    </row>
    <row r="4074" spans="1:6" x14ac:dyDescent="0.25">
      <c r="A4074">
        <v>4073</v>
      </c>
      <c r="B4074" s="1">
        <v>40234</v>
      </c>
      <c r="C4074" t="s">
        <v>12</v>
      </c>
      <c r="D4074">
        <v>55</v>
      </c>
      <c r="E4074">
        <v>10</v>
      </c>
      <c r="F4074">
        <v>1</v>
      </c>
    </row>
    <row r="4075" spans="1:6" x14ac:dyDescent="0.25">
      <c r="A4075">
        <v>4074</v>
      </c>
      <c r="B4075" s="1">
        <v>40235</v>
      </c>
      <c r="C4075" t="s">
        <v>11</v>
      </c>
      <c r="D4075">
        <v>23</v>
      </c>
      <c r="E4075">
        <v>10</v>
      </c>
      <c r="F4075">
        <v>2</v>
      </c>
    </row>
    <row r="4076" spans="1:6" x14ac:dyDescent="0.25">
      <c r="A4076">
        <v>4075</v>
      </c>
      <c r="B4076" s="1">
        <v>40236</v>
      </c>
      <c r="C4076" t="s">
        <v>12</v>
      </c>
      <c r="D4076">
        <v>66</v>
      </c>
      <c r="E4076">
        <v>10</v>
      </c>
      <c r="F4076">
        <v>4</v>
      </c>
    </row>
    <row r="4077" spans="1:6" x14ac:dyDescent="0.25">
      <c r="A4077">
        <v>4076</v>
      </c>
      <c r="B4077" s="1">
        <v>40237</v>
      </c>
      <c r="C4077" t="s">
        <v>5</v>
      </c>
      <c r="D4077">
        <v>35</v>
      </c>
      <c r="E4077">
        <v>7</v>
      </c>
      <c r="F4077">
        <v>2</v>
      </c>
    </row>
    <row r="4078" spans="1:6" x14ac:dyDescent="0.25">
      <c r="A4078">
        <v>4077</v>
      </c>
      <c r="B4078" s="1">
        <v>40238</v>
      </c>
      <c r="C4078" t="s">
        <v>6</v>
      </c>
      <c r="D4078">
        <v>31</v>
      </c>
      <c r="E4078">
        <v>6</v>
      </c>
      <c r="F4078">
        <v>4</v>
      </c>
    </row>
    <row r="4079" spans="1:6" x14ac:dyDescent="0.25">
      <c r="A4079">
        <v>4078</v>
      </c>
      <c r="B4079" s="1">
        <v>40239</v>
      </c>
      <c r="C4079" t="s">
        <v>5</v>
      </c>
      <c r="D4079">
        <v>42</v>
      </c>
      <c r="E4079">
        <v>6</v>
      </c>
      <c r="F4079">
        <v>4</v>
      </c>
    </row>
    <row r="4080" spans="1:6" x14ac:dyDescent="0.25">
      <c r="A4080">
        <v>4079</v>
      </c>
      <c r="B4080" s="1">
        <v>40240</v>
      </c>
      <c r="C4080" t="s">
        <v>10</v>
      </c>
      <c r="D4080">
        <v>76</v>
      </c>
      <c r="E4080">
        <v>7</v>
      </c>
      <c r="F4080">
        <v>3</v>
      </c>
    </row>
    <row r="4081" spans="1:6" x14ac:dyDescent="0.25">
      <c r="A4081">
        <v>4080</v>
      </c>
      <c r="B4081" s="1">
        <v>40241</v>
      </c>
      <c r="C4081" t="s">
        <v>10</v>
      </c>
      <c r="D4081">
        <v>49</v>
      </c>
      <c r="E4081">
        <v>3</v>
      </c>
      <c r="F4081">
        <v>4</v>
      </c>
    </row>
    <row r="4082" spans="1:6" x14ac:dyDescent="0.25">
      <c r="A4082">
        <v>4081</v>
      </c>
      <c r="B4082" s="1">
        <v>40242</v>
      </c>
      <c r="C4082" t="s">
        <v>6</v>
      </c>
      <c r="D4082">
        <v>32</v>
      </c>
      <c r="E4082">
        <v>5</v>
      </c>
      <c r="F4082">
        <v>3</v>
      </c>
    </row>
    <row r="4083" spans="1:6" x14ac:dyDescent="0.25">
      <c r="A4083">
        <v>4082</v>
      </c>
      <c r="B4083" s="1">
        <v>40243</v>
      </c>
      <c r="C4083" t="s">
        <v>9</v>
      </c>
      <c r="D4083">
        <v>54</v>
      </c>
      <c r="E4083">
        <v>10</v>
      </c>
      <c r="F4083">
        <v>3</v>
      </c>
    </row>
    <row r="4084" spans="1:6" x14ac:dyDescent="0.25">
      <c r="A4084">
        <v>4083</v>
      </c>
      <c r="B4084" s="1">
        <v>40244</v>
      </c>
      <c r="C4084" t="s">
        <v>6</v>
      </c>
      <c r="D4084">
        <v>71</v>
      </c>
      <c r="E4084">
        <v>7</v>
      </c>
      <c r="F4084">
        <v>3</v>
      </c>
    </row>
    <row r="4085" spans="1:6" x14ac:dyDescent="0.25">
      <c r="A4085">
        <v>4084</v>
      </c>
      <c r="B4085" s="1">
        <v>40245</v>
      </c>
      <c r="C4085" t="s">
        <v>7</v>
      </c>
      <c r="D4085">
        <v>63</v>
      </c>
      <c r="E4085">
        <v>10</v>
      </c>
      <c r="F4085">
        <v>3</v>
      </c>
    </row>
    <row r="4086" spans="1:6" x14ac:dyDescent="0.25">
      <c r="A4086">
        <v>4085</v>
      </c>
      <c r="B4086" s="1">
        <v>40246</v>
      </c>
      <c r="C4086" t="s">
        <v>5</v>
      </c>
      <c r="D4086">
        <v>56</v>
      </c>
      <c r="E4086">
        <v>6</v>
      </c>
      <c r="F4086">
        <v>4</v>
      </c>
    </row>
    <row r="4087" spans="1:6" x14ac:dyDescent="0.25">
      <c r="A4087">
        <v>4086</v>
      </c>
      <c r="B4087" s="1">
        <v>40247</v>
      </c>
      <c r="C4087" t="s">
        <v>7</v>
      </c>
      <c r="D4087">
        <v>44</v>
      </c>
      <c r="E4087">
        <v>8</v>
      </c>
      <c r="F4087">
        <v>4</v>
      </c>
    </row>
    <row r="4088" spans="1:6" x14ac:dyDescent="0.25">
      <c r="A4088">
        <v>4087</v>
      </c>
      <c r="B4088" s="1">
        <v>40248</v>
      </c>
      <c r="C4088" t="s">
        <v>12</v>
      </c>
      <c r="D4088">
        <v>60</v>
      </c>
      <c r="E4088">
        <v>10</v>
      </c>
      <c r="F4088">
        <v>3</v>
      </c>
    </row>
    <row r="4089" spans="1:6" x14ac:dyDescent="0.25">
      <c r="A4089">
        <v>4088</v>
      </c>
      <c r="B4089" s="1">
        <v>40249</v>
      </c>
      <c r="C4089" t="s">
        <v>12</v>
      </c>
      <c r="D4089">
        <v>68</v>
      </c>
      <c r="E4089">
        <v>8</v>
      </c>
      <c r="F4089">
        <v>3</v>
      </c>
    </row>
    <row r="4090" spans="1:6" x14ac:dyDescent="0.25">
      <c r="A4090">
        <v>4089</v>
      </c>
      <c r="B4090" s="1">
        <v>40250</v>
      </c>
      <c r="C4090" t="s">
        <v>7</v>
      </c>
      <c r="D4090">
        <v>18</v>
      </c>
      <c r="E4090">
        <v>5</v>
      </c>
      <c r="F4090">
        <v>4</v>
      </c>
    </row>
    <row r="4091" spans="1:6" x14ac:dyDescent="0.25">
      <c r="A4091">
        <v>4090</v>
      </c>
      <c r="B4091" s="1">
        <v>40251</v>
      </c>
      <c r="C4091" t="s">
        <v>6</v>
      </c>
      <c r="D4091">
        <v>59</v>
      </c>
      <c r="E4091">
        <v>4</v>
      </c>
      <c r="F4091">
        <v>4</v>
      </c>
    </row>
    <row r="4092" spans="1:6" x14ac:dyDescent="0.25">
      <c r="A4092">
        <v>4091</v>
      </c>
      <c r="B4092" s="1">
        <v>40252</v>
      </c>
      <c r="C4092" t="s">
        <v>5</v>
      </c>
      <c r="D4092">
        <v>59</v>
      </c>
      <c r="E4092">
        <v>10</v>
      </c>
      <c r="F4092">
        <v>3</v>
      </c>
    </row>
    <row r="4093" spans="1:6" x14ac:dyDescent="0.25">
      <c r="A4093">
        <v>4092</v>
      </c>
      <c r="B4093" s="1">
        <v>40253</v>
      </c>
      <c r="C4093" t="s">
        <v>5</v>
      </c>
      <c r="D4093">
        <v>28</v>
      </c>
      <c r="E4093">
        <v>4</v>
      </c>
      <c r="F4093">
        <v>4</v>
      </c>
    </row>
    <row r="4094" spans="1:6" x14ac:dyDescent="0.25">
      <c r="A4094">
        <v>4093</v>
      </c>
      <c r="B4094" s="1">
        <v>40254</v>
      </c>
      <c r="C4094" t="s">
        <v>5</v>
      </c>
      <c r="D4094">
        <v>28</v>
      </c>
      <c r="E4094">
        <v>10</v>
      </c>
      <c r="F4094">
        <v>4</v>
      </c>
    </row>
    <row r="4095" spans="1:6" x14ac:dyDescent="0.25">
      <c r="A4095">
        <v>4094</v>
      </c>
      <c r="B4095" s="1">
        <v>40255</v>
      </c>
      <c r="C4095" t="s">
        <v>8</v>
      </c>
      <c r="D4095">
        <v>24</v>
      </c>
      <c r="E4095">
        <v>8</v>
      </c>
      <c r="F4095">
        <v>2</v>
      </c>
    </row>
    <row r="4096" spans="1:6" x14ac:dyDescent="0.25">
      <c r="A4096">
        <v>4095</v>
      </c>
      <c r="B4096" s="1">
        <v>40256</v>
      </c>
      <c r="C4096" t="s">
        <v>7</v>
      </c>
      <c r="D4096">
        <v>59</v>
      </c>
      <c r="E4096">
        <v>5</v>
      </c>
      <c r="F4096">
        <v>2</v>
      </c>
    </row>
    <row r="4097" spans="1:6" x14ac:dyDescent="0.25">
      <c r="A4097">
        <v>4096</v>
      </c>
      <c r="B4097" s="1">
        <v>40257</v>
      </c>
      <c r="C4097" t="s">
        <v>13</v>
      </c>
      <c r="D4097">
        <v>65</v>
      </c>
      <c r="E4097">
        <v>3</v>
      </c>
      <c r="F4097">
        <v>2</v>
      </c>
    </row>
    <row r="4098" spans="1:6" x14ac:dyDescent="0.25">
      <c r="A4098">
        <v>4097</v>
      </c>
      <c r="B4098" s="1">
        <v>40258</v>
      </c>
      <c r="C4098" t="s">
        <v>5</v>
      </c>
      <c r="D4098">
        <v>21</v>
      </c>
      <c r="E4098">
        <v>6</v>
      </c>
      <c r="F4098">
        <v>1</v>
      </c>
    </row>
    <row r="4099" spans="1:6" x14ac:dyDescent="0.25">
      <c r="A4099">
        <v>4098</v>
      </c>
      <c r="B4099" s="1">
        <v>40259</v>
      </c>
      <c r="C4099" t="s">
        <v>9</v>
      </c>
      <c r="D4099">
        <v>78</v>
      </c>
      <c r="E4099">
        <v>9</v>
      </c>
      <c r="F4099">
        <v>1</v>
      </c>
    </row>
    <row r="4100" spans="1:6" x14ac:dyDescent="0.25">
      <c r="A4100">
        <v>4099</v>
      </c>
      <c r="B4100" s="1">
        <v>40260</v>
      </c>
      <c r="C4100" t="s">
        <v>11</v>
      </c>
      <c r="D4100">
        <v>21</v>
      </c>
      <c r="E4100">
        <v>10</v>
      </c>
      <c r="F4100">
        <v>4</v>
      </c>
    </row>
    <row r="4101" spans="1:6" x14ac:dyDescent="0.25">
      <c r="A4101">
        <v>4100</v>
      </c>
      <c r="B4101" s="1">
        <v>40261</v>
      </c>
      <c r="C4101" t="s">
        <v>6</v>
      </c>
      <c r="D4101">
        <v>75</v>
      </c>
      <c r="E4101">
        <v>6</v>
      </c>
      <c r="F4101">
        <v>1</v>
      </c>
    </row>
    <row r="4102" spans="1:6" x14ac:dyDescent="0.25">
      <c r="A4102">
        <v>4101</v>
      </c>
      <c r="B4102" s="1">
        <v>40262</v>
      </c>
      <c r="C4102" t="s">
        <v>8</v>
      </c>
      <c r="D4102">
        <v>59</v>
      </c>
      <c r="E4102">
        <v>4</v>
      </c>
      <c r="F4102">
        <v>1</v>
      </c>
    </row>
    <row r="4103" spans="1:6" x14ac:dyDescent="0.25">
      <c r="A4103">
        <v>4102</v>
      </c>
      <c r="B4103" s="1">
        <v>40263</v>
      </c>
      <c r="C4103" t="s">
        <v>5</v>
      </c>
      <c r="D4103">
        <v>55</v>
      </c>
      <c r="E4103">
        <v>10</v>
      </c>
      <c r="F4103">
        <v>1</v>
      </c>
    </row>
    <row r="4104" spans="1:6" x14ac:dyDescent="0.25">
      <c r="A4104">
        <v>4103</v>
      </c>
      <c r="B4104" s="1">
        <v>40264</v>
      </c>
      <c r="C4104" t="s">
        <v>12</v>
      </c>
      <c r="D4104">
        <v>28</v>
      </c>
      <c r="E4104">
        <v>6</v>
      </c>
      <c r="F4104">
        <v>1</v>
      </c>
    </row>
    <row r="4105" spans="1:6" x14ac:dyDescent="0.25">
      <c r="A4105">
        <v>4104</v>
      </c>
      <c r="B4105" s="1">
        <v>40265</v>
      </c>
      <c r="C4105" t="s">
        <v>9</v>
      </c>
      <c r="D4105">
        <v>66</v>
      </c>
      <c r="E4105">
        <v>8</v>
      </c>
      <c r="F4105">
        <v>4</v>
      </c>
    </row>
    <row r="4106" spans="1:6" x14ac:dyDescent="0.25">
      <c r="A4106">
        <v>4105</v>
      </c>
      <c r="B4106" s="1">
        <v>40266</v>
      </c>
      <c r="C4106" t="s">
        <v>8</v>
      </c>
      <c r="D4106">
        <v>61</v>
      </c>
      <c r="E4106">
        <v>3</v>
      </c>
      <c r="F4106">
        <v>1</v>
      </c>
    </row>
    <row r="4107" spans="1:6" x14ac:dyDescent="0.25">
      <c r="A4107">
        <v>4106</v>
      </c>
      <c r="B4107" s="1">
        <v>40267</v>
      </c>
      <c r="C4107" t="s">
        <v>11</v>
      </c>
      <c r="D4107">
        <v>49</v>
      </c>
      <c r="E4107">
        <v>9</v>
      </c>
      <c r="F4107">
        <v>2</v>
      </c>
    </row>
    <row r="4108" spans="1:6" x14ac:dyDescent="0.25">
      <c r="A4108">
        <v>4107</v>
      </c>
      <c r="B4108" s="1">
        <v>40268</v>
      </c>
      <c r="C4108" t="s">
        <v>13</v>
      </c>
      <c r="D4108">
        <v>74</v>
      </c>
      <c r="E4108">
        <v>5</v>
      </c>
      <c r="F4108">
        <v>4</v>
      </c>
    </row>
    <row r="4109" spans="1:6" x14ac:dyDescent="0.25">
      <c r="A4109">
        <v>4108</v>
      </c>
      <c r="B4109" s="1">
        <v>40269</v>
      </c>
      <c r="C4109" t="s">
        <v>7</v>
      </c>
      <c r="D4109">
        <v>66</v>
      </c>
      <c r="E4109">
        <v>10</v>
      </c>
      <c r="F4109">
        <v>1</v>
      </c>
    </row>
    <row r="4110" spans="1:6" x14ac:dyDescent="0.25">
      <c r="A4110">
        <v>4109</v>
      </c>
      <c r="B4110" s="1">
        <v>40270</v>
      </c>
      <c r="C4110" t="s">
        <v>12</v>
      </c>
      <c r="D4110">
        <v>50</v>
      </c>
      <c r="E4110">
        <v>7</v>
      </c>
      <c r="F4110">
        <v>2</v>
      </c>
    </row>
    <row r="4111" spans="1:6" x14ac:dyDescent="0.25">
      <c r="A4111">
        <v>4110</v>
      </c>
      <c r="B4111" s="1">
        <v>40271</v>
      </c>
      <c r="C4111" t="s">
        <v>7</v>
      </c>
      <c r="D4111">
        <v>56</v>
      </c>
      <c r="E4111">
        <v>2</v>
      </c>
      <c r="F4111">
        <v>4</v>
      </c>
    </row>
    <row r="4112" spans="1:6" x14ac:dyDescent="0.25">
      <c r="A4112">
        <v>4111</v>
      </c>
      <c r="B4112" s="1">
        <v>40272</v>
      </c>
      <c r="C4112" t="s">
        <v>6</v>
      </c>
      <c r="D4112">
        <v>52</v>
      </c>
      <c r="E4112">
        <v>10</v>
      </c>
      <c r="F4112">
        <v>2</v>
      </c>
    </row>
    <row r="4113" spans="1:6" x14ac:dyDescent="0.25">
      <c r="A4113">
        <v>4112</v>
      </c>
      <c r="B4113" s="1">
        <v>40273</v>
      </c>
      <c r="C4113" t="s">
        <v>13</v>
      </c>
      <c r="D4113">
        <v>28</v>
      </c>
      <c r="E4113">
        <v>10</v>
      </c>
      <c r="F4113">
        <v>3</v>
      </c>
    </row>
    <row r="4114" spans="1:6" x14ac:dyDescent="0.25">
      <c r="A4114">
        <v>4113</v>
      </c>
      <c r="B4114" s="1">
        <v>40274</v>
      </c>
      <c r="C4114" t="s">
        <v>10</v>
      </c>
      <c r="D4114">
        <v>74</v>
      </c>
      <c r="E4114">
        <v>10</v>
      </c>
      <c r="F4114">
        <v>3</v>
      </c>
    </row>
    <row r="4115" spans="1:6" x14ac:dyDescent="0.25">
      <c r="A4115">
        <v>4114</v>
      </c>
      <c r="B4115" s="1">
        <v>40275</v>
      </c>
      <c r="C4115" t="s">
        <v>10</v>
      </c>
      <c r="D4115">
        <v>68</v>
      </c>
      <c r="E4115">
        <v>4</v>
      </c>
      <c r="F4115">
        <v>1</v>
      </c>
    </row>
    <row r="4116" spans="1:6" x14ac:dyDescent="0.25">
      <c r="A4116">
        <v>4115</v>
      </c>
      <c r="B4116" s="1">
        <v>40276</v>
      </c>
      <c r="C4116" t="s">
        <v>5</v>
      </c>
      <c r="D4116">
        <v>38</v>
      </c>
      <c r="E4116">
        <v>6</v>
      </c>
      <c r="F4116">
        <v>4</v>
      </c>
    </row>
    <row r="4117" spans="1:6" x14ac:dyDescent="0.25">
      <c r="A4117">
        <v>4116</v>
      </c>
      <c r="B4117" s="1">
        <v>40277</v>
      </c>
      <c r="C4117" t="s">
        <v>7</v>
      </c>
      <c r="D4117">
        <v>44</v>
      </c>
      <c r="E4117">
        <v>9</v>
      </c>
      <c r="F4117">
        <v>3</v>
      </c>
    </row>
    <row r="4118" spans="1:6" x14ac:dyDescent="0.25">
      <c r="A4118">
        <v>4117</v>
      </c>
      <c r="B4118" s="1">
        <v>40278</v>
      </c>
      <c r="C4118" t="s">
        <v>5</v>
      </c>
      <c r="D4118">
        <v>16</v>
      </c>
      <c r="E4118">
        <v>10</v>
      </c>
      <c r="F4118">
        <v>1</v>
      </c>
    </row>
    <row r="4119" spans="1:6" x14ac:dyDescent="0.25">
      <c r="A4119">
        <v>4118</v>
      </c>
      <c r="B4119" s="1">
        <v>40279</v>
      </c>
      <c r="C4119" t="s">
        <v>13</v>
      </c>
      <c r="D4119">
        <v>31</v>
      </c>
      <c r="E4119">
        <v>4</v>
      </c>
      <c r="F4119">
        <v>3</v>
      </c>
    </row>
    <row r="4120" spans="1:6" x14ac:dyDescent="0.25">
      <c r="A4120">
        <v>4119</v>
      </c>
      <c r="B4120" s="1">
        <v>40280</v>
      </c>
      <c r="C4120" t="s">
        <v>8</v>
      </c>
      <c r="D4120">
        <v>69</v>
      </c>
      <c r="E4120">
        <v>4</v>
      </c>
      <c r="F4120">
        <v>3</v>
      </c>
    </row>
    <row r="4121" spans="1:6" x14ac:dyDescent="0.25">
      <c r="A4121">
        <v>4120</v>
      </c>
      <c r="B4121" s="1">
        <v>40281</v>
      </c>
      <c r="C4121" t="s">
        <v>9</v>
      </c>
      <c r="D4121">
        <v>28</v>
      </c>
      <c r="E4121">
        <v>4</v>
      </c>
      <c r="F4121">
        <v>2</v>
      </c>
    </row>
    <row r="4122" spans="1:6" x14ac:dyDescent="0.25">
      <c r="A4122">
        <v>4121</v>
      </c>
      <c r="B4122" s="1">
        <v>40282</v>
      </c>
      <c r="C4122" t="s">
        <v>11</v>
      </c>
      <c r="D4122">
        <v>17</v>
      </c>
      <c r="E4122">
        <v>5</v>
      </c>
      <c r="F4122">
        <v>1</v>
      </c>
    </row>
    <row r="4123" spans="1:6" x14ac:dyDescent="0.25">
      <c r="A4123">
        <v>4122</v>
      </c>
      <c r="B4123" s="1">
        <v>40283</v>
      </c>
      <c r="C4123" t="s">
        <v>13</v>
      </c>
      <c r="D4123">
        <v>35</v>
      </c>
      <c r="E4123">
        <v>8</v>
      </c>
      <c r="F4123">
        <v>4</v>
      </c>
    </row>
    <row r="4124" spans="1:6" x14ac:dyDescent="0.25">
      <c r="A4124">
        <v>4123</v>
      </c>
      <c r="B4124" s="1">
        <v>40284</v>
      </c>
      <c r="C4124" t="s">
        <v>5</v>
      </c>
      <c r="D4124">
        <v>62</v>
      </c>
      <c r="E4124">
        <v>4</v>
      </c>
      <c r="F4124">
        <v>3</v>
      </c>
    </row>
    <row r="4125" spans="1:6" x14ac:dyDescent="0.25">
      <c r="A4125">
        <v>4124</v>
      </c>
      <c r="B4125" s="1">
        <v>40285</v>
      </c>
      <c r="C4125" t="s">
        <v>8</v>
      </c>
      <c r="D4125">
        <v>44</v>
      </c>
      <c r="E4125">
        <v>1</v>
      </c>
      <c r="F4125">
        <v>2</v>
      </c>
    </row>
    <row r="4126" spans="1:6" x14ac:dyDescent="0.25">
      <c r="A4126">
        <v>4125</v>
      </c>
      <c r="B4126" s="1">
        <v>40286</v>
      </c>
      <c r="C4126" t="s">
        <v>11</v>
      </c>
      <c r="D4126">
        <v>56</v>
      </c>
      <c r="E4126">
        <v>4</v>
      </c>
      <c r="F4126">
        <v>4</v>
      </c>
    </row>
    <row r="4127" spans="1:6" x14ac:dyDescent="0.25">
      <c r="A4127">
        <v>4126</v>
      </c>
      <c r="B4127" s="1">
        <v>40287</v>
      </c>
      <c r="C4127" t="s">
        <v>6</v>
      </c>
      <c r="D4127">
        <v>80</v>
      </c>
      <c r="E4127">
        <v>10</v>
      </c>
      <c r="F4127">
        <v>1</v>
      </c>
    </row>
    <row r="4128" spans="1:6" x14ac:dyDescent="0.25">
      <c r="A4128">
        <v>4127</v>
      </c>
      <c r="B4128" s="1">
        <v>40288</v>
      </c>
      <c r="C4128" t="s">
        <v>10</v>
      </c>
      <c r="D4128">
        <v>22</v>
      </c>
      <c r="E4128">
        <v>8</v>
      </c>
      <c r="F4128">
        <v>2</v>
      </c>
    </row>
    <row r="4129" spans="1:6" x14ac:dyDescent="0.25">
      <c r="A4129">
        <v>4128</v>
      </c>
      <c r="B4129" s="1">
        <v>40289</v>
      </c>
      <c r="C4129" t="s">
        <v>7</v>
      </c>
      <c r="D4129">
        <v>35</v>
      </c>
      <c r="E4129">
        <v>3</v>
      </c>
      <c r="F4129">
        <v>3</v>
      </c>
    </row>
    <row r="4130" spans="1:6" x14ac:dyDescent="0.25">
      <c r="A4130">
        <v>4129</v>
      </c>
      <c r="B4130" s="1">
        <v>40290</v>
      </c>
      <c r="C4130" t="s">
        <v>12</v>
      </c>
      <c r="D4130">
        <v>61</v>
      </c>
      <c r="E4130">
        <v>4</v>
      </c>
      <c r="F4130">
        <v>3</v>
      </c>
    </row>
    <row r="4131" spans="1:6" x14ac:dyDescent="0.25">
      <c r="A4131">
        <v>4130</v>
      </c>
      <c r="B4131" s="1">
        <v>40291</v>
      </c>
      <c r="C4131" t="s">
        <v>11</v>
      </c>
      <c r="D4131">
        <v>50</v>
      </c>
      <c r="E4131">
        <v>3</v>
      </c>
      <c r="F4131">
        <v>1</v>
      </c>
    </row>
    <row r="4132" spans="1:6" x14ac:dyDescent="0.25">
      <c r="A4132">
        <v>4131</v>
      </c>
      <c r="B4132" s="1">
        <v>40292</v>
      </c>
      <c r="C4132" t="s">
        <v>9</v>
      </c>
      <c r="D4132">
        <v>69</v>
      </c>
      <c r="E4132">
        <v>8</v>
      </c>
      <c r="F4132">
        <v>4</v>
      </c>
    </row>
    <row r="4133" spans="1:6" x14ac:dyDescent="0.25">
      <c r="A4133">
        <v>4132</v>
      </c>
      <c r="B4133" s="1">
        <v>40293</v>
      </c>
      <c r="C4133" t="s">
        <v>10</v>
      </c>
      <c r="D4133">
        <v>72</v>
      </c>
      <c r="E4133">
        <v>8</v>
      </c>
      <c r="F4133">
        <v>3</v>
      </c>
    </row>
    <row r="4134" spans="1:6" x14ac:dyDescent="0.25">
      <c r="A4134">
        <v>4133</v>
      </c>
      <c r="B4134" s="1">
        <v>40294</v>
      </c>
      <c r="C4134" t="s">
        <v>10</v>
      </c>
      <c r="D4134">
        <v>36</v>
      </c>
      <c r="E4134">
        <v>2</v>
      </c>
      <c r="F4134">
        <v>3</v>
      </c>
    </row>
    <row r="4135" spans="1:6" x14ac:dyDescent="0.25">
      <c r="A4135">
        <v>4134</v>
      </c>
      <c r="B4135" s="1">
        <v>40295</v>
      </c>
      <c r="C4135" t="s">
        <v>10</v>
      </c>
      <c r="D4135">
        <v>22</v>
      </c>
      <c r="E4135">
        <v>4</v>
      </c>
      <c r="F4135">
        <v>2</v>
      </c>
    </row>
    <row r="4136" spans="1:6" x14ac:dyDescent="0.25">
      <c r="A4136">
        <v>4135</v>
      </c>
      <c r="B4136" s="1">
        <v>40296</v>
      </c>
      <c r="C4136" t="s">
        <v>11</v>
      </c>
      <c r="D4136">
        <v>38</v>
      </c>
      <c r="E4136">
        <v>4</v>
      </c>
      <c r="F4136">
        <v>4</v>
      </c>
    </row>
    <row r="4137" spans="1:6" x14ac:dyDescent="0.25">
      <c r="A4137">
        <v>4136</v>
      </c>
      <c r="B4137" s="1">
        <v>40297</v>
      </c>
      <c r="C4137" t="s">
        <v>12</v>
      </c>
      <c r="D4137">
        <v>65</v>
      </c>
      <c r="E4137">
        <v>8</v>
      </c>
      <c r="F4137">
        <v>2</v>
      </c>
    </row>
    <row r="4138" spans="1:6" x14ac:dyDescent="0.25">
      <c r="A4138">
        <v>4137</v>
      </c>
      <c r="B4138" s="1">
        <v>40298</v>
      </c>
      <c r="C4138" t="s">
        <v>5</v>
      </c>
      <c r="D4138">
        <v>44</v>
      </c>
      <c r="E4138">
        <v>6</v>
      </c>
      <c r="F4138">
        <v>3</v>
      </c>
    </row>
    <row r="4139" spans="1:6" x14ac:dyDescent="0.25">
      <c r="A4139">
        <v>4138</v>
      </c>
      <c r="B4139" s="1">
        <v>40299</v>
      </c>
      <c r="C4139" t="s">
        <v>6</v>
      </c>
      <c r="D4139">
        <v>18</v>
      </c>
      <c r="E4139">
        <v>9</v>
      </c>
      <c r="F4139">
        <v>1</v>
      </c>
    </row>
    <row r="4140" spans="1:6" x14ac:dyDescent="0.25">
      <c r="A4140">
        <v>4139</v>
      </c>
      <c r="B4140" s="1">
        <v>40300</v>
      </c>
      <c r="C4140" t="s">
        <v>9</v>
      </c>
      <c r="D4140">
        <v>16</v>
      </c>
      <c r="E4140">
        <v>8</v>
      </c>
      <c r="F4140">
        <v>4</v>
      </c>
    </row>
    <row r="4141" spans="1:6" x14ac:dyDescent="0.25">
      <c r="A4141">
        <v>4140</v>
      </c>
      <c r="B4141" s="1">
        <v>40301</v>
      </c>
      <c r="C4141" t="s">
        <v>6</v>
      </c>
      <c r="D4141">
        <v>37</v>
      </c>
      <c r="E4141">
        <v>6</v>
      </c>
      <c r="F4141">
        <v>2</v>
      </c>
    </row>
    <row r="4142" spans="1:6" x14ac:dyDescent="0.25">
      <c r="A4142">
        <v>4141</v>
      </c>
      <c r="B4142" s="1">
        <v>40302</v>
      </c>
      <c r="C4142" t="s">
        <v>6</v>
      </c>
      <c r="D4142">
        <v>47</v>
      </c>
      <c r="E4142">
        <v>7</v>
      </c>
      <c r="F4142">
        <v>4</v>
      </c>
    </row>
    <row r="4143" spans="1:6" x14ac:dyDescent="0.25">
      <c r="A4143">
        <v>4142</v>
      </c>
      <c r="B4143" s="1">
        <v>40303</v>
      </c>
      <c r="C4143" t="s">
        <v>5</v>
      </c>
      <c r="D4143">
        <v>61</v>
      </c>
      <c r="E4143">
        <v>1</v>
      </c>
      <c r="F4143">
        <v>2</v>
      </c>
    </row>
    <row r="4144" spans="1:6" x14ac:dyDescent="0.25">
      <c r="A4144">
        <v>4143</v>
      </c>
      <c r="B4144" s="1">
        <v>40304</v>
      </c>
      <c r="C4144" t="s">
        <v>7</v>
      </c>
      <c r="D4144">
        <v>78</v>
      </c>
      <c r="E4144">
        <v>1</v>
      </c>
      <c r="F4144">
        <v>3</v>
      </c>
    </row>
    <row r="4145" spans="1:6" x14ac:dyDescent="0.25">
      <c r="A4145">
        <v>4144</v>
      </c>
      <c r="B4145" s="1">
        <v>40305</v>
      </c>
      <c r="C4145" t="s">
        <v>10</v>
      </c>
      <c r="D4145">
        <v>27</v>
      </c>
      <c r="E4145">
        <v>10</v>
      </c>
      <c r="F4145">
        <v>1</v>
      </c>
    </row>
    <row r="4146" spans="1:6" x14ac:dyDescent="0.25">
      <c r="A4146">
        <v>4145</v>
      </c>
      <c r="B4146" s="1">
        <v>40306</v>
      </c>
      <c r="C4146" t="s">
        <v>11</v>
      </c>
      <c r="D4146">
        <v>46</v>
      </c>
      <c r="E4146">
        <v>10</v>
      </c>
      <c r="F4146">
        <v>4</v>
      </c>
    </row>
    <row r="4147" spans="1:6" x14ac:dyDescent="0.25">
      <c r="A4147">
        <v>4146</v>
      </c>
      <c r="B4147" s="1">
        <v>40307</v>
      </c>
      <c r="C4147" t="s">
        <v>12</v>
      </c>
      <c r="D4147">
        <v>41</v>
      </c>
      <c r="E4147">
        <v>7</v>
      </c>
      <c r="F4147">
        <v>3</v>
      </c>
    </row>
    <row r="4148" spans="1:6" x14ac:dyDescent="0.25">
      <c r="A4148">
        <v>4147</v>
      </c>
      <c r="B4148" s="1">
        <v>40308</v>
      </c>
      <c r="C4148" t="s">
        <v>6</v>
      </c>
      <c r="D4148">
        <v>78</v>
      </c>
      <c r="E4148">
        <v>7</v>
      </c>
      <c r="F4148">
        <v>3</v>
      </c>
    </row>
    <row r="4149" spans="1:6" x14ac:dyDescent="0.25">
      <c r="A4149">
        <v>4148</v>
      </c>
      <c r="B4149" s="1">
        <v>40309</v>
      </c>
      <c r="C4149" t="s">
        <v>6</v>
      </c>
      <c r="D4149">
        <v>31</v>
      </c>
      <c r="E4149">
        <v>8</v>
      </c>
      <c r="F4149">
        <v>4</v>
      </c>
    </row>
    <row r="4150" spans="1:6" x14ac:dyDescent="0.25">
      <c r="A4150">
        <v>4149</v>
      </c>
      <c r="B4150" s="1">
        <v>40310</v>
      </c>
      <c r="C4150" t="s">
        <v>7</v>
      </c>
      <c r="D4150">
        <v>38</v>
      </c>
      <c r="E4150">
        <v>2</v>
      </c>
      <c r="F4150">
        <v>2</v>
      </c>
    </row>
    <row r="4151" spans="1:6" x14ac:dyDescent="0.25">
      <c r="A4151">
        <v>4150</v>
      </c>
      <c r="B4151" s="1">
        <v>40311</v>
      </c>
      <c r="C4151" t="s">
        <v>8</v>
      </c>
      <c r="D4151">
        <v>19</v>
      </c>
      <c r="E4151">
        <v>9</v>
      </c>
      <c r="F4151">
        <v>4</v>
      </c>
    </row>
    <row r="4152" spans="1:6" x14ac:dyDescent="0.25">
      <c r="A4152">
        <v>4151</v>
      </c>
      <c r="B4152" s="1">
        <v>40312</v>
      </c>
      <c r="C4152" t="s">
        <v>12</v>
      </c>
      <c r="D4152">
        <v>52</v>
      </c>
      <c r="E4152">
        <v>1</v>
      </c>
      <c r="F4152">
        <v>2</v>
      </c>
    </row>
    <row r="4153" spans="1:6" x14ac:dyDescent="0.25">
      <c r="A4153">
        <v>4152</v>
      </c>
      <c r="B4153" s="1">
        <v>40313</v>
      </c>
      <c r="C4153" t="s">
        <v>11</v>
      </c>
      <c r="D4153">
        <v>20</v>
      </c>
      <c r="E4153">
        <v>8</v>
      </c>
      <c r="F4153">
        <v>3</v>
      </c>
    </row>
    <row r="4154" spans="1:6" x14ac:dyDescent="0.25">
      <c r="A4154">
        <v>4153</v>
      </c>
      <c r="B4154" s="1">
        <v>40314</v>
      </c>
      <c r="C4154" t="s">
        <v>8</v>
      </c>
      <c r="D4154">
        <v>59</v>
      </c>
      <c r="E4154">
        <v>9</v>
      </c>
      <c r="F4154">
        <v>4</v>
      </c>
    </row>
    <row r="4155" spans="1:6" x14ac:dyDescent="0.25">
      <c r="A4155">
        <v>4154</v>
      </c>
      <c r="B4155" s="1">
        <v>40315</v>
      </c>
      <c r="C4155" t="s">
        <v>8</v>
      </c>
      <c r="D4155">
        <v>69</v>
      </c>
      <c r="E4155">
        <v>8</v>
      </c>
      <c r="F4155">
        <v>2</v>
      </c>
    </row>
    <row r="4156" spans="1:6" x14ac:dyDescent="0.25">
      <c r="A4156">
        <v>4155</v>
      </c>
      <c r="B4156" s="1">
        <v>40316</v>
      </c>
      <c r="C4156" t="s">
        <v>13</v>
      </c>
      <c r="D4156">
        <v>70</v>
      </c>
      <c r="E4156">
        <v>9</v>
      </c>
      <c r="F4156">
        <v>1</v>
      </c>
    </row>
    <row r="4157" spans="1:6" x14ac:dyDescent="0.25">
      <c r="A4157">
        <v>4156</v>
      </c>
      <c r="B4157" s="1">
        <v>40317</v>
      </c>
      <c r="C4157" t="s">
        <v>9</v>
      </c>
      <c r="D4157">
        <v>80</v>
      </c>
      <c r="E4157">
        <v>1</v>
      </c>
      <c r="F4157">
        <v>2</v>
      </c>
    </row>
    <row r="4158" spans="1:6" x14ac:dyDescent="0.25">
      <c r="A4158">
        <v>4157</v>
      </c>
      <c r="B4158" s="1">
        <v>40318</v>
      </c>
      <c r="C4158" t="s">
        <v>11</v>
      </c>
      <c r="D4158">
        <v>22</v>
      </c>
      <c r="E4158">
        <v>7</v>
      </c>
      <c r="F4158">
        <v>3</v>
      </c>
    </row>
    <row r="4159" spans="1:6" x14ac:dyDescent="0.25">
      <c r="A4159">
        <v>4158</v>
      </c>
      <c r="B4159" s="1">
        <v>40319</v>
      </c>
      <c r="C4159" t="s">
        <v>7</v>
      </c>
      <c r="D4159">
        <v>79</v>
      </c>
      <c r="E4159">
        <v>2</v>
      </c>
      <c r="F4159">
        <v>2</v>
      </c>
    </row>
    <row r="4160" spans="1:6" x14ac:dyDescent="0.25">
      <c r="A4160">
        <v>4159</v>
      </c>
      <c r="B4160" s="1">
        <v>40320</v>
      </c>
      <c r="C4160" t="s">
        <v>6</v>
      </c>
      <c r="D4160">
        <v>19</v>
      </c>
      <c r="E4160">
        <v>9</v>
      </c>
      <c r="F4160">
        <v>4</v>
      </c>
    </row>
    <row r="4161" spans="1:6" x14ac:dyDescent="0.25">
      <c r="A4161">
        <v>4160</v>
      </c>
      <c r="B4161" s="1">
        <v>40321</v>
      </c>
      <c r="C4161" t="s">
        <v>13</v>
      </c>
      <c r="D4161">
        <v>22</v>
      </c>
      <c r="E4161">
        <v>3</v>
      </c>
      <c r="F4161">
        <v>2</v>
      </c>
    </row>
    <row r="4162" spans="1:6" x14ac:dyDescent="0.25">
      <c r="A4162">
        <v>4161</v>
      </c>
      <c r="B4162" s="1">
        <v>40322</v>
      </c>
      <c r="C4162" t="s">
        <v>8</v>
      </c>
      <c r="D4162">
        <v>43</v>
      </c>
      <c r="E4162">
        <v>5</v>
      </c>
      <c r="F4162">
        <v>4</v>
      </c>
    </row>
    <row r="4163" spans="1:6" x14ac:dyDescent="0.25">
      <c r="A4163">
        <v>4162</v>
      </c>
      <c r="B4163" s="1">
        <v>40323</v>
      </c>
      <c r="C4163" t="s">
        <v>11</v>
      </c>
      <c r="D4163">
        <v>33</v>
      </c>
      <c r="E4163">
        <v>2</v>
      </c>
      <c r="F4163">
        <v>4</v>
      </c>
    </row>
    <row r="4164" spans="1:6" x14ac:dyDescent="0.25">
      <c r="A4164">
        <v>4163</v>
      </c>
      <c r="B4164" s="1">
        <v>40324</v>
      </c>
      <c r="C4164" t="s">
        <v>13</v>
      </c>
      <c r="D4164">
        <v>47</v>
      </c>
      <c r="E4164">
        <v>9</v>
      </c>
      <c r="F4164">
        <v>3</v>
      </c>
    </row>
    <row r="4165" spans="1:6" x14ac:dyDescent="0.25">
      <c r="A4165">
        <v>4164</v>
      </c>
      <c r="B4165" s="1">
        <v>40325</v>
      </c>
      <c r="C4165" t="s">
        <v>5</v>
      </c>
      <c r="D4165">
        <v>39</v>
      </c>
      <c r="E4165">
        <v>10</v>
      </c>
      <c r="F4165">
        <v>4</v>
      </c>
    </row>
    <row r="4166" spans="1:6" x14ac:dyDescent="0.25">
      <c r="A4166">
        <v>4165</v>
      </c>
      <c r="B4166" s="1">
        <v>40326</v>
      </c>
      <c r="C4166" t="s">
        <v>11</v>
      </c>
      <c r="D4166">
        <v>47</v>
      </c>
      <c r="E4166">
        <v>10</v>
      </c>
      <c r="F4166">
        <v>3</v>
      </c>
    </row>
    <row r="4167" spans="1:6" x14ac:dyDescent="0.25">
      <c r="A4167">
        <v>4166</v>
      </c>
      <c r="B4167" s="1">
        <v>40327</v>
      </c>
      <c r="C4167" t="s">
        <v>7</v>
      </c>
      <c r="D4167">
        <v>31</v>
      </c>
      <c r="E4167">
        <v>10</v>
      </c>
      <c r="F4167">
        <v>3</v>
      </c>
    </row>
    <row r="4168" spans="1:6" x14ac:dyDescent="0.25">
      <c r="A4168">
        <v>4167</v>
      </c>
      <c r="B4168" s="1">
        <v>40328</v>
      </c>
      <c r="C4168" t="s">
        <v>11</v>
      </c>
      <c r="D4168">
        <v>26</v>
      </c>
      <c r="E4168">
        <v>10</v>
      </c>
      <c r="F4168">
        <v>3</v>
      </c>
    </row>
    <row r="4169" spans="1:6" x14ac:dyDescent="0.25">
      <c r="A4169">
        <v>4168</v>
      </c>
      <c r="B4169" s="1">
        <v>40329</v>
      </c>
      <c r="C4169" t="s">
        <v>11</v>
      </c>
      <c r="D4169">
        <v>42</v>
      </c>
      <c r="E4169">
        <v>5</v>
      </c>
      <c r="F4169">
        <v>3</v>
      </c>
    </row>
    <row r="4170" spans="1:6" x14ac:dyDescent="0.25">
      <c r="A4170">
        <v>4169</v>
      </c>
      <c r="B4170" s="1">
        <v>40330</v>
      </c>
      <c r="C4170" t="s">
        <v>7</v>
      </c>
      <c r="D4170">
        <v>66</v>
      </c>
      <c r="E4170">
        <v>7</v>
      </c>
      <c r="F4170">
        <v>2</v>
      </c>
    </row>
    <row r="4171" spans="1:6" x14ac:dyDescent="0.25">
      <c r="A4171">
        <v>4170</v>
      </c>
      <c r="B4171" s="1">
        <v>40331</v>
      </c>
      <c r="C4171" t="s">
        <v>5</v>
      </c>
      <c r="D4171">
        <v>15</v>
      </c>
      <c r="E4171">
        <v>5</v>
      </c>
      <c r="F4171">
        <v>2</v>
      </c>
    </row>
    <row r="4172" spans="1:6" x14ac:dyDescent="0.25">
      <c r="A4172">
        <v>4171</v>
      </c>
      <c r="B4172" s="1">
        <v>40332</v>
      </c>
      <c r="C4172" t="s">
        <v>6</v>
      </c>
      <c r="D4172">
        <v>72</v>
      </c>
      <c r="E4172">
        <v>3</v>
      </c>
      <c r="F4172">
        <v>2</v>
      </c>
    </row>
    <row r="4173" spans="1:6" x14ac:dyDescent="0.25">
      <c r="A4173">
        <v>4172</v>
      </c>
      <c r="B4173" s="1">
        <v>40333</v>
      </c>
      <c r="C4173" t="s">
        <v>13</v>
      </c>
      <c r="D4173">
        <v>27</v>
      </c>
      <c r="E4173">
        <v>10</v>
      </c>
      <c r="F4173">
        <v>1</v>
      </c>
    </row>
    <row r="4174" spans="1:6" x14ac:dyDescent="0.25">
      <c r="A4174">
        <v>4173</v>
      </c>
      <c r="B4174" s="1">
        <v>40334</v>
      </c>
      <c r="C4174" t="s">
        <v>12</v>
      </c>
      <c r="D4174">
        <v>49</v>
      </c>
      <c r="E4174">
        <v>8</v>
      </c>
      <c r="F4174">
        <v>4</v>
      </c>
    </row>
    <row r="4175" spans="1:6" x14ac:dyDescent="0.25">
      <c r="A4175">
        <v>4174</v>
      </c>
      <c r="B4175" s="1">
        <v>40335</v>
      </c>
      <c r="C4175" t="s">
        <v>12</v>
      </c>
      <c r="D4175">
        <v>78</v>
      </c>
      <c r="E4175">
        <v>1</v>
      </c>
      <c r="F4175">
        <v>3</v>
      </c>
    </row>
    <row r="4176" spans="1:6" x14ac:dyDescent="0.25">
      <c r="A4176">
        <v>4175</v>
      </c>
      <c r="B4176" s="1">
        <v>40336</v>
      </c>
      <c r="C4176" t="s">
        <v>5</v>
      </c>
      <c r="D4176">
        <v>52</v>
      </c>
      <c r="E4176">
        <v>3</v>
      </c>
      <c r="F4176">
        <v>1</v>
      </c>
    </row>
    <row r="4177" spans="1:6" x14ac:dyDescent="0.25">
      <c r="A4177">
        <v>4176</v>
      </c>
      <c r="B4177" s="1">
        <v>40337</v>
      </c>
      <c r="C4177" t="s">
        <v>12</v>
      </c>
      <c r="D4177">
        <v>72</v>
      </c>
      <c r="E4177">
        <v>8</v>
      </c>
      <c r="F4177">
        <v>1</v>
      </c>
    </row>
    <row r="4178" spans="1:6" x14ac:dyDescent="0.25">
      <c r="A4178">
        <v>4177</v>
      </c>
      <c r="B4178" s="1">
        <v>40338</v>
      </c>
      <c r="C4178" t="s">
        <v>10</v>
      </c>
      <c r="D4178">
        <v>22</v>
      </c>
      <c r="E4178">
        <v>6</v>
      </c>
      <c r="F4178">
        <v>1</v>
      </c>
    </row>
    <row r="4179" spans="1:6" x14ac:dyDescent="0.25">
      <c r="A4179">
        <v>4178</v>
      </c>
      <c r="B4179" s="1">
        <v>40339</v>
      </c>
      <c r="C4179" t="s">
        <v>10</v>
      </c>
      <c r="D4179">
        <v>30</v>
      </c>
      <c r="E4179">
        <v>1</v>
      </c>
      <c r="F4179">
        <v>3</v>
      </c>
    </row>
    <row r="4180" spans="1:6" x14ac:dyDescent="0.25">
      <c r="A4180">
        <v>4179</v>
      </c>
      <c r="B4180" s="1">
        <v>40340</v>
      </c>
      <c r="C4180" t="s">
        <v>5</v>
      </c>
      <c r="D4180">
        <v>71</v>
      </c>
      <c r="E4180">
        <v>9</v>
      </c>
      <c r="F4180">
        <v>2</v>
      </c>
    </row>
    <row r="4181" spans="1:6" x14ac:dyDescent="0.25">
      <c r="A4181">
        <v>4180</v>
      </c>
      <c r="B4181" s="1">
        <v>40341</v>
      </c>
      <c r="C4181" t="s">
        <v>11</v>
      </c>
      <c r="D4181">
        <v>70</v>
      </c>
      <c r="E4181">
        <v>9</v>
      </c>
      <c r="F4181">
        <v>4</v>
      </c>
    </row>
    <row r="4182" spans="1:6" x14ac:dyDescent="0.25">
      <c r="A4182">
        <v>4181</v>
      </c>
      <c r="B4182" s="1">
        <v>40342</v>
      </c>
      <c r="C4182" t="s">
        <v>12</v>
      </c>
      <c r="D4182">
        <v>61</v>
      </c>
      <c r="E4182">
        <v>6</v>
      </c>
      <c r="F4182">
        <v>3</v>
      </c>
    </row>
    <row r="4183" spans="1:6" x14ac:dyDescent="0.25">
      <c r="A4183">
        <v>4182</v>
      </c>
      <c r="B4183" s="1">
        <v>40343</v>
      </c>
      <c r="C4183" t="s">
        <v>12</v>
      </c>
      <c r="D4183">
        <v>54</v>
      </c>
      <c r="E4183">
        <v>4</v>
      </c>
      <c r="F4183">
        <v>1</v>
      </c>
    </row>
    <row r="4184" spans="1:6" x14ac:dyDescent="0.25">
      <c r="A4184">
        <v>4183</v>
      </c>
      <c r="B4184" s="1">
        <v>40344</v>
      </c>
      <c r="C4184" t="s">
        <v>7</v>
      </c>
      <c r="D4184">
        <v>44</v>
      </c>
      <c r="E4184">
        <v>8</v>
      </c>
      <c r="F4184">
        <v>3</v>
      </c>
    </row>
    <row r="4185" spans="1:6" x14ac:dyDescent="0.25">
      <c r="A4185">
        <v>4184</v>
      </c>
      <c r="B4185" s="1">
        <v>40345</v>
      </c>
      <c r="C4185" t="s">
        <v>5</v>
      </c>
      <c r="D4185">
        <v>59</v>
      </c>
      <c r="E4185">
        <v>2</v>
      </c>
      <c r="F4185">
        <v>3</v>
      </c>
    </row>
    <row r="4186" spans="1:6" x14ac:dyDescent="0.25">
      <c r="A4186">
        <v>4185</v>
      </c>
      <c r="B4186" s="1">
        <v>40346</v>
      </c>
      <c r="C4186" t="s">
        <v>5</v>
      </c>
      <c r="D4186">
        <v>37</v>
      </c>
      <c r="E4186">
        <v>10</v>
      </c>
      <c r="F4186">
        <v>3</v>
      </c>
    </row>
    <row r="4187" spans="1:6" x14ac:dyDescent="0.25">
      <c r="A4187">
        <v>4186</v>
      </c>
      <c r="B4187" s="1">
        <v>40347</v>
      </c>
      <c r="C4187" t="s">
        <v>8</v>
      </c>
      <c r="D4187">
        <v>53</v>
      </c>
      <c r="E4187">
        <v>4</v>
      </c>
      <c r="F4187">
        <v>1</v>
      </c>
    </row>
    <row r="4188" spans="1:6" x14ac:dyDescent="0.25">
      <c r="A4188">
        <v>4187</v>
      </c>
      <c r="B4188" s="1">
        <v>40348</v>
      </c>
      <c r="C4188" t="s">
        <v>8</v>
      </c>
      <c r="D4188">
        <v>33</v>
      </c>
      <c r="E4188">
        <v>9</v>
      </c>
      <c r="F4188">
        <v>1</v>
      </c>
    </row>
    <row r="4189" spans="1:6" x14ac:dyDescent="0.25">
      <c r="A4189">
        <v>4188</v>
      </c>
      <c r="B4189" s="1">
        <v>40349</v>
      </c>
      <c r="C4189" t="s">
        <v>12</v>
      </c>
      <c r="D4189">
        <v>47</v>
      </c>
      <c r="E4189">
        <v>2</v>
      </c>
      <c r="F4189">
        <v>3</v>
      </c>
    </row>
    <row r="4190" spans="1:6" x14ac:dyDescent="0.25">
      <c r="A4190">
        <v>4189</v>
      </c>
      <c r="B4190" s="1">
        <v>40350</v>
      </c>
      <c r="C4190" t="s">
        <v>6</v>
      </c>
      <c r="D4190">
        <v>27</v>
      </c>
      <c r="E4190">
        <v>9</v>
      </c>
      <c r="F4190">
        <v>4</v>
      </c>
    </row>
    <row r="4191" spans="1:6" x14ac:dyDescent="0.25">
      <c r="A4191">
        <v>4190</v>
      </c>
      <c r="B4191" s="1">
        <v>40351</v>
      </c>
      <c r="C4191" t="s">
        <v>13</v>
      </c>
      <c r="D4191">
        <v>74</v>
      </c>
      <c r="E4191">
        <v>9</v>
      </c>
      <c r="F4191">
        <v>4</v>
      </c>
    </row>
    <row r="4192" spans="1:6" x14ac:dyDescent="0.25">
      <c r="A4192">
        <v>4191</v>
      </c>
      <c r="B4192" s="1">
        <v>40352</v>
      </c>
      <c r="C4192" t="s">
        <v>12</v>
      </c>
      <c r="D4192">
        <v>76</v>
      </c>
      <c r="E4192">
        <v>10</v>
      </c>
      <c r="F4192">
        <v>4</v>
      </c>
    </row>
    <row r="4193" spans="1:6" x14ac:dyDescent="0.25">
      <c r="A4193">
        <v>4192</v>
      </c>
      <c r="B4193" s="1">
        <v>40353</v>
      </c>
      <c r="C4193" t="s">
        <v>8</v>
      </c>
      <c r="D4193">
        <v>20</v>
      </c>
      <c r="E4193">
        <v>3</v>
      </c>
      <c r="F4193">
        <v>3</v>
      </c>
    </row>
    <row r="4194" spans="1:6" x14ac:dyDescent="0.25">
      <c r="A4194">
        <v>4193</v>
      </c>
      <c r="B4194" s="1">
        <v>40354</v>
      </c>
      <c r="C4194" t="s">
        <v>10</v>
      </c>
      <c r="D4194">
        <v>52</v>
      </c>
      <c r="E4194">
        <v>8</v>
      </c>
      <c r="F4194">
        <v>3</v>
      </c>
    </row>
    <row r="4195" spans="1:6" x14ac:dyDescent="0.25">
      <c r="A4195">
        <v>4194</v>
      </c>
      <c r="B4195" s="1">
        <v>40355</v>
      </c>
      <c r="C4195" t="s">
        <v>13</v>
      </c>
      <c r="D4195">
        <v>72</v>
      </c>
      <c r="E4195">
        <v>10</v>
      </c>
      <c r="F4195">
        <v>2</v>
      </c>
    </row>
    <row r="4196" spans="1:6" x14ac:dyDescent="0.25">
      <c r="A4196">
        <v>4195</v>
      </c>
      <c r="B4196" s="1">
        <v>40356</v>
      </c>
      <c r="C4196" t="s">
        <v>12</v>
      </c>
      <c r="D4196">
        <v>40</v>
      </c>
      <c r="E4196">
        <v>5</v>
      </c>
      <c r="F4196">
        <v>2</v>
      </c>
    </row>
    <row r="4197" spans="1:6" x14ac:dyDescent="0.25">
      <c r="A4197">
        <v>4196</v>
      </c>
      <c r="B4197" s="1">
        <v>40357</v>
      </c>
      <c r="C4197" t="s">
        <v>6</v>
      </c>
      <c r="D4197">
        <v>26</v>
      </c>
      <c r="E4197">
        <v>2</v>
      </c>
      <c r="F4197">
        <v>3</v>
      </c>
    </row>
    <row r="4198" spans="1:6" x14ac:dyDescent="0.25">
      <c r="A4198">
        <v>4197</v>
      </c>
      <c r="B4198" s="1">
        <v>40358</v>
      </c>
      <c r="C4198" t="s">
        <v>12</v>
      </c>
      <c r="D4198">
        <v>47</v>
      </c>
      <c r="E4198">
        <v>6</v>
      </c>
      <c r="F4198">
        <v>2</v>
      </c>
    </row>
    <row r="4199" spans="1:6" x14ac:dyDescent="0.25">
      <c r="A4199">
        <v>4198</v>
      </c>
      <c r="B4199" s="1">
        <v>40359</v>
      </c>
      <c r="C4199" t="s">
        <v>12</v>
      </c>
      <c r="D4199">
        <v>56</v>
      </c>
      <c r="E4199">
        <v>2</v>
      </c>
      <c r="F4199">
        <v>3</v>
      </c>
    </row>
    <row r="4200" spans="1:6" x14ac:dyDescent="0.25">
      <c r="A4200">
        <v>4199</v>
      </c>
      <c r="B4200" s="1">
        <v>40360</v>
      </c>
      <c r="C4200" t="s">
        <v>7</v>
      </c>
      <c r="D4200">
        <v>36</v>
      </c>
      <c r="E4200">
        <v>4</v>
      </c>
      <c r="F4200">
        <v>2</v>
      </c>
    </row>
    <row r="4201" spans="1:6" x14ac:dyDescent="0.25">
      <c r="A4201">
        <v>4200</v>
      </c>
      <c r="B4201" s="1">
        <v>40361</v>
      </c>
      <c r="C4201" t="s">
        <v>5</v>
      </c>
      <c r="D4201">
        <v>42</v>
      </c>
      <c r="E4201">
        <v>6</v>
      </c>
      <c r="F4201">
        <v>1</v>
      </c>
    </row>
    <row r="4202" spans="1:6" x14ac:dyDescent="0.25">
      <c r="A4202">
        <v>4201</v>
      </c>
      <c r="B4202" s="1">
        <v>40362</v>
      </c>
      <c r="C4202" t="s">
        <v>6</v>
      </c>
      <c r="D4202">
        <v>17</v>
      </c>
      <c r="E4202">
        <v>3</v>
      </c>
      <c r="F4202">
        <v>4</v>
      </c>
    </row>
    <row r="4203" spans="1:6" x14ac:dyDescent="0.25">
      <c r="A4203">
        <v>4202</v>
      </c>
      <c r="B4203" s="1">
        <v>40363</v>
      </c>
      <c r="C4203" t="s">
        <v>11</v>
      </c>
      <c r="D4203">
        <v>67</v>
      </c>
      <c r="E4203">
        <v>8</v>
      </c>
      <c r="F4203">
        <v>4</v>
      </c>
    </row>
    <row r="4204" spans="1:6" x14ac:dyDescent="0.25">
      <c r="A4204">
        <v>4203</v>
      </c>
      <c r="B4204" s="1">
        <v>40364</v>
      </c>
      <c r="C4204" t="s">
        <v>10</v>
      </c>
      <c r="D4204">
        <v>62</v>
      </c>
      <c r="E4204">
        <v>10</v>
      </c>
      <c r="F4204">
        <v>4</v>
      </c>
    </row>
    <row r="4205" spans="1:6" x14ac:dyDescent="0.25">
      <c r="A4205">
        <v>4204</v>
      </c>
      <c r="B4205" s="1">
        <v>40365</v>
      </c>
      <c r="C4205" t="s">
        <v>7</v>
      </c>
      <c r="D4205">
        <v>68</v>
      </c>
      <c r="E4205">
        <v>10</v>
      </c>
      <c r="F4205">
        <v>4</v>
      </c>
    </row>
    <row r="4206" spans="1:6" x14ac:dyDescent="0.25">
      <c r="A4206">
        <v>4205</v>
      </c>
      <c r="B4206" s="1">
        <v>40366</v>
      </c>
      <c r="C4206" t="s">
        <v>8</v>
      </c>
      <c r="D4206">
        <v>35</v>
      </c>
      <c r="E4206">
        <v>2</v>
      </c>
      <c r="F4206">
        <v>1</v>
      </c>
    </row>
    <row r="4207" spans="1:6" x14ac:dyDescent="0.25">
      <c r="A4207">
        <v>4206</v>
      </c>
      <c r="B4207" s="1">
        <v>40367</v>
      </c>
      <c r="C4207" t="s">
        <v>8</v>
      </c>
      <c r="D4207">
        <v>68</v>
      </c>
      <c r="E4207">
        <v>10</v>
      </c>
      <c r="F4207">
        <v>3</v>
      </c>
    </row>
    <row r="4208" spans="1:6" x14ac:dyDescent="0.25">
      <c r="A4208">
        <v>4207</v>
      </c>
      <c r="B4208" s="1">
        <v>40368</v>
      </c>
      <c r="C4208" t="s">
        <v>12</v>
      </c>
      <c r="D4208">
        <v>61</v>
      </c>
      <c r="E4208">
        <v>5</v>
      </c>
      <c r="F4208">
        <v>1</v>
      </c>
    </row>
    <row r="4209" spans="1:6" x14ac:dyDescent="0.25">
      <c r="A4209">
        <v>4208</v>
      </c>
      <c r="B4209" s="1">
        <v>40369</v>
      </c>
      <c r="C4209" t="s">
        <v>6</v>
      </c>
      <c r="D4209">
        <v>47</v>
      </c>
      <c r="E4209">
        <v>10</v>
      </c>
      <c r="F4209">
        <v>1</v>
      </c>
    </row>
    <row r="4210" spans="1:6" x14ac:dyDescent="0.25">
      <c r="A4210">
        <v>4209</v>
      </c>
      <c r="B4210" s="1">
        <v>40370</v>
      </c>
      <c r="C4210" t="s">
        <v>7</v>
      </c>
      <c r="D4210">
        <v>42</v>
      </c>
      <c r="E4210">
        <v>9</v>
      </c>
      <c r="F4210">
        <v>1</v>
      </c>
    </row>
    <row r="4211" spans="1:6" x14ac:dyDescent="0.25">
      <c r="A4211">
        <v>4210</v>
      </c>
      <c r="B4211" s="1">
        <v>40371</v>
      </c>
      <c r="C4211" t="s">
        <v>12</v>
      </c>
      <c r="D4211">
        <v>26</v>
      </c>
      <c r="E4211">
        <v>5</v>
      </c>
      <c r="F4211">
        <v>4</v>
      </c>
    </row>
    <row r="4212" spans="1:6" x14ac:dyDescent="0.25">
      <c r="A4212">
        <v>4211</v>
      </c>
      <c r="B4212" s="1">
        <v>40372</v>
      </c>
      <c r="C4212" t="s">
        <v>10</v>
      </c>
      <c r="D4212">
        <v>76</v>
      </c>
      <c r="E4212">
        <v>5</v>
      </c>
      <c r="F4212">
        <v>2</v>
      </c>
    </row>
    <row r="4213" spans="1:6" x14ac:dyDescent="0.25">
      <c r="A4213">
        <v>4212</v>
      </c>
      <c r="B4213" s="1">
        <v>40373</v>
      </c>
      <c r="C4213" t="s">
        <v>11</v>
      </c>
      <c r="D4213">
        <v>70</v>
      </c>
      <c r="E4213">
        <v>2</v>
      </c>
      <c r="F4213">
        <v>4</v>
      </c>
    </row>
    <row r="4214" spans="1:6" x14ac:dyDescent="0.25">
      <c r="A4214">
        <v>4213</v>
      </c>
      <c r="B4214" s="1">
        <v>40374</v>
      </c>
      <c r="C4214" t="s">
        <v>9</v>
      </c>
      <c r="D4214">
        <v>17</v>
      </c>
      <c r="E4214">
        <v>10</v>
      </c>
      <c r="F4214">
        <v>2</v>
      </c>
    </row>
    <row r="4215" spans="1:6" x14ac:dyDescent="0.25">
      <c r="A4215">
        <v>4214</v>
      </c>
      <c r="B4215" s="1">
        <v>40375</v>
      </c>
      <c r="C4215" t="s">
        <v>10</v>
      </c>
      <c r="D4215">
        <v>28</v>
      </c>
      <c r="E4215">
        <v>9</v>
      </c>
      <c r="F4215">
        <v>3</v>
      </c>
    </row>
    <row r="4216" spans="1:6" x14ac:dyDescent="0.25">
      <c r="A4216">
        <v>4215</v>
      </c>
      <c r="B4216" s="1">
        <v>40376</v>
      </c>
      <c r="C4216" t="s">
        <v>6</v>
      </c>
      <c r="D4216">
        <v>60</v>
      </c>
      <c r="E4216">
        <v>6</v>
      </c>
      <c r="F4216">
        <v>3</v>
      </c>
    </row>
    <row r="4217" spans="1:6" x14ac:dyDescent="0.25">
      <c r="A4217">
        <v>4216</v>
      </c>
      <c r="B4217" s="1">
        <v>40377</v>
      </c>
      <c r="C4217" t="s">
        <v>11</v>
      </c>
      <c r="D4217">
        <v>37</v>
      </c>
      <c r="E4217">
        <v>9</v>
      </c>
      <c r="F4217">
        <v>2</v>
      </c>
    </row>
    <row r="4218" spans="1:6" x14ac:dyDescent="0.25">
      <c r="A4218">
        <v>4217</v>
      </c>
      <c r="B4218" s="1">
        <v>40378</v>
      </c>
      <c r="C4218" t="s">
        <v>12</v>
      </c>
      <c r="D4218">
        <v>40</v>
      </c>
      <c r="E4218">
        <v>8</v>
      </c>
      <c r="F4218">
        <v>1</v>
      </c>
    </row>
    <row r="4219" spans="1:6" x14ac:dyDescent="0.25">
      <c r="A4219">
        <v>4218</v>
      </c>
      <c r="B4219" s="1">
        <v>40379</v>
      </c>
      <c r="C4219" t="s">
        <v>5</v>
      </c>
      <c r="D4219">
        <v>21</v>
      </c>
      <c r="E4219">
        <v>10</v>
      </c>
      <c r="F4219">
        <v>3</v>
      </c>
    </row>
    <row r="4220" spans="1:6" x14ac:dyDescent="0.25">
      <c r="A4220">
        <v>4219</v>
      </c>
      <c r="B4220" s="1">
        <v>40380</v>
      </c>
      <c r="C4220" t="s">
        <v>11</v>
      </c>
      <c r="D4220">
        <v>35</v>
      </c>
      <c r="E4220">
        <v>8</v>
      </c>
      <c r="F4220">
        <v>3</v>
      </c>
    </row>
    <row r="4221" spans="1:6" x14ac:dyDescent="0.25">
      <c r="A4221">
        <v>4220</v>
      </c>
      <c r="B4221" s="1">
        <v>40381</v>
      </c>
      <c r="C4221" t="s">
        <v>7</v>
      </c>
      <c r="D4221">
        <v>38</v>
      </c>
      <c r="E4221">
        <v>7</v>
      </c>
      <c r="F4221">
        <v>4</v>
      </c>
    </row>
    <row r="4222" spans="1:6" x14ac:dyDescent="0.25">
      <c r="A4222">
        <v>4221</v>
      </c>
      <c r="B4222" s="1">
        <v>40382</v>
      </c>
      <c r="C4222" t="s">
        <v>7</v>
      </c>
      <c r="D4222">
        <v>45</v>
      </c>
      <c r="E4222">
        <v>9</v>
      </c>
      <c r="F4222">
        <v>2</v>
      </c>
    </row>
    <row r="4223" spans="1:6" x14ac:dyDescent="0.25">
      <c r="A4223">
        <v>4222</v>
      </c>
      <c r="B4223" s="1">
        <v>40383</v>
      </c>
      <c r="C4223" t="s">
        <v>12</v>
      </c>
      <c r="D4223">
        <v>73</v>
      </c>
      <c r="E4223">
        <v>6</v>
      </c>
      <c r="F4223">
        <v>4</v>
      </c>
    </row>
    <row r="4224" spans="1:6" x14ac:dyDescent="0.25">
      <c r="A4224">
        <v>4223</v>
      </c>
      <c r="B4224" s="1">
        <v>40384</v>
      </c>
      <c r="C4224" t="s">
        <v>8</v>
      </c>
      <c r="D4224">
        <v>55</v>
      </c>
      <c r="E4224">
        <v>6</v>
      </c>
      <c r="F4224">
        <v>3</v>
      </c>
    </row>
    <row r="4225" spans="1:6" x14ac:dyDescent="0.25">
      <c r="A4225">
        <v>4224</v>
      </c>
      <c r="B4225" s="1">
        <v>40385</v>
      </c>
      <c r="C4225" t="s">
        <v>13</v>
      </c>
      <c r="D4225">
        <v>27</v>
      </c>
      <c r="E4225">
        <v>8</v>
      </c>
      <c r="F4225">
        <v>3</v>
      </c>
    </row>
    <row r="4226" spans="1:6" x14ac:dyDescent="0.25">
      <c r="A4226">
        <v>4225</v>
      </c>
      <c r="B4226" s="1">
        <v>40386</v>
      </c>
      <c r="C4226" t="s">
        <v>8</v>
      </c>
      <c r="D4226">
        <v>59</v>
      </c>
      <c r="E4226">
        <v>4</v>
      </c>
      <c r="F4226">
        <v>3</v>
      </c>
    </row>
    <row r="4227" spans="1:6" x14ac:dyDescent="0.25">
      <c r="A4227">
        <v>4226</v>
      </c>
      <c r="B4227" s="1">
        <v>40387</v>
      </c>
      <c r="C4227" t="s">
        <v>12</v>
      </c>
      <c r="D4227">
        <v>20</v>
      </c>
      <c r="E4227">
        <v>6</v>
      </c>
      <c r="F4227">
        <v>4</v>
      </c>
    </row>
    <row r="4228" spans="1:6" x14ac:dyDescent="0.25">
      <c r="A4228">
        <v>4227</v>
      </c>
      <c r="B4228" s="1">
        <v>40388</v>
      </c>
      <c r="C4228" t="s">
        <v>11</v>
      </c>
      <c r="D4228">
        <v>69</v>
      </c>
      <c r="E4228">
        <v>1</v>
      </c>
      <c r="F4228">
        <v>3</v>
      </c>
    </row>
    <row r="4229" spans="1:6" x14ac:dyDescent="0.25">
      <c r="A4229">
        <v>4228</v>
      </c>
      <c r="B4229" s="1">
        <v>40389</v>
      </c>
      <c r="C4229" t="s">
        <v>10</v>
      </c>
      <c r="D4229">
        <v>44</v>
      </c>
      <c r="E4229">
        <v>5</v>
      </c>
      <c r="F4229">
        <v>1</v>
      </c>
    </row>
    <row r="4230" spans="1:6" x14ac:dyDescent="0.25">
      <c r="A4230">
        <v>4229</v>
      </c>
      <c r="B4230" s="1">
        <v>40390</v>
      </c>
      <c r="C4230" t="s">
        <v>8</v>
      </c>
      <c r="D4230">
        <v>56</v>
      </c>
      <c r="E4230">
        <v>2</v>
      </c>
      <c r="F4230">
        <v>4</v>
      </c>
    </row>
    <row r="4231" spans="1:6" x14ac:dyDescent="0.25">
      <c r="A4231">
        <v>4230</v>
      </c>
      <c r="B4231" s="1">
        <v>40391</v>
      </c>
      <c r="C4231" t="s">
        <v>6</v>
      </c>
      <c r="D4231">
        <v>52</v>
      </c>
      <c r="E4231">
        <v>2</v>
      </c>
      <c r="F4231">
        <v>1</v>
      </c>
    </row>
    <row r="4232" spans="1:6" x14ac:dyDescent="0.25">
      <c r="A4232">
        <v>4231</v>
      </c>
      <c r="B4232" s="1">
        <v>40392</v>
      </c>
      <c r="C4232" t="s">
        <v>5</v>
      </c>
      <c r="D4232">
        <v>76</v>
      </c>
      <c r="E4232">
        <v>10</v>
      </c>
      <c r="F4232">
        <v>2</v>
      </c>
    </row>
    <row r="4233" spans="1:6" x14ac:dyDescent="0.25">
      <c r="A4233">
        <v>4232</v>
      </c>
      <c r="B4233" s="1">
        <v>40393</v>
      </c>
      <c r="C4233" t="s">
        <v>10</v>
      </c>
      <c r="D4233">
        <v>43</v>
      </c>
      <c r="E4233">
        <v>4</v>
      </c>
      <c r="F4233">
        <v>4</v>
      </c>
    </row>
    <row r="4234" spans="1:6" x14ac:dyDescent="0.25">
      <c r="A4234">
        <v>4233</v>
      </c>
      <c r="B4234" s="1">
        <v>40394</v>
      </c>
      <c r="C4234" t="s">
        <v>9</v>
      </c>
      <c r="D4234">
        <v>78</v>
      </c>
      <c r="E4234">
        <v>3</v>
      </c>
      <c r="F4234">
        <v>2</v>
      </c>
    </row>
    <row r="4235" spans="1:6" x14ac:dyDescent="0.25">
      <c r="A4235">
        <v>4234</v>
      </c>
      <c r="B4235" s="1">
        <v>40395</v>
      </c>
      <c r="C4235" t="s">
        <v>12</v>
      </c>
      <c r="D4235">
        <v>70</v>
      </c>
      <c r="E4235">
        <v>6</v>
      </c>
      <c r="F4235">
        <v>4</v>
      </c>
    </row>
    <row r="4236" spans="1:6" x14ac:dyDescent="0.25">
      <c r="A4236">
        <v>4235</v>
      </c>
      <c r="B4236" s="1">
        <v>40396</v>
      </c>
      <c r="C4236" t="s">
        <v>13</v>
      </c>
      <c r="D4236">
        <v>49</v>
      </c>
      <c r="E4236">
        <v>2</v>
      </c>
      <c r="F4236">
        <v>1</v>
      </c>
    </row>
    <row r="4237" spans="1:6" x14ac:dyDescent="0.25">
      <c r="A4237">
        <v>4236</v>
      </c>
      <c r="B4237" s="1">
        <v>40397</v>
      </c>
      <c r="C4237" t="s">
        <v>10</v>
      </c>
      <c r="D4237">
        <v>58</v>
      </c>
      <c r="E4237">
        <v>8</v>
      </c>
      <c r="F4237">
        <v>3</v>
      </c>
    </row>
    <row r="4238" spans="1:6" x14ac:dyDescent="0.25">
      <c r="A4238">
        <v>4237</v>
      </c>
      <c r="B4238" s="1">
        <v>40398</v>
      </c>
      <c r="C4238" t="s">
        <v>6</v>
      </c>
      <c r="D4238">
        <v>48</v>
      </c>
      <c r="E4238">
        <v>6</v>
      </c>
      <c r="F4238">
        <v>3</v>
      </c>
    </row>
    <row r="4239" spans="1:6" x14ac:dyDescent="0.25">
      <c r="A4239">
        <v>4238</v>
      </c>
      <c r="B4239" s="1">
        <v>40399</v>
      </c>
      <c r="C4239" t="s">
        <v>11</v>
      </c>
      <c r="D4239">
        <v>23</v>
      </c>
      <c r="E4239">
        <v>6</v>
      </c>
      <c r="F4239">
        <v>2</v>
      </c>
    </row>
    <row r="4240" spans="1:6" x14ac:dyDescent="0.25">
      <c r="A4240">
        <v>4239</v>
      </c>
      <c r="B4240" s="1">
        <v>40400</v>
      </c>
      <c r="C4240" t="s">
        <v>9</v>
      </c>
      <c r="D4240">
        <v>46</v>
      </c>
      <c r="E4240">
        <v>1</v>
      </c>
      <c r="F4240">
        <v>3</v>
      </c>
    </row>
    <row r="4241" spans="1:6" x14ac:dyDescent="0.25">
      <c r="A4241">
        <v>4240</v>
      </c>
      <c r="B4241" s="1">
        <v>40401</v>
      </c>
      <c r="C4241" t="s">
        <v>12</v>
      </c>
      <c r="D4241">
        <v>38</v>
      </c>
      <c r="E4241">
        <v>2</v>
      </c>
      <c r="F4241">
        <v>2</v>
      </c>
    </row>
    <row r="4242" spans="1:6" x14ac:dyDescent="0.25">
      <c r="A4242">
        <v>4241</v>
      </c>
      <c r="B4242" s="1">
        <v>40402</v>
      </c>
      <c r="C4242" t="s">
        <v>10</v>
      </c>
      <c r="D4242">
        <v>34</v>
      </c>
      <c r="E4242">
        <v>2</v>
      </c>
      <c r="F4242">
        <v>4</v>
      </c>
    </row>
    <row r="4243" spans="1:6" x14ac:dyDescent="0.25">
      <c r="A4243">
        <v>4242</v>
      </c>
      <c r="B4243" s="1">
        <v>40403</v>
      </c>
      <c r="C4243" t="s">
        <v>10</v>
      </c>
      <c r="D4243">
        <v>35</v>
      </c>
      <c r="E4243">
        <v>1</v>
      </c>
      <c r="F4243">
        <v>4</v>
      </c>
    </row>
    <row r="4244" spans="1:6" x14ac:dyDescent="0.25">
      <c r="A4244">
        <v>4243</v>
      </c>
      <c r="B4244" s="1">
        <v>40404</v>
      </c>
      <c r="C4244" t="s">
        <v>7</v>
      </c>
      <c r="D4244">
        <v>71</v>
      </c>
      <c r="E4244">
        <v>3</v>
      </c>
      <c r="F4244">
        <v>3</v>
      </c>
    </row>
    <row r="4245" spans="1:6" x14ac:dyDescent="0.25">
      <c r="A4245">
        <v>4244</v>
      </c>
      <c r="B4245" s="1">
        <v>40405</v>
      </c>
      <c r="C4245" t="s">
        <v>8</v>
      </c>
      <c r="D4245">
        <v>15</v>
      </c>
      <c r="E4245">
        <v>2</v>
      </c>
      <c r="F4245">
        <v>2</v>
      </c>
    </row>
    <row r="4246" spans="1:6" x14ac:dyDescent="0.25">
      <c r="A4246">
        <v>4245</v>
      </c>
      <c r="B4246" s="1">
        <v>40406</v>
      </c>
      <c r="C4246" t="s">
        <v>9</v>
      </c>
      <c r="D4246">
        <v>61</v>
      </c>
      <c r="E4246">
        <v>7</v>
      </c>
      <c r="F4246">
        <v>3</v>
      </c>
    </row>
    <row r="4247" spans="1:6" x14ac:dyDescent="0.25">
      <c r="A4247">
        <v>4246</v>
      </c>
      <c r="B4247" s="1">
        <v>40407</v>
      </c>
      <c r="C4247" t="s">
        <v>7</v>
      </c>
      <c r="D4247">
        <v>48</v>
      </c>
      <c r="E4247">
        <v>7</v>
      </c>
      <c r="F4247">
        <v>2</v>
      </c>
    </row>
    <row r="4248" spans="1:6" x14ac:dyDescent="0.25">
      <c r="A4248">
        <v>4247</v>
      </c>
      <c r="B4248" s="1">
        <v>40408</v>
      </c>
      <c r="C4248" t="s">
        <v>11</v>
      </c>
      <c r="D4248">
        <v>42</v>
      </c>
      <c r="E4248">
        <v>2</v>
      </c>
      <c r="F4248">
        <v>1</v>
      </c>
    </row>
    <row r="4249" spans="1:6" x14ac:dyDescent="0.25">
      <c r="A4249">
        <v>4248</v>
      </c>
      <c r="B4249" s="1">
        <v>40409</v>
      </c>
      <c r="C4249" t="s">
        <v>12</v>
      </c>
      <c r="D4249">
        <v>27</v>
      </c>
      <c r="E4249">
        <v>3</v>
      </c>
      <c r="F4249">
        <v>3</v>
      </c>
    </row>
    <row r="4250" spans="1:6" x14ac:dyDescent="0.25">
      <c r="A4250">
        <v>4249</v>
      </c>
      <c r="B4250" s="1">
        <v>40410</v>
      </c>
      <c r="C4250" t="s">
        <v>13</v>
      </c>
      <c r="D4250">
        <v>47</v>
      </c>
      <c r="E4250">
        <v>8</v>
      </c>
      <c r="F4250">
        <v>1</v>
      </c>
    </row>
    <row r="4251" spans="1:6" x14ac:dyDescent="0.25">
      <c r="A4251">
        <v>4250</v>
      </c>
      <c r="B4251" s="1">
        <v>40411</v>
      </c>
      <c r="C4251" t="s">
        <v>5</v>
      </c>
      <c r="D4251">
        <v>30</v>
      </c>
      <c r="E4251">
        <v>9</v>
      </c>
      <c r="F4251">
        <v>4</v>
      </c>
    </row>
    <row r="4252" spans="1:6" x14ac:dyDescent="0.25">
      <c r="A4252">
        <v>4251</v>
      </c>
      <c r="B4252" s="1">
        <v>40412</v>
      </c>
      <c r="C4252" t="s">
        <v>11</v>
      </c>
      <c r="D4252">
        <v>43</v>
      </c>
      <c r="E4252">
        <v>4</v>
      </c>
      <c r="F4252">
        <v>3</v>
      </c>
    </row>
    <row r="4253" spans="1:6" x14ac:dyDescent="0.25">
      <c r="A4253">
        <v>4252</v>
      </c>
      <c r="B4253" s="1">
        <v>40413</v>
      </c>
      <c r="C4253" t="s">
        <v>6</v>
      </c>
      <c r="D4253">
        <v>72</v>
      </c>
      <c r="E4253">
        <v>9</v>
      </c>
      <c r="F4253">
        <v>4</v>
      </c>
    </row>
    <row r="4254" spans="1:6" x14ac:dyDescent="0.25">
      <c r="A4254">
        <v>4253</v>
      </c>
      <c r="B4254" s="1">
        <v>40414</v>
      </c>
      <c r="C4254" t="s">
        <v>7</v>
      </c>
      <c r="D4254">
        <v>62</v>
      </c>
      <c r="E4254">
        <v>9</v>
      </c>
      <c r="F4254">
        <v>4</v>
      </c>
    </row>
    <row r="4255" spans="1:6" x14ac:dyDescent="0.25">
      <c r="A4255">
        <v>4254</v>
      </c>
      <c r="B4255" s="1">
        <v>40415</v>
      </c>
      <c r="C4255" t="s">
        <v>10</v>
      </c>
      <c r="D4255">
        <v>40</v>
      </c>
      <c r="E4255">
        <v>2</v>
      </c>
      <c r="F4255">
        <v>4</v>
      </c>
    </row>
    <row r="4256" spans="1:6" x14ac:dyDescent="0.25">
      <c r="A4256">
        <v>4255</v>
      </c>
      <c r="B4256" s="1">
        <v>40416</v>
      </c>
      <c r="C4256" t="s">
        <v>9</v>
      </c>
      <c r="D4256">
        <v>17</v>
      </c>
      <c r="E4256">
        <v>5</v>
      </c>
      <c r="F4256">
        <v>4</v>
      </c>
    </row>
    <row r="4257" spans="1:6" x14ac:dyDescent="0.25">
      <c r="A4257">
        <v>4256</v>
      </c>
      <c r="B4257" s="1">
        <v>40417</v>
      </c>
      <c r="C4257" t="s">
        <v>11</v>
      </c>
      <c r="D4257">
        <v>42</v>
      </c>
      <c r="E4257">
        <v>8</v>
      </c>
      <c r="F4257">
        <v>3</v>
      </c>
    </row>
    <row r="4258" spans="1:6" x14ac:dyDescent="0.25">
      <c r="A4258">
        <v>4257</v>
      </c>
      <c r="B4258" s="1">
        <v>40418</v>
      </c>
      <c r="C4258" t="s">
        <v>8</v>
      </c>
      <c r="D4258">
        <v>42</v>
      </c>
      <c r="E4258">
        <v>1</v>
      </c>
      <c r="F4258">
        <v>3</v>
      </c>
    </row>
    <row r="4259" spans="1:6" x14ac:dyDescent="0.25">
      <c r="A4259">
        <v>4258</v>
      </c>
      <c r="B4259" s="1">
        <v>40419</v>
      </c>
      <c r="C4259" t="s">
        <v>7</v>
      </c>
      <c r="D4259">
        <v>53</v>
      </c>
      <c r="E4259">
        <v>6</v>
      </c>
      <c r="F4259">
        <v>1</v>
      </c>
    </row>
    <row r="4260" spans="1:6" x14ac:dyDescent="0.25">
      <c r="A4260">
        <v>4259</v>
      </c>
      <c r="B4260" s="1">
        <v>40420</v>
      </c>
      <c r="C4260" t="s">
        <v>6</v>
      </c>
      <c r="D4260">
        <v>15</v>
      </c>
      <c r="E4260">
        <v>10</v>
      </c>
      <c r="F4260">
        <v>1</v>
      </c>
    </row>
    <row r="4261" spans="1:6" x14ac:dyDescent="0.25">
      <c r="A4261">
        <v>4260</v>
      </c>
      <c r="B4261" s="1">
        <v>40421</v>
      </c>
      <c r="C4261" t="s">
        <v>6</v>
      </c>
      <c r="D4261">
        <v>41</v>
      </c>
      <c r="E4261">
        <v>4</v>
      </c>
      <c r="F4261">
        <v>3</v>
      </c>
    </row>
    <row r="4262" spans="1:6" x14ac:dyDescent="0.25">
      <c r="A4262">
        <v>4261</v>
      </c>
      <c r="B4262" s="1">
        <v>40422</v>
      </c>
      <c r="C4262" t="s">
        <v>10</v>
      </c>
      <c r="D4262">
        <v>52</v>
      </c>
      <c r="E4262">
        <v>7</v>
      </c>
      <c r="F4262">
        <v>1</v>
      </c>
    </row>
    <row r="4263" spans="1:6" x14ac:dyDescent="0.25">
      <c r="A4263">
        <v>4262</v>
      </c>
      <c r="B4263" s="1">
        <v>40423</v>
      </c>
      <c r="C4263" t="s">
        <v>7</v>
      </c>
      <c r="D4263">
        <v>65</v>
      </c>
      <c r="E4263">
        <v>9</v>
      </c>
      <c r="F4263">
        <v>4</v>
      </c>
    </row>
    <row r="4264" spans="1:6" x14ac:dyDescent="0.25">
      <c r="A4264">
        <v>4263</v>
      </c>
      <c r="B4264" s="1">
        <v>40424</v>
      </c>
      <c r="C4264" t="s">
        <v>5</v>
      </c>
      <c r="D4264">
        <v>26</v>
      </c>
      <c r="E4264">
        <v>4</v>
      </c>
      <c r="F4264">
        <v>1</v>
      </c>
    </row>
    <row r="4265" spans="1:6" x14ac:dyDescent="0.25">
      <c r="A4265">
        <v>4264</v>
      </c>
      <c r="B4265" s="1">
        <v>40425</v>
      </c>
      <c r="C4265" t="s">
        <v>8</v>
      </c>
      <c r="D4265">
        <v>19</v>
      </c>
      <c r="E4265">
        <v>8</v>
      </c>
      <c r="F4265">
        <v>1</v>
      </c>
    </row>
    <row r="4266" spans="1:6" x14ac:dyDescent="0.25">
      <c r="A4266">
        <v>4265</v>
      </c>
      <c r="B4266" s="1">
        <v>40426</v>
      </c>
      <c r="C4266" t="s">
        <v>10</v>
      </c>
      <c r="D4266">
        <v>18</v>
      </c>
      <c r="E4266">
        <v>9</v>
      </c>
      <c r="F4266">
        <v>4</v>
      </c>
    </row>
    <row r="4267" spans="1:6" x14ac:dyDescent="0.25">
      <c r="A4267">
        <v>4266</v>
      </c>
      <c r="B4267" s="1">
        <v>40427</v>
      </c>
      <c r="C4267" t="s">
        <v>6</v>
      </c>
      <c r="D4267">
        <v>51</v>
      </c>
      <c r="E4267">
        <v>1</v>
      </c>
      <c r="F4267">
        <v>2</v>
      </c>
    </row>
    <row r="4268" spans="1:6" x14ac:dyDescent="0.25">
      <c r="A4268">
        <v>4267</v>
      </c>
      <c r="B4268" s="1">
        <v>40428</v>
      </c>
      <c r="C4268" t="s">
        <v>7</v>
      </c>
      <c r="D4268">
        <v>70</v>
      </c>
      <c r="E4268">
        <v>1</v>
      </c>
      <c r="F4268">
        <v>4</v>
      </c>
    </row>
    <row r="4269" spans="1:6" x14ac:dyDescent="0.25">
      <c r="A4269">
        <v>4268</v>
      </c>
      <c r="B4269" s="1">
        <v>40429</v>
      </c>
      <c r="C4269" t="s">
        <v>7</v>
      </c>
      <c r="D4269">
        <v>55</v>
      </c>
      <c r="E4269">
        <v>10</v>
      </c>
      <c r="F4269">
        <v>4</v>
      </c>
    </row>
    <row r="4270" spans="1:6" x14ac:dyDescent="0.25">
      <c r="A4270">
        <v>4269</v>
      </c>
      <c r="B4270" s="1">
        <v>40430</v>
      </c>
      <c r="C4270" t="s">
        <v>8</v>
      </c>
      <c r="D4270">
        <v>77</v>
      </c>
      <c r="E4270">
        <v>8</v>
      </c>
      <c r="F4270">
        <v>1</v>
      </c>
    </row>
    <row r="4271" spans="1:6" x14ac:dyDescent="0.25">
      <c r="A4271">
        <v>4270</v>
      </c>
      <c r="B4271" s="1">
        <v>40431</v>
      </c>
      <c r="C4271" t="s">
        <v>10</v>
      </c>
      <c r="D4271">
        <v>24</v>
      </c>
      <c r="E4271">
        <v>4</v>
      </c>
      <c r="F4271">
        <v>4</v>
      </c>
    </row>
    <row r="4272" spans="1:6" x14ac:dyDescent="0.25">
      <c r="A4272">
        <v>4271</v>
      </c>
      <c r="B4272" s="1">
        <v>40432</v>
      </c>
      <c r="C4272" t="s">
        <v>12</v>
      </c>
      <c r="D4272">
        <v>49</v>
      </c>
      <c r="E4272">
        <v>3</v>
      </c>
      <c r="F4272">
        <v>1</v>
      </c>
    </row>
    <row r="4273" spans="1:6" x14ac:dyDescent="0.25">
      <c r="A4273">
        <v>4272</v>
      </c>
      <c r="B4273" s="1">
        <v>40433</v>
      </c>
      <c r="C4273" t="s">
        <v>9</v>
      </c>
      <c r="D4273">
        <v>25</v>
      </c>
      <c r="E4273">
        <v>7</v>
      </c>
      <c r="F4273">
        <v>2</v>
      </c>
    </row>
    <row r="4274" spans="1:6" x14ac:dyDescent="0.25">
      <c r="A4274">
        <v>4273</v>
      </c>
      <c r="B4274" s="1">
        <v>40434</v>
      </c>
      <c r="C4274" t="s">
        <v>11</v>
      </c>
      <c r="D4274">
        <v>44</v>
      </c>
      <c r="E4274">
        <v>9</v>
      </c>
      <c r="F4274">
        <v>2</v>
      </c>
    </row>
    <row r="4275" spans="1:6" x14ac:dyDescent="0.25">
      <c r="A4275">
        <v>4274</v>
      </c>
      <c r="B4275" s="1">
        <v>40435</v>
      </c>
      <c r="C4275" t="s">
        <v>8</v>
      </c>
      <c r="D4275">
        <v>45</v>
      </c>
      <c r="E4275">
        <v>6</v>
      </c>
      <c r="F4275">
        <v>2</v>
      </c>
    </row>
    <row r="4276" spans="1:6" x14ac:dyDescent="0.25">
      <c r="A4276">
        <v>4275</v>
      </c>
      <c r="B4276" s="1">
        <v>40436</v>
      </c>
      <c r="C4276" t="s">
        <v>5</v>
      </c>
      <c r="D4276">
        <v>44</v>
      </c>
      <c r="E4276">
        <v>6</v>
      </c>
      <c r="F4276">
        <v>4</v>
      </c>
    </row>
    <row r="4277" spans="1:6" x14ac:dyDescent="0.25">
      <c r="A4277">
        <v>4276</v>
      </c>
      <c r="B4277" s="1">
        <v>40437</v>
      </c>
      <c r="C4277" t="s">
        <v>10</v>
      </c>
      <c r="D4277">
        <v>69</v>
      </c>
      <c r="E4277">
        <v>9</v>
      </c>
      <c r="F4277">
        <v>2</v>
      </c>
    </row>
    <row r="4278" spans="1:6" x14ac:dyDescent="0.25">
      <c r="A4278">
        <v>4277</v>
      </c>
      <c r="B4278" s="1">
        <v>40438</v>
      </c>
      <c r="C4278" t="s">
        <v>11</v>
      </c>
      <c r="D4278">
        <v>44</v>
      </c>
      <c r="E4278">
        <v>8</v>
      </c>
      <c r="F4278">
        <v>3</v>
      </c>
    </row>
    <row r="4279" spans="1:6" x14ac:dyDescent="0.25">
      <c r="A4279">
        <v>4278</v>
      </c>
      <c r="B4279" s="1">
        <v>40439</v>
      </c>
      <c r="C4279" t="s">
        <v>8</v>
      </c>
      <c r="D4279">
        <v>75</v>
      </c>
      <c r="E4279">
        <v>3</v>
      </c>
      <c r="F4279">
        <v>4</v>
      </c>
    </row>
    <row r="4280" spans="1:6" x14ac:dyDescent="0.25">
      <c r="A4280">
        <v>4279</v>
      </c>
      <c r="B4280" s="1">
        <v>40440</v>
      </c>
      <c r="C4280" t="s">
        <v>10</v>
      </c>
      <c r="D4280">
        <v>65</v>
      </c>
      <c r="E4280">
        <v>1</v>
      </c>
      <c r="F4280">
        <v>1</v>
      </c>
    </row>
    <row r="4281" spans="1:6" x14ac:dyDescent="0.25">
      <c r="A4281">
        <v>4280</v>
      </c>
      <c r="B4281" s="1">
        <v>40441</v>
      </c>
      <c r="C4281" t="s">
        <v>8</v>
      </c>
      <c r="D4281">
        <v>43</v>
      </c>
      <c r="E4281">
        <v>9</v>
      </c>
      <c r="F4281">
        <v>2</v>
      </c>
    </row>
    <row r="4282" spans="1:6" x14ac:dyDescent="0.25">
      <c r="A4282">
        <v>4281</v>
      </c>
      <c r="B4282" s="1">
        <v>40442</v>
      </c>
      <c r="C4282" t="s">
        <v>13</v>
      </c>
      <c r="D4282">
        <v>55</v>
      </c>
      <c r="E4282">
        <v>4</v>
      </c>
      <c r="F4282">
        <v>1</v>
      </c>
    </row>
    <row r="4283" spans="1:6" x14ac:dyDescent="0.25">
      <c r="A4283">
        <v>4282</v>
      </c>
      <c r="B4283" s="1">
        <v>40443</v>
      </c>
      <c r="C4283" t="s">
        <v>9</v>
      </c>
      <c r="D4283">
        <v>78</v>
      </c>
      <c r="E4283">
        <v>4</v>
      </c>
      <c r="F4283">
        <v>4</v>
      </c>
    </row>
    <row r="4284" spans="1:6" x14ac:dyDescent="0.25">
      <c r="A4284">
        <v>4283</v>
      </c>
      <c r="B4284" s="1">
        <v>40444</v>
      </c>
      <c r="C4284" t="s">
        <v>8</v>
      </c>
      <c r="D4284">
        <v>18</v>
      </c>
      <c r="E4284">
        <v>7</v>
      </c>
      <c r="F4284">
        <v>3</v>
      </c>
    </row>
    <row r="4285" spans="1:6" x14ac:dyDescent="0.25">
      <c r="A4285">
        <v>4284</v>
      </c>
      <c r="B4285" s="1">
        <v>40445</v>
      </c>
      <c r="C4285" t="s">
        <v>12</v>
      </c>
      <c r="D4285">
        <v>26</v>
      </c>
      <c r="E4285">
        <v>3</v>
      </c>
      <c r="F4285">
        <v>2</v>
      </c>
    </row>
    <row r="4286" spans="1:6" x14ac:dyDescent="0.25">
      <c r="A4286">
        <v>4285</v>
      </c>
      <c r="B4286" s="1">
        <v>40446</v>
      </c>
      <c r="C4286" t="s">
        <v>7</v>
      </c>
      <c r="D4286">
        <v>43</v>
      </c>
      <c r="E4286">
        <v>7</v>
      </c>
      <c r="F4286">
        <v>2</v>
      </c>
    </row>
    <row r="4287" spans="1:6" x14ac:dyDescent="0.25">
      <c r="A4287">
        <v>4286</v>
      </c>
      <c r="B4287" s="1">
        <v>40447</v>
      </c>
      <c r="C4287" t="s">
        <v>5</v>
      </c>
      <c r="D4287">
        <v>40</v>
      </c>
      <c r="E4287">
        <v>3</v>
      </c>
      <c r="F4287">
        <v>4</v>
      </c>
    </row>
    <row r="4288" spans="1:6" x14ac:dyDescent="0.25">
      <c r="A4288">
        <v>4287</v>
      </c>
      <c r="B4288" s="1">
        <v>40448</v>
      </c>
      <c r="C4288" t="s">
        <v>8</v>
      </c>
      <c r="D4288">
        <v>54</v>
      </c>
      <c r="E4288">
        <v>1</v>
      </c>
      <c r="F4288">
        <v>3</v>
      </c>
    </row>
    <row r="4289" spans="1:6" x14ac:dyDescent="0.25">
      <c r="A4289">
        <v>4288</v>
      </c>
      <c r="B4289" s="1">
        <v>40449</v>
      </c>
      <c r="C4289" t="s">
        <v>13</v>
      </c>
      <c r="D4289">
        <v>44</v>
      </c>
      <c r="E4289">
        <v>4</v>
      </c>
      <c r="F4289">
        <v>1</v>
      </c>
    </row>
    <row r="4290" spans="1:6" x14ac:dyDescent="0.25">
      <c r="A4290">
        <v>4289</v>
      </c>
      <c r="B4290" s="1">
        <v>40450</v>
      </c>
      <c r="C4290" t="s">
        <v>10</v>
      </c>
      <c r="D4290">
        <v>36</v>
      </c>
      <c r="E4290">
        <v>6</v>
      </c>
      <c r="F4290">
        <v>2</v>
      </c>
    </row>
    <row r="4291" spans="1:6" x14ac:dyDescent="0.25">
      <c r="A4291">
        <v>4290</v>
      </c>
      <c r="B4291" s="1">
        <v>40451</v>
      </c>
      <c r="C4291" t="s">
        <v>7</v>
      </c>
      <c r="D4291">
        <v>40</v>
      </c>
      <c r="E4291">
        <v>5</v>
      </c>
      <c r="F4291">
        <v>1</v>
      </c>
    </row>
    <row r="4292" spans="1:6" x14ac:dyDescent="0.25">
      <c r="A4292">
        <v>4291</v>
      </c>
      <c r="B4292" s="1">
        <v>40452</v>
      </c>
      <c r="C4292" t="s">
        <v>12</v>
      </c>
      <c r="D4292">
        <v>68</v>
      </c>
      <c r="E4292">
        <v>6</v>
      </c>
      <c r="F4292">
        <v>1</v>
      </c>
    </row>
    <row r="4293" spans="1:6" x14ac:dyDescent="0.25">
      <c r="A4293">
        <v>4292</v>
      </c>
      <c r="B4293" s="1">
        <v>40453</v>
      </c>
      <c r="C4293" t="s">
        <v>12</v>
      </c>
      <c r="D4293">
        <v>41</v>
      </c>
      <c r="E4293">
        <v>6</v>
      </c>
      <c r="F4293">
        <v>4</v>
      </c>
    </row>
    <row r="4294" spans="1:6" x14ac:dyDescent="0.25">
      <c r="A4294">
        <v>4293</v>
      </c>
      <c r="B4294" s="1">
        <v>40454</v>
      </c>
      <c r="C4294" t="s">
        <v>12</v>
      </c>
      <c r="D4294">
        <v>73</v>
      </c>
      <c r="E4294">
        <v>7</v>
      </c>
      <c r="F4294">
        <v>3</v>
      </c>
    </row>
    <row r="4295" spans="1:6" x14ac:dyDescent="0.25">
      <c r="A4295">
        <v>4294</v>
      </c>
      <c r="B4295" s="1">
        <v>40455</v>
      </c>
      <c r="C4295" t="s">
        <v>10</v>
      </c>
      <c r="D4295">
        <v>67</v>
      </c>
      <c r="E4295">
        <v>4</v>
      </c>
      <c r="F4295">
        <v>4</v>
      </c>
    </row>
    <row r="4296" spans="1:6" x14ac:dyDescent="0.25">
      <c r="A4296">
        <v>4295</v>
      </c>
      <c r="B4296" s="1">
        <v>40456</v>
      </c>
      <c r="C4296" t="s">
        <v>7</v>
      </c>
      <c r="D4296">
        <v>38</v>
      </c>
      <c r="E4296">
        <v>3</v>
      </c>
      <c r="F4296">
        <v>4</v>
      </c>
    </row>
    <row r="4297" spans="1:6" x14ac:dyDescent="0.25">
      <c r="A4297">
        <v>4296</v>
      </c>
      <c r="B4297" s="1">
        <v>40457</v>
      </c>
      <c r="C4297" t="s">
        <v>7</v>
      </c>
      <c r="D4297">
        <v>44</v>
      </c>
      <c r="E4297">
        <v>3</v>
      </c>
      <c r="F4297">
        <v>3</v>
      </c>
    </row>
    <row r="4298" spans="1:6" x14ac:dyDescent="0.25">
      <c r="A4298">
        <v>4297</v>
      </c>
      <c r="B4298" s="1">
        <v>40458</v>
      </c>
      <c r="C4298" t="s">
        <v>7</v>
      </c>
      <c r="D4298">
        <v>15</v>
      </c>
      <c r="E4298">
        <v>4</v>
      </c>
      <c r="F4298">
        <v>1</v>
      </c>
    </row>
    <row r="4299" spans="1:6" x14ac:dyDescent="0.25">
      <c r="A4299">
        <v>4298</v>
      </c>
      <c r="B4299" s="1">
        <v>40459</v>
      </c>
      <c r="C4299" t="s">
        <v>9</v>
      </c>
      <c r="D4299">
        <v>51</v>
      </c>
      <c r="E4299">
        <v>7</v>
      </c>
      <c r="F4299">
        <v>4</v>
      </c>
    </row>
    <row r="4300" spans="1:6" x14ac:dyDescent="0.25">
      <c r="A4300">
        <v>4299</v>
      </c>
      <c r="B4300" s="1">
        <v>40460</v>
      </c>
      <c r="C4300" t="s">
        <v>8</v>
      </c>
      <c r="D4300">
        <v>29</v>
      </c>
      <c r="E4300">
        <v>3</v>
      </c>
      <c r="F4300">
        <v>3</v>
      </c>
    </row>
    <row r="4301" spans="1:6" x14ac:dyDescent="0.25">
      <c r="A4301">
        <v>4300</v>
      </c>
      <c r="B4301" s="1">
        <v>40461</v>
      </c>
      <c r="C4301" t="s">
        <v>6</v>
      </c>
      <c r="D4301">
        <v>38</v>
      </c>
      <c r="E4301">
        <v>3</v>
      </c>
      <c r="F4301">
        <v>3</v>
      </c>
    </row>
    <row r="4302" spans="1:6" x14ac:dyDescent="0.25">
      <c r="A4302">
        <v>4301</v>
      </c>
      <c r="B4302" s="1">
        <v>40462</v>
      </c>
      <c r="C4302" t="s">
        <v>9</v>
      </c>
      <c r="D4302">
        <v>68</v>
      </c>
      <c r="E4302">
        <v>9</v>
      </c>
      <c r="F4302">
        <v>1</v>
      </c>
    </row>
    <row r="4303" spans="1:6" x14ac:dyDescent="0.25">
      <c r="A4303">
        <v>4302</v>
      </c>
      <c r="B4303" s="1">
        <v>40463</v>
      </c>
      <c r="C4303" t="s">
        <v>12</v>
      </c>
      <c r="D4303">
        <v>47</v>
      </c>
      <c r="E4303">
        <v>5</v>
      </c>
      <c r="F4303">
        <v>4</v>
      </c>
    </row>
    <row r="4304" spans="1:6" x14ac:dyDescent="0.25">
      <c r="A4304">
        <v>4303</v>
      </c>
      <c r="B4304" s="1">
        <v>40464</v>
      </c>
      <c r="C4304" t="s">
        <v>11</v>
      </c>
      <c r="D4304">
        <v>44</v>
      </c>
      <c r="E4304">
        <v>7</v>
      </c>
      <c r="F4304">
        <v>4</v>
      </c>
    </row>
    <row r="4305" spans="1:6" x14ac:dyDescent="0.25">
      <c r="A4305">
        <v>4304</v>
      </c>
      <c r="B4305" s="1">
        <v>40465</v>
      </c>
      <c r="C4305" t="s">
        <v>13</v>
      </c>
      <c r="D4305">
        <v>63</v>
      </c>
      <c r="E4305">
        <v>9</v>
      </c>
      <c r="F4305">
        <v>4</v>
      </c>
    </row>
    <row r="4306" spans="1:6" x14ac:dyDescent="0.25">
      <c r="A4306">
        <v>4305</v>
      </c>
      <c r="B4306" s="1">
        <v>40466</v>
      </c>
      <c r="C4306" t="s">
        <v>12</v>
      </c>
      <c r="D4306">
        <v>40</v>
      </c>
      <c r="E4306">
        <v>9</v>
      </c>
      <c r="F4306">
        <v>4</v>
      </c>
    </row>
    <row r="4307" spans="1:6" x14ac:dyDescent="0.25">
      <c r="A4307">
        <v>4306</v>
      </c>
      <c r="B4307" s="1">
        <v>40467</v>
      </c>
      <c r="C4307" t="s">
        <v>6</v>
      </c>
      <c r="D4307">
        <v>47</v>
      </c>
      <c r="E4307">
        <v>4</v>
      </c>
      <c r="F4307">
        <v>3</v>
      </c>
    </row>
    <row r="4308" spans="1:6" x14ac:dyDescent="0.25">
      <c r="A4308">
        <v>4307</v>
      </c>
      <c r="B4308" s="1">
        <v>40468</v>
      </c>
      <c r="C4308" t="s">
        <v>9</v>
      </c>
      <c r="D4308">
        <v>24</v>
      </c>
      <c r="E4308">
        <v>9</v>
      </c>
      <c r="F4308">
        <v>3</v>
      </c>
    </row>
    <row r="4309" spans="1:6" x14ac:dyDescent="0.25">
      <c r="A4309">
        <v>4308</v>
      </c>
      <c r="B4309" s="1">
        <v>40469</v>
      </c>
      <c r="C4309" t="s">
        <v>11</v>
      </c>
      <c r="D4309">
        <v>15</v>
      </c>
      <c r="E4309">
        <v>10</v>
      </c>
      <c r="F4309">
        <v>1</v>
      </c>
    </row>
    <row r="4310" spans="1:6" x14ac:dyDescent="0.25">
      <c r="A4310">
        <v>4309</v>
      </c>
      <c r="B4310" s="1">
        <v>40470</v>
      </c>
      <c r="C4310" t="s">
        <v>13</v>
      </c>
      <c r="D4310">
        <v>79</v>
      </c>
      <c r="E4310">
        <v>7</v>
      </c>
      <c r="F4310">
        <v>3</v>
      </c>
    </row>
    <row r="4311" spans="1:6" x14ac:dyDescent="0.25">
      <c r="A4311">
        <v>4310</v>
      </c>
      <c r="B4311" s="1">
        <v>40471</v>
      </c>
      <c r="C4311" t="s">
        <v>6</v>
      </c>
      <c r="D4311">
        <v>58</v>
      </c>
      <c r="E4311">
        <v>5</v>
      </c>
      <c r="F4311">
        <v>3</v>
      </c>
    </row>
    <row r="4312" spans="1:6" x14ac:dyDescent="0.25">
      <c r="A4312">
        <v>4311</v>
      </c>
      <c r="B4312" s="1">
        <v>40472</v>
      </c>
      <c r="C4312" t="s">
        <v>12</v>
      </c>
      <c r="D4312">
        <v>41</v>
      </c>
      <c r="E4312">
        <v>6</v>
      </c>
      <c r="F4312">
        <v>4</v>
      </c>
    </row>
    <row r="4313" spans="1:6" x14ac:dyDescent="0.25">
      <c r="A4313">
        <v>4312</v>
      </c>
      <c r="B4313" s="1">
        <v>40473</v>
      </c>
      <c r="C4313" t="s">
        <v>11</v>
      </c>
      <c r="D4313">
        <v>78</v>
      </c>
      <c r="E4313">
        <v>1</v>
      </c>
      <c r="F4313">
        <v>3</v>
      </c>
    </row>
    <row r="4314" spans="1:6" x14ac:dyDescent="0.25">
      <c r="A4314">
        <v>4313</v>
      </c>
      <c r="B4314" s="1">
        <v>40474</v>
      </c>
      <c r="C4314" t="s">
        <v>8</v>
      </c>
      <c r="D4314">
        <v>60</v>
      </c>
      <c r="E4314">
        <v>6</v>
      </c>
      <c r="F4314">
        <v>3</v>
      </c>
    </row>
    <row r="4315" spans="1:6" x14ac:dyDescent="0.25">
      <c r="A4315">
        <v>4314</v>
      </c>
      <c r="B4315" s="1">
        <v>40475</v>
      </c>
      <c r="C4315" t="s">
        <v>12</v>
      </c>
      <c r="D4315">
        <v>25</v>
      </c>
      <c r="E4315">
        <v>9</v>
      </c>
      <c r="F4315">
        <v>4</v>
      </c>
    </row>
    <row r="4316" spans="1:6" x14ac:dyDescent="0.25">
      <c r="A4316">
        <v>4315</v>
      </c>
      <c r="B4316" s="1">
        <v>40476</v>
      </c>
      <c r="C4316" t="s">
        <v>8</v>
      </c>
      <c r="D4316">
        <v>24</v>
      </c>
      <c r="E4316">
        <v>7</v>
      </c>
      <c r="F4316">
        <v>2</v>
      </c>
    </row>
    <row r="4317" spans="1:6" x14ac:dyDescent="0.25">
      <c r="A4317">
        <v>4316</v>
      </c>
      <c r="B4317" s="1">
        <v>40477</v>
      </c>
      <c r="C4317" t="s">
        <v>8</v>
      </c>
      <c r="D4317">
        <v>80</v>
      </c>
      <c r="E4317">
        <v>5</v>
      </c>
      <c r="F4317">
        <v>3</v>
      </c>
    </row>
    <row r="4318" spans="1:6" x14ac:dyDescent="0.25">
      <c r="A4318">
        <v>4317</v>
      </c>
      <c r="B4318" s="1">
        <v>40478</v>
      </c>
      <c r="C4318" t="s">
        <v>13</v>
      </c>
      <c r="D4318">
        <v>41</v>
      </c>
      <c r="E4318">
        <v>1</v>
      </c>
      <c r="F4318">
        <v>1</v>
      </c>
    </row>
    <row r="4319" spans="1:6" x14ac:dyDescent="0.25">
      <c r="A4319">
        <v>4318</v>
      </c>
      <c r="B4319" s="1">
        <v>40479</v>
      </c>
      <c r="C4319" t="s">
        <v>6</v>
      </c>
      <c r="D4319">
        <v>21</v>
      </c>
      <c r="E4319">
        <v>5</v>
      </c>
      <c r="F4319">
        <v>3</v>
      </c>
    </row>
    <row r="4320" spans="1:6" x14ac:dyDescent="0.25">
      <c r="A4320">
        <v>4319</v>
      </c>
      <c r="B4320" s="1">
        <v>40480</v>
      </c>
      <c r="C4320" t="s">
        <v>11</v>
      </c>
      <c r="D4320">
        <v>71</v>
      </c>
      <c r="E4320">
        <v>6</v>
      </c>
      <c r="F4320">
        <v>2</v>
      </c>
    </row>
    <row r="4321" spans="1:6" x14ac:dyDescent="0.25">
      <c r="A4321">
        <v>4320</v>
      </c>
      <c r="B4321" s="1">
        <v>40481</v>
      </c>
      <c r="C4321" t="s">
        <v>6</v>
      </c>
      <c r="D4321">
        <v>26</v>
      </c>
      <c r="E4321">
        <v>6</v>
      </c>
      <c r="F4321">
        <v>2</v>
      </c>
    </row>
    <row r="4322" spans="1:6" x14ac:dyDescent="0.25">
      <c r="A4322">
        <v>4321</v>
      </c>
      <c r="B4322" s="1">
        <v>40482</v>
      </c>
      <c r="C4322" t="s">
        <v>7</v>
      </c>
      <c r="D4322">
        <v>45</v>
      </c>
      <c r="E4322">
        <v>7</v>
      </c>
      <c r="F4322">
        <v>4</v>
      </c>
    </row>
    <row r="4323" spans="1:6" x14ac:dyDescent="0.25">
      <c r="A4323">
        <v>4322</v>
      </c>
      <c r="B4323" s="1">
        <v>40483</v>
      </c>
      <c r="C4323" t="s">
        <v>6</v>
      </c>
      <c r="D4323">
        <v>28</v>
      </c>
      <c r="E4323">
        <v>7</v>
      </c>
      <c r="F4323">
        <v>1</v>
      </c>
    </row>
    <row r="4324" spans="1:6" x14ac:dyDescent="0.25">
      <c r="A4324">
        <v>4323</v>
      </c>
      <c r="B4324" s="1">
        <v>40484</v>
      </c>
      <c r="C4324" t="s">
        <v>9</v>
      </c>
      <c r="D4324">
        <v>61</v>
      </c>
      <c r="E4324">
        <v>10</v>
      </c>
      <c r="F4324">
        <v>4</v>
      </c>
    </row>
    <row r="4325" spans="1:6" x14ac:dyDescent="0.25">
      <c r="A4325">
        <v>4324</v>
      </c>
      <c r="B4325" s="1">
        <v>40485</v>
      </c>
      <c r="C4325" t="s">
        <v>6</v>
      </c>
      <c r="D4325">
        <v>19</v>
      </c>
      <c r="E4325">
        <v>8</v>
      </c>
      <c r="F4325">
        <v>3</v>
      </c>
    </row>
    <row r="4326" spans="1:6" x14ac:dyDescent="0.25">
      <c r="A4326">
        <v>4325</v>
      </c>
      <c r="B4326" s="1">
        <v>40486</v>
      </c>
      <c r="C4326" t="s">
        <v>12</v>
      </c>
      <c r="D4326">
        <v>79</v>
      </c>
      <c r="E4326">
        <v>5</v>
      </c>
      <c r="F4326">
        <v>4</v>
      </c>
    </row>
    <row r="4327" spans="1:6" x14ac:dyDescent="0.25">
      <c r="A4327">
        <v>4326</v>
      </c>
      <c r="B4327" s="1">
        <v>40487</v>
      </c>
      <c r="C4327" t="s">
        <v>5</v>
      </c>
      <c r="D4327">
        <v>78</v>
      </c>
      <c r="E4327">
        <v>9</v>
      </c>
      <c r="F4327">
        <v>3</v>
      </c>
    </row>
    <row r="4328" spans="1:6" x14ac:dyDescent="0.25">
      <c r="A4328">
        <v>4327</v>
      </c>
      <c r="B4328" s="1">
        <v>40488</v>
      </c>
      <c r="C4328" t="s">
        <v>11</v>
      </c>
      <c r="D4328">
        <v>38</v>
      </c>
      <c r="E4328">
        <v>5</v>
      </c>
      <c r="F4328">
        <v>3</v>
      </c>
    </row>
    <row r="4329" spans="1:6" x14ac:dyDescent="0.25">
      <c r="A4329">
        <v>4328</v>
      </c>
      <c r="B4329" s="1">
        <v>40489</v>
      </c>
      <c r="C4329" t="s">
        <v>8</v>
      </c>
      <c r="D4329">
        <v>80</v>
      </c>
      <c r="E4329">
        <v>8</v>
      </c>
      <c r="F4329">
        <v>4</v>
      </c>
    </row>
    <row r="4330" spans="1:6" x14ac:dyDescent="0.25">
      <c r="A4330">
        <v>4329</v>
      </c>
      <c r="B4330" s="1">
        <v>40490</v>
      </c>
      <c r="C4330" t="s">
        <v>13</v>
      </c>
      <c r="D4330">
        <v>30</v>
      </c>
      <c r="E4330">
        <v>1</v>
      </c>
      <c r="F4330">
        <v>1</v>
      </c>
    </row>
    <row r="4331" spans="1:6" x14ac:dyDescent="0.25">
      <c r="A4331">
        <v>4330</v>
      </c>
      <c r="B4331" s="1">
        <v>40491</v>
      </c>
      <c r="C4331" t="s">
        <v>7</v>
      </c>
      <c r="D4331">
        <v>38</v>
      </c>
      <c r="E4331">
        <v>7</v>
      </c>
      <c r="F4331">
        <v>3</v>
      </c>
    </row>
    <row r="4332" spans="1:6" x14ac:dyDescent="0.25">
      <c r="A4332">
        <v>4331</v>
      </c>
      <c r="B4332" s="1">
        <v>40492</v>
      </c>
      <c r="C4332" t="s">
        <v>8</v>
      </c>
      <c r="D4332">
        <v>72</v>
      </c>
      <c r="E4332">
        <v>9</v>
      </c>
      <c r="F4332">
        <v>2</v>
      </c>
    </row>
    <row r="4333" spans="1:6" x14ac:dyDescent="0.25">
      <c r="A4333">
        <v>4332</v>
      </c>
      <c r="B4333" s="1">
        <v>40493</v>
      </c>
      <c r="C4333" t="s">
        <v>11</v>
      </c>
      <c r="D4333">
        <v>22</v>
      </c>
      <c r="E4333">
        <v>7</v>
      </c>
      <c r="F4333">
        <v>4</v>
      </c>
    </row>
    <row r="4334" spans="1:6" x14ac:dyDescent="0.25">
      <c r="A4334">
        <v>4333</v>
      </c>
      <c r="B4334" s="1">
        <v>40494</v>
      </c>
      <c r="C4334" t="s">
        <v>10</v>
      </c>
      <c r="D4334">
        <v>28</v>
      </c>
      <c r="E4334">
        <v>6</v>
      </c>
      <c r="F4334">
        <v>2</v>
      </c>
    </row>
    <row r="4335" spans="1:6" x14ac:dyDescent="0.25">
      <c r="A4335">
        <v>4334</v>
      </c>
      <c r="B4335" s="1">
        <v>40495</v>
      </c>
      <c r="C4335" t="s">
        <v>9</v>
      </c>
      <c r="D4335">
        <v>64</v>
      </c>
      <c r="E4335">
        <v>1</v>
      </c>
      <c r="F4335">
        <v>2</v>
      </c>
    </row>
    <row r="4336" spans="1:6" x14ac:dyDescent="0.25">
      <c r="A4336">
        <v>4335</v>
      </c>
      <c r="B4336" s="1">
        <v>40496</v>
      </c>
      <c r="C4336" t="s">
        <v>7</v>
      </c>
      <c r="D4336">
        <v>40</v>
      </c>
      <c r="E4336">
        <v>1</v>
      </c>
      <c r="F4336">
        <v>4</v>
      </c>
    </row>
    <row r="4337" spans="1:6" x14ac:dyDescent="0.25">
      <c r="A4337">
        <v>4336</v>
      </c>
      <c r="B4337" s="1">
        <v>40497</v>
      </c>
      <c r="C4337" t="s">
        <v>11</v>
      </c>
      <c r="D4337">
        <v>32</v>
      </c>
      <c r="E4337">
        <v>9</v>
      </c>
      <c r="F4337">
        <v>3</v>
      </c>
    </row>
    <row r="4338" spans="1:6" x14ac:dyDescent="0.25">
      <c r="A4338">
        <v>4337</v>
      </c>
      <c r="B4338" s="1">
        <v>40498</v>
      </c>
      <c r="C4338" t="s">
        <v>6</v>
      </c>
      <c r="D4338">
        <v>43</v>
      </c>
      <c r="E4338">
        <v>6</v>
      </c>
      <c r="F4338">
        <v>2</v>
      </c>
    </row>
    <row r="4339" spans="1:6" x14ac:dyDescent="0.25">
      <c r="A4339">
        <v>4338</v>
      </c>
      <c r="B4339" s="1">
        <v>40499</v>
      </c>
      <c r="C4339" t="s">
        <v>7</v>
      </c>
      <c r="D4339">
        <v>69</v>
      </c>
      <c r="E4339">
        <v>5</v>
      </c>
      <c r="F4339">
        <v>1</v>
      </c>
    </row>
    <row r="4340" spans="1:6" x14ac:dyDescent="0.25">
      <c r="A4340">
        <v>4339</v>
      </c>
      <c r="B4340" s="1">
        <v>40500</v>
      </c>
      <c r="C4340" t="s">
        <v>13</v>
      </c>
      <c r="D4340">
        <v>51</v>
      </c>
      <c r="E4340">
        <v>8</v>
      </c>
      <c r="F4340">
        <v>4</v>
      </c>
    </row>
    <row r="4341" spans="1:6" x14ac:dyDescent="0.25">
      <c r="A4341">
        <v>4340</v>
      </c>
      <c r="B4341" s="1">
        <v>40501</v>
      </c>
      <c r="C4341" t="s">
        <v>10</v>
      </c>
      <c r="D4341">
        <v>23</v>
      </c>
      <c r="E4341">
        <v>1</v>
      </c>
      <c r="F4341">
        <v>1</v>
      </c>
    </row>
    <row r="4342" spans="1:6" x14ac:dyDescent="0.25">
      <c r="A4342">
        <v>4341</v>
      </c>
      <c r="B4342" s="1">
        <v>40502</v>
      </c>
      <c r="C4342" t="s">
        <v>5</v>
      </c>
      <c r="D4342">
        <v>43</v>
      </c>
      <c r="E4342">
        <v>2</v>
      </c>
      <c r="F4342">
        <v>2</v>
      </c>
    </row>
    <row r="4343" spans="1:6" x14ac:dyDescent="0.25">
      <c r="A4343">
        <v>4342</v>
      </c>
      <c r="B4343" s="1">
        <v>40503</v>
      </c>
      <c r="C4343" t="s">
        <v>8</v>
      </c>
      <c r="D4343">
        <v>61</v>
      </c>
      <c r="E4343">
        <v>10</v>
      </c>
      <c r="F4343">
        <v>3</v>
      </c>
    </row>
    <row r="4344" spans="1:6" x14ac:dyDescent="0.25">
      <c r="A4344">
        <v>4343</v>
      </c>
      <c r="B4344" s="1">
        <v>40504</v>
      </c>
      <c r="C4344" t="s">
        <v>8</v>
      </c>
      <c r="D4344">
        <v>52</v>
      </c>
      <c r="E4344">
        <v>5</v>
      </c>
      <c r="F4344">
        <v>1</v>
      </c>
    </row>
    <row r="4345" spans="1:6" x14ac:dyDescent="0.25">
      <c r="A4345">
        <v>4344</v>
      </c>
      <c r="B4345" s="1">
        <v>40505</v>
      </c>
      <c r="C4345" t="s">
        <v>11</v>
      </c>
      <c r="D4345">
        <v>49</v>
      </c>
      <c r="E4345">
        <v>1</v>
      </c>
      <c r="F4345">
        <v>4</v>
      </c>
    </row>
    <row r="4346" spans="1:6" x14ac:dyDescent="0.25">
      <c r="A4346">
        <v>4345</v>
      </c>
      <c r="B4346" s="1">
        <v>40506</v>
      </c>
      <c r="C4346" t="s">
        <v>9</v>
      </c>
      <c r="D4346">
        <v>16</v>
      </c>
      <c r="E4346">
        <v>4</v>
      </c>
      <c r="F4346">
        <v>1</v>
      </c>
    </row>
    <row r="4347" spans="1:6" x14ac:dyDescent="0.25">
      <c r="A4347">
        <v>4346</v>
      </c>
      <c r="B4347" s="1">
        <v>40507</v>
      </c>
      <c r="C4347" t="s">
        <v>9</v>
      </c>
      <c r="D4347">
        <v>34</v>
      </c>
      <c r="E4347">
        <v>3</v>
      </c>
      <c r="F4347">
        <v>3</v>
      </c>
    </row>
    <row r="4348" spans="1:6" x14ac:dyDescent="0.25">
      <c r="A4348">
        <v>4347</v>
      </c>
      <c r="B4348" s="1">
        <v>40508</v>
      </c>
      <c r="C4348" t="s">
        <v>5</v>
      </c>
      <c r="D4348">
        <v>43</v>
      </c>
      <c r="E4348">
        <v>9</v>
      </c>
      <c r="F4348">
        <v>1</v>
      </c>
    </row>
    <row r="4349" spans="1:6" x14ac:dyDescent="0.25">
      <c r="A4349">
        <v>4348</v>
      </c>
      <c r="B4349" s="1">
        <v>40509</v>
      </c>
      <c r="C4349" t="s">
        <v>12</v>
      </c>
      <c r="D4349">
        <v>79</v>
      </c>
      <c r="E4349">
        <v>8</v>
      </c>
      <c r="F4349">
        <v>3</v>
      </c>
    </row>
    <row r="4350" spans="1:6" x14ac:dyDescent="0.25">
      <c r="A4350">
        <v>4349</v>
      </c>
      <c r="B4350" s="1">
        <v>40510</v>
      </c>
      <c r="C4350" t="s">
        <v>13</v>
      </c>
      <c r="D4350">
        <v>53</v>
      </c>
      <c r="E4350">
        <v>9</v>
      </c>
      <c r="F4350">
        <v>3</v>
      </c>
    </row>
    <row r="4351" spans="1:6" x14ac:dyDescent="0.25">
      <c r="A4351">
        <v>4350</v>
      </c>
      <c r="B4351" s="1">
        <v>40511</v>
      </c>
      <c r="C4351" t="s">
        <v>9</v>
      </c>
      <c r="D4351">
        <v>76</v>
      </c>
      <c r="E4351">
        <v>9</v>
      </c>
      <c r="F4351">
        <v>1</v>
      </c>
    </row>
    <row r="4352" spans="1:6" x14ac:dyDescent="0.25">
      <c r="A4352">
        <v>4351</v>
      </c>
      <c r="B4352" s="1">
        <v>40512</v>
      </c>
      <c r="C4352" t="s">
        <v>11</v>
      </c>
      <c r="D4352">
        <v>36</v>
      </c>
      <c r="E4352">
        <v>5</v>
      </c>
      <c r="F4352">
        <v>3</v>
      </c>
    </row>
    <row r="4353" spans="1:6" x14ac:dyDescent="0.25">
      <c r="A4353">
        <v>4352</v>
      </c>
      <c r="B4353" s="1">
        <v>40513</v>
      </c>
      <c r="C4353" t="s">
        <v>11</v>
      </c>
      <c r="D4353">
        <v>54</v>
      </c>
      <c r="E4353">
        <v>5</v>
      </c>
      <c r="F4353">
        <v>2</v>
      </c>
    </row>
    <row r="4354" spans="1:6" x14ac:dyDescent="0.25">
      <c r="A4354">
        <v>4353</v>
      </c>
      <c r="B4354" s="1">
        <v>40514</v>
      </c>
      <c r="C4354" t="s">
        <v>10</v>
      </c>
      <c r="D4354">
        <v>44</v>
      </c>
      <c r="E4354">
        <v>10</v>
      </c>
      <c r="F4354">
        <v>4</v>
      </c>
    </row>
    <row r="4355" spans="1:6" x14ac:dyDescent="0.25">
      <c r="A4355">
        <v>4354</v>
      </c>
      <c r="B4355" s="1">
        <v>40515</v>
      </c>
      <c r="C4355" t="s">
        <v>10</v>
      </c>
      <c r="D4355">
        <v>65</v>
      </c>
      <c r="E4355">
        <v>10</v>
      </c>
      <c r="F4355">
        <v>2</v>
      </c>
    </row>
    <row r="4356" spans="1:6" x14ac:dyDescent="0.25">
      <c r="A4356">
        <v>4355</v>
      </c>
      <c r="B4356" s="1">
        <v>40516</v>
      </c>
      <c r="C4356" t="s">
        <v>11</v>
      </c>
      <c r="D4356">
        <v>68</v>
      </c>
      <c r="E4356">
        <v>7</v>
      </c>
      <c r="F4356">
        <v>2</v>
      </c>
    </row>
    <row r="4357" spans="1:6" x14ac:dyDescent="0.25">
      <c r="A4357">
        <v>4356</v>
      </c>
      <c r="B4357" s="1">
        <v>40517</v>
      </c>
      <c r="C4357" t="s">
        <v>13</v>
      </c>
      <c r="D4357">
        <v>26</v>
      </c>
      <c r="E4357">
        <v>5</v>
      </c>
      <c r="F4357">
        <v>2</v>
      </c>
    </row>
    <row r="4358" spans="1:6" x14ac:dyDescent="0.25">
      <c r="A4358">
        <v>4357</v>
      </c>
      <c r="B4358" s="1">
        <v>40518</v>
      </c>
      <c r="C4358" t="s">
        <v>13</v>
      </c>
      <c r="D4358">
        <v>49</v>
      </c>
      <c r="E4358">
        <v>2</v>
      </c>
      <c r="F4358">
        <v>1</v>
      </c>
    </row>
    <row r="4359" spans="1:6" x14ac:dyDescent="0.25">
      <c r="A4359">
        <v>4358</v>
      </c>
      <c r="B4359" s="1">
        <v>40519</v>
      </c>
      <c r="C4359" t="s">
        <v>10</v>
      </c>
      <c r="D4359">
        <v>74</v>
      </c>
      <c r="E4359">
        <v>5</v>
      </c>
      <c r="F4359">
        <v>4</v>
      </c>
    </row>
    <row r="4360" spans="1:6" x14ac:dyDescent="0.25">
      <c r="A4360">
        <v>4359</v>
      </c>
      <c r="B4360" s="1">
        <v>40520</v>
      </c>
      <c r="C4360" t="s">
        <v>7</v>
      </c>
      <c r="D4360">
        <v>52</v>
      </c>
      <c r="E4360">
        <v>9</v>
      </c>
      <c r="F4360">
        <v>1</v>
      </c>
    </row>
    <row r="4361" spans="1:6" x14ac:dyDescent="0.25">
      <c r="A4361">
        <v>4360</v>
      </c>
      <c r="B4361" s="1">
        <v>40521</v>
      </c>
      <c r="C4361" t="s">
        <v>13</v>
      </c>
      <c r="D4361">
        <v>74</v>
      </c>
      <c r="E4361">
        <v>8</v>
      </c>
      <c r="F4361">
        <v>4</v>
      </c>
    </row>
    <row r="4362" spans="1:6" x14ac:dyDescent="0.25">
      <c r="A4362">
        <v>4361</v>
      </c>
      <c r="B4362" s="1">
        <v>40522</v>
      </c>
      <c r="C4362" t="s">
        <v>8</v>
      </c>
      <c r="D4362">
        <v>54</v>
      </c>
      <c r="E4362">
        <v>6</v>
      </c>
      <c r="F4362">
        <v>1</v>
      </c>
    </row>
    <row r="4363" spans="1:6" x14ac:dyDescent="0.25">
      <c r="A4363">
        <v>4362</v>
      </c>
      <c r="B4363" s="1">
        <v>40523</v>
      </c>
      <c r="C4363" t="s">
        <v>6</v>
      </c>
      <c r="D4363">
        <v>18</v>
      </c>
      <c r="E4363">
        <v>1</v>
      </c>
      <c r="F4363">
        <v>2</v>
      </c>
    </row>
    <row r="4364" spans="1:6" x14ac:dyDescent="0.25">
      <c r="A4364">
        <v>4363</v>
      </c>
      <c r="B4364" s="1">
        <v>40524</v>
      </c>
      <c r="C4364" t="s">
        <v>9</v>
      </c>
      <c r="D4364">
        <v>20</v>
      </c>
      <c r="E4364">
        <v>3</v>
      </c>
      <c r="F4364">
        <v>2</v>
      </c>
    </row>
    <row r="4365" spans="1:6" x14ac:dyDescent="0.25">
      <c r="A4365">
        <v>4364</v>
      </c>
      <c r="B4365" s="1">
        <v>40525</v>
      </c>
      <c r="C4365" t="s">
        <v>11</v>
      </c>
      <c r="D4365">
        <v>64</v>
      </c>
      <c r="E4365">
        <v>5</v>
      </c>
      <c r="F4365">
        <v>4</v>
      </c>
    </row>
    <row r="4366" spans="1:6" x14ac:dyDescent="0.25">
      <c r="A4366">
        <v>4365</v>
      </c>
      <c r="B4366" s="1">
        <v>40526</v>
      </c>
      <c r="C4366" t="s">
        <v>5</v>
      </c>
      <c r="D4366">
        <v>27</v>
      </c>
      <c r="E4366">
        <v>4</v>
      </c>
      <c r="F4366">
        <v>3</v>
      </c>
    </row>
    <row r="4367" spans="1:6" x14ac:dyDescent="0.25">
      <c r="A4367">
        <v>4366</v>
      </c>
      <c r="B4367" s="1">
        <v>40527</v>
      </c>
      <c r="C4367" t="s">
        <v>9</v>
      </c>
      <c r="D4367">
        <v>49</v>
      </c>
      <c r="E4367">
        <v>8</v>
      </c>
      <c r="F4367">
        <v>2</v>
      </c>
    </row>
    <row r="4368" spans="1:6" x14ac:dyDescent="0.25">
      <c r="A4368">
        <v>4367</v>
      </c>
      <c r="B4368" s="1">
        <v>40528</v>
      </c>
      <c r="C4368" t="s">
        <v>7</v>
      </c>
      <c r="D4368">
        <v>79</v>
      </c>
      <c r="E4368">
        <v>8</v>
      </c>
      <c r="F4368">
        <v>4</v>
      </c>
    </row>
    <row r="4369" spans="1:6" x14ac:dyDescent="0.25">
      <c r="A4369">
        <v>4368</v>
      </c>
      <c r="B4369" s="1">
        <v>40529</v>
      </c>
      <c r="C4369" t="s">
        <v>8</v>
      </c>
      <c r="D4369">
        <v>34</v>
      </c>
      <c r="E4369">
        <v>2</v>
      </c>
      <c r="F4369">
        <v>3</v>
      </c>
    </row>
    <row r="4370" spans="1:6" x14ac:dyDescent="0.25">
      <c r="A4370">
        <v>4369</v>
      </c>
      <c r="B4370" s="1">
        <v>40530</v>
      </c>
      <c r="C4370" t="s">
        <v>7</v>
      </c>
      <c r="D4370">
        <v>77</v>
      </c>
      <c r="E4370">
        <v>3</v>
      </c>
      <c r="F4370">
        <v>3</v>
      </c>
    </row>
    <row r="4371" spans="1:6" x14ac:dyDescent="0.25">
      <c r="A4371">
        <v>4370</v>
      </c>
      <c r="B4371" s="1">
        <v>40531</v>
      </c>
      <c r="C4371" t="s">
        <v>7</v>
      </c>
      <c r="D4371">
        <v>21</v>
      </c>
      <c r="E4371">
        <v>7</v>
      </c>
      <c r="F4371">
        <v>2</v>
      </c>
    </row>
    <row r="4372" spans="1:6" x14ac:dyDescent="0.25">
      <c r="A4372">
        <v>4371</v>
      </c>
      <c r="B4372" s="1">
        <v>40532</v>
      </c>
      <c r="C4372" t="s">
        <v>8</v>
      </c>
      <c r="D4372">
        <v>22</v>
      </c>
      <c r="E4372">
        <v>10</v>
      </c>
      <c r="F4372">
        <v>3</v>
      </c>
    </row>
    <row r="4373" spans="1:6" x14ac:dyDescent="0.25">
      <c r="A4373">
        <v>4372</v>
      </c>
      <c r="B4373" s="1">
        <v>40533</v>
      </c>
      <c r="C4373" t="s">
        <v>5</v>
      </c>
      <c r="D4373">
        <v>37</v>
      </c>
      <c r="E4373">
        <v>5</v>
      </c>
      <c r="F4373">
        <v>4</v>
      </c>
    </row>
    <row r="4374" spans="1:6" x14ac:dyDescent="0.25">
      <c r="A4374">
        <v>4373</v>
      </c>
      <c r="B4374" s="1">
        <v>40534</v>
      </c>
      <c r="C4374" t="s">
        <v>13</v>
      </c>
      <c r="D4374">
        <v>66</v>
      </c>
      <c r="E4374">
        <v>6</v>
      </c>
      <c r="F4374">
        <v>1</v>
      </c>
    </row>
    <row r="4375" spans="1:6" x14ac:dyDescent="0.25">
      <c r="A4375">
        <v>4374</v>
      </c>
      <c r="B4375" s="1">
        <v>40535</v>
      </c>
      <c r="C4375" t="s">
        <v>12</v>
      </c>
      <c r="D4375">
        <v>71</v>
      </c>
      <c r="E4375">
        <v>2</v>
      </c>
      <c r="F4375">
        <v>1</v>
      </c>
    </row>
    <row r="4376" spans="1:6" x14ac:dyDescent="0.25">
      <c r="A4376">
        <v>4375</v>
      </c>
      <c r="B4376" s="1">
        <v>40536</v>
      </c>
      <c r="C4376" t="s">
        <v>11</v>
      </c>
      <c r="D4376">
        <v>16</v>
      </c>
      <c r="E4376">
        <v>7</v>
      </c>
      <c r="F4376">
        <v>3</v>
      </c>
    </row>
    <row r="4377" spans="1:6" x14ac:dyDescent="0.25">
      <c r="A4377">
        <v>4376</v>
      </c>
      <c r="B4377" s="1">
        <v>40537</v>
      </c>
      <c r="C4377" t="s">
        <v>12</v>
      </c>
      <c r="D4377">
        <v>36</v>
      </c>
      <c r="E4377">
        <v>10</v>
      </c>
      <c r="F4377">
        <v>2</v>
      </c>
    </row>
    <row r="4378" spans="1:6" x14ac:dyDescent="0.25">
      <c r="A4378">
        <v>4377</v>
      </c>
      <c r="B4378" s="1">
        <v>40538</v>
      </c>
      <c r="C4378" t="s">
        <v>8</v>
      </c>
      <c r="D4378">
        <v>26</v>
      </c>
      <c r="E4378">
        <v>6</v>
      </c>
      <c r="F4378">
        <v>3</v>
      </c>
    </row>
    <row r="4379" spans="1:6" x14ac:dyDescent="0.25">
      <c r="A4379">
        <v>4378</v>
      </c>
      <c r="B4379" s="1">
        <v>40539</v>
      </c>
      <c r="C4379" t="s">
        <v>6</v>
      </c>
      <c r="D4379">
        <v>40</v>
      </c>
      <c r="E4379">
        <v>10</v>
      </c>
      <c r="F4379">
        <v>4</v>
      </c>
    </row>
    <row r="4380" spans="1:6" x14ac:dyDescent="0.25">
      <c r="A4380">
        <v>4379</v>
      </c>
      <c r="B4380" s="1">
        <v>40540</v>
      </c>
      <c r="C4380" t="s">
        <v>8</v>
      </c>
      <c r="D4380">
        <v>34</v>
      </c>
      <c r="E4380">
        <v>10</v>
      </c>
      <c r="F4380">
        <v>4</v>
      </c>
    </row>
    <row r="4381" spans="1:6" x14ac:dyDescent="0.25">
      <c r="A4381">
        <v>4380</v>
      </c>
      <c r="B4381" s="1">
        <v>40541</v>
      </c>
      <c r="C4381" t="s">
        <v>10</v>
      </c>
      <c r="D4381">
        <v>18</v>
      </c>
      <c r="E4381">
        <v>5</v>
      </c>
      <c r="F4381">
        <v>4</v>
      </c>
    </row>
    <row r="4382" spans="1:6" x14ac:dyDescent="0.25">
      <c r="A4382">
        <v>4381</v>
      </c>
      <c r="B4382" s="1">
        <v>40542</v>
      </c>
      <c r="C4382" t="s">
        <v>13</v>
      </c>
      <c r="D4382">
        <v>42</v>
      </c>
      <c r="E4382">
        <v>7</v>
      </c>
      <c r="F4382">
        <v>2</v>
      </c>
    </row>
    <row r="4383" spans="1:6" x14ac:dyDescent="0.25">
      <c r="A4383">
        <v>4382</v>
      </c>
      <c r="B4383" s="1">
        <v>40543</v>
      </c>
      <c r="C4383" t="s">
        <v>8</v>
      </c>
      <c r="D4383">
        <v>31</v>
      </c>
      <c r="E4383">
        <v>10</v>
      </c>
      <c r="F4383">
        <v>4</v>
      </c>
    </row>
    <row r="4384" spans="1:6" x14ac:dyDescent="0.25">
      <c r="A4384">
        <v>4383</v>
      </c>
      <c r="B4384" s="1">
        <v>40544</v>
      </c>
      <c r="C4384" t="s">
        <v>12</v>
      </c>
      <c r="D4384">
        <v>23</v>
      </c>
      <c r="E4384">
        <v>5</v>
      </c>
      <c r="F4384">
        <v>1</v>
      </c>
    </row>
    <row r="4385" spans="1:6" x14ac:dyDescent="0.25">
      <c r="A4385">
        <v>4384</v>
      </c>
      <c r="B4385" s="1">
        <v>40545</v>
      </c>
      <c r="C4385" t="s">
        <v>11</v>
      </c>
      <c r="D4385">
        <v>43</v>
      </c>
      <c r="E4385">
        <v>8</v>
      </c>
      <c r="F4385">
        <v>4</v>
      </c>
    </row>
    <row r="4386" spans="1:6" x14ac:dyDescent="0.25">
      <c r="A4386">
        <v>4385</v>
      </c>
      <c r="B4386" s="1">
        <v>40546</v>
      </c>
      <c r="C4386" t="s">
        <v>10</v>
      </c>
      <c r="D4386">
        <v>70</v>
      </c>
      <c r="E4386">
        <v>8</v>
      </c>
      <c r="F4386">
        <v>4</v>
      </c>
    </row>
    <row r="4387" spans="1:6" x14ac:dyDescent="0.25">
      <c r="A4387">
        <v>4386</v>
      </c>
      <c r="B4387" s="1">
        <v>40547</v>
      </c>
      <c r="C4387" t="s">
        <v>7</v>
      </c>
      <c r="D4387">
        <v>39</v>
      </c>
      <c r="E4387">
        <v>5</v>
      </c>
      <c r="F4387">
        <v>1</v>
      </c>
    </row>
    <row r="4388" spans="1:6" x14ac:dyDescent="0.25">
      <c r="A4388">
        <v>4387</v>
      </c>
      <c r="B4388" s="1">
        <v>40548</v>
      </c>
      <c r="C4388" t="s">
        <v>5</v>
      </c>
      <c r="D4388">
        <v>57</v>
      </c>
      <c r="E4388">
        <v>10</v>
      </c>
      <c r="F4388">
        <v>1</v>
      </c>
    </row>
    <row r="4389" spans="1:6" x14ac:dyDescent="0.25">
      <c r="A4389">
        <v>4388</v>
      </c>
      <c r="B4389" s="1">
        <v>40549</v>
      </c>
      <c r="C4389" t="s">
        <v>13</v>
      </c>
      <c r="D4389">
        <v>79</v>
      </c>
      <c r="E4389">
        <v>1</v>
      </c>
      <c r="F4389">
        <v>1</v>
      </c>
    </row>
    <row r="4390" spans="1:6" x14ac:dyDescent="0.25">
      <c r="A4390">
        <v>4389</v>
      </c>
      <c r="B4390" s="1">
        <v>40550</v>
      </c>
      <c r="C4390" t="s">
        <v>13</v>
      </c>
      <c r="D4390">
        <v>18</v>
      </c>
      <c r="E4390">
        <v>1</v>
      </c>
      <c r="F4390">
        <v>4</v>
      </c>
    </row>
    <row r="4391" spans="1:6" x14ac:dyDescent="0.25">
      <c r="A4391">
        <v>4390</v>
      </c>
      <c r="B4391" s="1">
        <v>40551</v>
      </c>
      <c r="C4391" t="s">
        <v>13</v>
      </c>
      <c r="D4391">
        <v>21</v>
      </c>
      <c r="E4391">
        <v>2</v>
      </c>
      <c r="F4391">
        <v>4</v>
      </c>
    </row>
    <row r="4392" spans="1:6" x14ac:dyDescent="0.25">
      <c r="A4392">
        <v>4391</v>
      </c>
      <c r="B4392" s="1">
        <v>40552</v>
      </c>
      <c r="C4392" t="s">
        <v>7</v>
      </c>
      <c r="D4392">
        <v>76</v>
      </c>
      <c r="E4392">
        <v>8</v>
      </c>
      <c r="F4392">
        <v>3</v>
      </c>
    </row>
    <row r="4393" spans="1:6" x14ac:dyDescent="0.25">
      <c r="A4393">
        <v>4392</v>
      </c>
      <c r="B4393" s="1">
        <v>40553</v>
      </c>
      <c r="C4393" t="s">
        <v>11</v>
      </c>
      <c r="D4393">
        <v>24</v>
      </c>
      <c r="E4393">
        <v>10</v>
      </c>
      <c r="F4393">
        <v>1</v>
      </c>
    </row>
    <row r="4394" spans="1:6" x14ac:dyDescent="0.25">
      <c r="A4394">
        <v>4393</v>
      </c>
      <c r="B4394" s="1">
        <v>40554</v>
      </c>
      <c r="C4394" t="s">
        <v>9</v>
      </c>
      <c r="D4394">
        <v>55</v>
      </c>
      <c r="E4394">
        <v>3</v>
      </c>
      <c r="F4394">
        <v>4</v>
      </c>
    </row>
    <row r="4395" spans="1:6" x14ac:dyDescent="0.25">
      <c r="A4395">
        <v>4394</v>
      </c>
      <c r="B4395" s="1">
        <v>40555</v>
      </c>
      <c r="C4395" t="s">
        <v>5</v>
      </c>
      <c r="D4395">
        <v>27</v>
      </c>
      <c r="E4395">
        <v>5</v>
      </c>
      <c r="F4395">
        <v>3</v>
      </c>
    </row>
    <row r="4396" spans="1:6" x14ac:dyDescent="0.25">
      <c r="A4396">
        <v>4395</v>
      </c>
      <c r="B4396" s="1">
        <v>40556</v>
      </c>
      <c r="C4396" t="s">
        <v>11</v>
      </c>
      <c r="D4396">
        <v>56</v>
      </c>
      <c r="E4396">
        <v>2</v>
      </c>
      <c r="F4396">
        <v>4</v>
      </c>
    </row>
    <row r="4397" spans="1:6" x14ac:dyDescent="0.25">
      <c r="A4397">
        <v>4396</v>
      </c>
      <c r="B4397" s="1">
        <v>40557</v>
      </c>
      <c r="C4397" t="s">
        <v>7</v>
      </c>
      <c r="D4397">
        <v>78</v>
      </c>
      <c r="E4397">
        <v>6</v>
      </c>
      <c r="F4397">
        <v>4</v>
      </c>
    </row>
    <row r="4398" spans="1:6" x14ac:dyDescent="0.25">
      <c r="A4398">
        <v>4397</v>
      </c>
      <c r="B4398" s="1">
        <v>40558</v>
      </c>
      <c r="C4398" t="s">
        <v>13</v>
      </c>
      <c r="D4398">
        <v>63</v>
      </c>
      <c r="E4398">
        <v>5</v>
      </c>
      <c r="F4398">
        <v>3</v>
      </c>
    </row>
    <row r="4399" spans="1:6" x14ac:dyDescent="0.25">
      <c r="A4399">
        <v>4398</v>
      </c>
      <c r="B4399" s="1">
        <v>40559</v>
      </c>
      <c r="C4399" t="s">
        <v>9</v>
      </c>
      <c r="D4399">
        <v>79</v>
      </c>
      <c r="E4399">
        <v>5</v>
      </c>
      <c r="F4399">
        <v>3</v>
      </c>
    </row>
    <row r="4400" spans="1:6" x14ac:dyDescent="0.25">
      <c r="A4400">
        <v>4399</v>
      </c>
      <c r="B4400" s="1">
        <v>40560</v>
      </c>
      <c r="C4400" t="s">
        <v>10</v>
      </c>
      <c r="D4400">
        <v>22</v>
      </c>
      <c r="E4400">
        <v>4</v>
      </c>
      <c r="F4400">
        <v>2</v>
      </c>
    </row>
    <row r="4401" spans="1:6" x14ac:dyDescent="0.25">
      <c r="A4401">
        <v>4400</v>
      </c>
      <c r="B4401" s="1">
        <v>40561</v>
      </c>
      <c r="C4401" t="s">
        <v>13</v>
      </c>
      <c r="D4401">
        <v>24</v>
      </c>
      <c r="E4401">
        <v>2</v>
      </c>
      <c r="F4401">
        <v>1</v>
      </c>
    </row>
    <row r="4402" spans="1:6" x14ac:dyDescent="0.25">
      <c r="A4402">
        <v>4401</v>
      </c>
      <c r="B4402" s="1">
        <v>40562</v>
      </c>
      <c r="C4402" t="s">
        <v>6</v>
      </c>
      <c r="D4402">
        <v>36</v>
      </c>
      <c r="E4402">
        <v>8</v>
      </c>
      <c r="F4402">
        <v>1</v>
      </c>
    </row>
    <row r="4403" spans="1:6" x14ac:dyDescent="0.25">
      <c r="A4403">
        <v>4402</v>
      </c>
      <c r="B4403" s="1">
        <v>40563</v>
      </c>
      <c r="C4403" t="s">
        <v>13</v>
      </c>
      <c r="D4403">
        <v>73</v>
      </c>
      <c r="E4403">
        <v>4</v>
      </c>
      <c r="F4403">
        <v>3</v>
      </c>
    </row>
    <row r="4404" spans="1:6" x14ac:dyDescent="0.25">
      <c r="A4404">
        <v>4403</v>
      </c>
      <c r="B4404" s="1">
        <v>40564</v>
      </c>
      <c r="C4404" t="s">
        <v>10</v>
      </c>
      <c r="D4404">
        <v>79</v>
      </c>
      <c r="E4404">
        <v>8</v>
      </c>
      <c r="F4404">
        <v>2</v>
      </c>
    </row>
    <row r="4405" spans="1:6" x14ac:dyDescent="0.25">
      <c r="A4405">
        <v>4404</v>
      </c>
      <c r="B4405" s="1">
        <v>40565</v>
      </c>
      <c r="C4405" t="s">
        <v>7</v>
      </c>
      <c r="D4405">
        <v>58</v>
      </c>
      <c r="E4405">
        <v>5</v>
      </c>
      <c r="F4405">
        <v>4</v>
      </c>
    </row>
    <row r="4406" spans="1:6" x14ac:dyDescent="0.25">
      <c r="A4406">
        <v>4405</v>
      </c>
      <c r="B4406" s="1">
        <v>40566</v>
      </c>
      <c r="C4406" t="s">
        <v>13</v>
      </c>
      <c r="D4406">
        <v>31</v>
      </c>
      <c r="E4406">
        <v>5</v>
      </c>
      <c r="F4406">
        <v>2</v>
      </c>
    </row>
    <row r="4407" spans="1:6" x14ac:dyDescent="0.25">
      <c r="A4407">
        <v>4406</v>
      </c>
      <c r="B4407" s="1">
        <v>40567</v>
      </c>
      <c r="C4407" t="s">
        <v>10</v>
      </c>
      <c r="D4407">
        <v>79</v>
      </c>
      <c r="E4407">
        <v>10</v>
      </c>
      <c r="F4407">
        <v>2</v>
      </c>
    </row>
    <row r="4408" spans="1:6" x14ac:dyDescent="0.25">
      <c r="A4408">
        <v>4407</v>
      </c>
      <c r="B4408" s="1">
        <v>40568</v>
      </c>
      <c r="C4408" t="s">
        <v>5</v>
      </c>
      <c r="D4408">
        <v>53</v>
      </c>
      <c r="E4408">
        <v>3</v>
      </c>
      <c r="F4408">
        <v>4</v>
      </c>
    </row>
    <row r="4409" spans="1:6" x14ac:dyDescent="0.25">
      <c r="A4409">
        <v>4408</v>
      </c>
      <c r="B4409" s="1">
        <v>40569</v>
      </c>
      <c r="C4409" t="s">
        <v>13</v>
      </c>
      <c r="D4409">
        <v>29</v>
      </c>
      <c r="E4409">
        <v>10</v>
      </c>
      <c r="F4409">
        <v>1</v>
      </c>
    </row>
    <row r="4410" spans="1:6" x14ac:dyDescent="0.25">
      <c r="A4410">
        <v>4409</v>
      </c>
      <c r="B4410" s="1">
        <v>40570</v>
      </c>
      <c r="C4410" t="s">
        <v>5</v>
      </c>
      <c r="D4410">
        <v>33</v>
      </c>
      <c r="E4410">
        <v>1</v>
      </c>
      <c r="F4410">
        <v>4</v>
      </c>
    </row>
    <row r="4411" spans="1:6" x14ac:dyDescent="0.25">
      <c r="A4411">
        <v>4410</v>
      </c>
      <c r="B4411" s="1">
        <v>40571</v>
      </c>
      <c r="C4411" t="s">
        <v>8</v>
      </c>
      <c r="D4411">
        <v>30</v>
      </c>
      <c r="E4411">
        <v>5</v>
      </c>
      <c r="F4411">
        <v>4</v>
      </c>
    </row>
    <row r="4412" spans="1:6" x14ac:dyDescent="0.25">
      <c r="A4412">
        <v>4411</v>
      </c>
      <c r="B4412" s="1">
        <v>40572</v>
      </c>
      <c r="C4412" t="s">
        <v>11</v>
      </c>
      <c r="D4412">
        <v>62</v>
      </c>
      <c r="E4412">
        <v>3</v>
      </c>
      <c r="F4412">
        <v>2</v>
      </c>
    </row>
    <row r="4413" spans="1:6" x14ac:dyDescent="0.25">
      <c r="A4413">
        <v>4412</v>
      </c>
      <c r="B4413" s="1">
        <v>40573</v>
      </c>
      <c r="C4413" t="s">
        <v>11</v>
      </c>
      <c r="D4413">
        <v>18</v>
      </c>
      <c r="E4413">
        <v>2</v>
      </c>
      <c r="F4413">
        <v>2</v>
      </c>
    </row>
    <row r="4414" spans="1:6" x14ac:dyDescent="0.25">
      <c r="A4414">
        <v>4413</v>
      </c>
      <c r="B4414" s="1">
        <v>40574</v>
      </c>
      <c r="C4414" t="s">
        <v>8</v>
      </c>
      <c r="D4414">
        <v>56</v>
      </c>
      <c r="E4414">
        <v>10</v>
      </c>
      <c r="F4414">
        <v>2</v>
      </c>
    </row>
    <row r="4415" spans="1:6" x14ac:dyDescent="0.25">
      <c r="A4415">
        <v>4414</v>
      </c>
      <c r="B4415" s="1">
        <v>40575</v>
      </c>
      <c r="C4415" t="s">
        <v>9</v>
      </c>
      <c r="D4415">
        <v>40</v>
      </c>
      <c r="E4415">
        <v>3</v>
      </c>
      <c r="F4415">
        <v>1</v>
      </c>
    </row>
    <row r="4416" spans="1:6" x14ac:dyDescent="0.25">
      <c r="A4416">
        <v>4415</v>
      </c>
      <c r="B4416" s="1">
        <v>40576</v>
      </c>
      <c r="C4416" t="s">
        <v>10</v>
      </c>
      <c r="D4416">
        <v>71</v>
      </c>
      <c r="E4416">
        <v>1</v>
      </c>
      <c r="F4416">
        <v>1</v>
      </c>
    </row>
    <row r="4417" spans="1:6" x14ac:dyDescent="0.25">
      <c r="A4417">
        <v>4416</v>
      </c>
      <c r="B4417" s="1">
        <v>40577</v>
      </c>
      <c r="C4417" t="s">
        <v>5</v>
      </c>
      <c r="D4417">
        <v>34</v>
      </c>
      <c r="E4417">
        <v>2</v>
      </c>
      <c r="F4417">
        <v>2</v>
      </c>
    </row>
    <row r="4418" spans="1:6" x14ac:dyDescent="0.25">
      <c r="A4418">
        <v>4417</v>
      </c>
      <c r="B4418" s="1">
        <v>40578</v>
      </c>
      <c r="C4418" t="s">
        <v>8</v>
      </c>
      <c r="D4418">
        <v>26</v>
      </c>
      <c r="E4418">
        <v>7</v>
      </c>
      <c r="F4418">
        <v>3</v>
      </c>
    </row>
    <row r="4419" spans="1:6" x14ac:dyDescent="0.25">
      <c r="A4419">
        <v>4418</v>
      </c>
      <c r="B4419" s="1">
        <v>40579</v>
      </c>
      <c r="C4419" t="s">
        <v>10</v>
      </c>
      <c r="D4419">
        <v>23</v>
      </c>
      <c r="E4419">
        <v>10</v>
      </c>
      <c r="F4419">
        <v>4</v>
      </c>
    </row>
    <row r="4420" spans="1:6" x14ac:dyDescent="0.25">
      <c r="A4420">
        <v>4419</v>
      </c>
      <c r="B4420" s="1">
        <v>40580</v>
      </c>
      <c r="C4420" t="s">
        <v>9</v>
      </c>
      <c r="D4420">
        <v>74</v>
      </c>
      <c r="E4420">
        <v>9</v>
      </c>
      <c r="F4420">
        <v>4</v>
      </c>
    </row>
    <row r="4421" spans="1:6" x14ac:dyDescent="0.25">
      <c r="A4421">
        <v>4420</v>
      </c>
      <c r="B4421" s="1">
        <v>40581</v>
      </c>
      <c r="C4421" t="s">
        <v>13</v>
      </c>
      <c r="D4421">
        <v>27</v>
      </c>
      <c r="E4421">
        <v>4</v>
      </c>
      <c r="F4421">
        <v>3</v>
      </c>
    </row>
    <row r="4422" spans="1:6" x14ac:dyDescent="0.25">
      <c r="A4422">
        <v>4421</v>
      </c>
      <c r="B4422" s="1">
        <v>40582</v>
      </c>
      <c r="C4422" t="s">
        <v>5</v>
      </c>
      <c r="D4422">
        <v>66</v>
      </c>
      <c r="E4422">
        <v>3</v>
      </c>
      <c r="F4422">
        <v>4</v>
      </c>
    </row>
    <row r="4423" spans="1:6" x14ac:dyDescent="0.25">
      <c r="A4423">
        <v>4422</v>
      </c>
      <c r="B4423" s="1">
        <v>40583</v>
      </c>
      <c r="C4423" t="s">
        <v>10</v>
      </c>
      <c r="D4423">
        <v>78</v>
      </c>
      <c r="E4423">
        <v>5</v>
      </c>
      <c r="F4423">
        <v>1</v>
      </c>
    </row>
    <row r="4424" spans="1:6" x14ac:dyDescent="0.25">
      <c r="A4424">
        <v>4423</v>
      </c>
      <c r="B4424" s="1">
        <v>40584</v>
      </c>
      <c r="C4424" t="s">
        <v>10</v>
      </c>
      <c r="D4424">
        <v>53</v>
      </c>
      <c r="E4424">
        <v>5</v>
      </c>
      <c r="F4424">
        <v>1</v>
      </c>
    </row>
    <row r="4425" spans="1:6" x14ac:dyDescent="0.25">
      <c r="A4425">
        <v>4424</v>
      </c>
      <c r="B4425" s="1">
        <v>40585</v>
      </c>
      <c r="C4425" t="s">
        <v>11</v>
      </c>
      <c r="D4425">
        <v>34</v>
      </c>
      <c r="E4425">
        <v>7</v>
      </c>
      <c r="F4425">
        <v>3</v>
      </c>
    </row>
    <row r="4426" spans="1:6" x14ac:dyDescent="0.25">
      <c r="A4426">
        <v>4425</v>
      </c>
      <c r="B4426" s="1">
        <v>40586</v>
      </c>
      <c r="C4426" t="s">
        <v>11</v>
      </c>
      <c r="D4426">
        <v>34</v>
      </c>
      <c r="E4426">
        <v>7</v>
      </c>
      <c r="F4426">
        <v>1</v>
      </c>
    </row>
    <row r="4427" spans="1:6" x14ac:dyDescent="0.25">
      <c r="A4427">
        <v>4426</v>
      </c>
      <c r="B4427" s="1">
        <v>40587</v>
      </c>
      <c r="C4427" t="s">
        <v>9</v>
      </c>
      <c r="D4427">
        <v>20</v>
      </c>
      <c r="E4427">
        <v>2</v>
      </c>
      <c r="F4427">
        <v>3</v>
      </c>
    </row>
    <row r="4428" spans="1:6" x14ac:dyDescent="0.25">
      <c r="A4428">
        <v>4427</v>
      </c>
      <c r="B4428" s="1">
        <v>40588</v>
      </c>
      <c r="C4428" t="s">
        <v>10</v>
      </c>
      <c r="D4428">
        <v>65</v>
      </c>
      <c r="E4428">
        <v>4</v>
      </c>
      <c r="F4428">
        <v>2</v>
      </c>
    </row>
    <row r="4429" spans="1:6" x14ac:dyDescent="0.25">
      <c r="A4429">
        <v>4428</v>
      </c>
      <c r="B4429" s="1">
        <v>40589</v>
      </c>
      <c r="C4429" t="s">
        <v>10</v>
      </c>
      <c r="D4429">
        <v>73</v>
      </c>
      <c r="E4429">
        <v>3</v>
      </c>
      <c r="F4429">
        <v>1</v>
      </c>
    </row>
    <row r="4430" spans="1:6" x14ac:dyDescent="0.25">
      <c r="A4430">
        <v>4429</v>
      </c>
      <c r="B4430" s="1">
        <v>40590</v>
      </c>
      <c r="C4430" t="s">
        <v>5</v>
      </c>
      <c r="D4430">
        <v>43</v>
      </c>
      <c r="E4430">
        <v>2</v>
      </c>
      <c r="F4430">
        <v>2</v>
      </c>
    </row>
    <row r="4431" spans="1:6" x14ac:dyDescent="0.25">
      <c r="A4431">
        <v>4430</v>
      </c>
      <c r="B4431" s="1">
        <v>40591</v>
      </c>
      <c r="C4431" t="s">
        <v>12</v>
      </c>
      <c r="D4431">
        <v>76</v>
      </c>
      <c r="E4431">
        <v>2</v>
      </c>
      <c r="F4431">
        <v>2</v>
      </c>
    </row>
    <row r="4432" spans="1:6" x14ac:dyDescent="0.25">
      <c r="A4432">
        <v>4431</v>
      </c>
      <c r="B4432" s="1">
        <v>40592</v>
      </c>
      <c r="C4432" t="s">
        <v>8</v>
      </c>
      <c r="D4432">
        <v>41</v>
      </c>
      <c r="E4432">
        <v>8</v>
      </c>
      <c r="F4432">
        <v>2</v>
      </c>
    </row>
    <row r="4433" spans="1:6" x14ac:dyDescent="0.25">
      <c r="A4433">
        <v>4432</v>
      </c>
      <c r="B4433" s="1">
        <v>40593</v>
      </c>
      <c r="C4433" t="s">
        <v>11</v>
      </c>
      <c r="D4433">
        <v>78</v>
      </c>
      <c r="E4433">
        <v>10</v>
      </c>
      <c r="F4433">
        <v>2</v>
      </c>
    </row>
    <row r="4434" spans="1:6" x14ac:dyDescent="0.25">
      <c r="A4434">
        <v>4433</v>
      </c>
      <c r="B4434" s="1">
        <v>40594</v>
      </c>
      <c r="C4434" t="s">
        <v>12</v>
      </c>
      <c r="D4434">
        <v>37</v>
      </c>
      <c r="E4434">
        <v>2</v>
      </c>
      <c r="F4434">
        <v>1</v>
      </c>
    </row>
    <row r="4435" spans="1:6" x14ac:dyDescent="0.25">
      <c r="A4435">
        <v>4434</v>
      </c>
      <c r="B4435" s="1">
        <v>40595</v>
      </c>
      <c r="C4435" t="s">
        <v>7</v>
      </c>
      <c r="D4435">
        <v>58</v>
      </c>
      <c r="E4435">
        <v>10</v>
      </c>
      <c r="F4435">
        <v>3</v>
      </c>
    </row>
    <row r="4436" spans="1:6" x14ac:dyDescent="0.25">
      <c r="A4436">
        <v>4435</v>
      </c>
      <c r="B4436" s="1">
        <v>40596</v>
      </c>
      <c r="C4436" t="s">
        <v>11</v>
      </c>
      <c r="D4436">
        <v>68</v>
      </c>
      <c r="E4436">
        <v>5</v>
      </c>
      <c r="F4436">
        <v>1</v>
      </c>
    </row>
    <row r="4437" spans="1:6" x14ac:dyDescent="0.25">
      <c r="A4437">
        <v>4436</v>
      </c>
      <c r="B4437" s="1">
        <v>40597</v>
      </c>
      <c r="C4437" t="s">
        <v>6</v>
      </c>
      <c r="D4437">
        <v>16</v>
      </c>
      <c r="E4437">
        <v>3</v>
      </c>
      <c r="F4437">
        <v>1</v>
      </c>
    </row>
    <row r="4438" spans="1:6" x14ac:dyDescent="0.25">
      <c r="A4438">
        <v>4437</v>
      </c>
      <c r="B4438" s="1">
        <v>40598</v>
      </c>
      <c r="C4438" t="s">
        <v>6</v>
      </c>
      <c r="D4438">
        <v>47</v>
      </c>
      <c r="E4438">
        <v>9</v>
      </c>
      <c r="F4438">
        <v>3</v>
      </c>
    </row>
    <row r="4439" spans="1:6" x14ac:dyDescent="0.25">
      <c r="A4439">
        <v>4438</v>
      </c>
      <c r="B4439" s="1">
        <v>40599</v>
      </c>
      <c r="C4439" t="s">
        <v>9</v>
      </c>
      <c r="D4439">
        <v>79</v>
      </c>
      <c r="E4439">
        <v>2</v>
      </c>
      <c r="F4439">
        <v>4</v>
      </c>
    </row>
    <row r="4440" spans="1:6" x14ac:dyDescent="0.25">
      <c r="A4440">
        <v>4439</v>
      </c>
      <c r="B4440" s="1">
        <v>40600</v>
      </c>
      <c r="C4440" t="s">
        <v>12</v>
      </c>
      <c r="D4440">
        <v>66</v>
      </c>
      <c r="E4440">
        <v>8</v>
      </c>
      <c r="F4440">
        <v>2</v>
      </c>
    </row>
    <row r="4441" spans="1:6" x14ac:dyDescent="0.25">
      <c r="A4441">
        <v>4440</v>
      </c>
      <c r="B4441" s="1">
        <v>40601</v>
      </c>
      <c r="C4441" t="s">
        <v>10</v>
      </c>
      <c r="D4441">
        <v>18</v>
      </c>
      <c r="E4441">
        <v>7</v>
      </c>
      <c r="F4441">
        <v>3</v>
      </c>
    </row>
    <row r="4442" spans="1:6" x14ac:dyDescent="0.25">
      <c r="A4442">
        <v>4441</v>
      </c>
      <c r="B4442" s="1">
        <v>40602</v>
      </c>
      <c r="C4442" t="s">
        <v>11</v>
      </c>
      <c r="D4442">
        <v>35</v>
      </c>
      <c r="E4442">
        <v>6</v>
      </c>
      <c r="F4442">
        <v>1</v>
      </c>
    </row>
    <row r="4443" spans="1:6" x14ac:dyDescent="0.25">
      <c r="A4443">
        <v>4442</v>
      </c>
      <c r="B4443" s="1">
        <v>40603</v>
      </c>
      <c r="C4443" t="s">
        <v>10</v>
      </c>
      <c r="D4443">
        <v>28</v>
      </c>
      <c r="E4443">
        <v>8</v>
      </c>
      <c r="F4443">
        <v>3</v>
      </c>
    </row>
    <row r="4444" spans="1:6" x14ac:dyDescent="0.25">
      <c r="A4444">
        <v>4443</v>
      </c>
      <c r="B4444" s="1">
        <v>40604</v>
      </c>
      <c r="C4444" t="s">
        <v>5</v>
      </c>
      <c r="D4444">
        <v>79</v>
      </c>
      <c r="E4444">
        <v>4</v>
      </c>
      <c r="F4444">
        <v>2</v>
      </c>
    </row>
    <row r="4445" spans="1:6" x14ac:dyDescent="0.25">
      <c r="A4445">
        <v>4444</v>
      </c>
      <c r="B4445" s="1">
        <v>40605</v>
      </c>
      <c r="C4445" t="s">
        <v>7</v>
      </c>
      <c r="D4445">
        <v>59</v>
      </c>
      <c r="E4445">
        <v>9</v>
      </c>
      <c r="F4445">
        <v>3</v>
      </c>
    </row>
    <row r="4446" spans="1:6" x14ac:dyDescent="0.25">
      <c r="A4446">
        <v>4445</v>
      </c>
      <c r="B4446" s="1">
        <v>40606</v>
      </c>
      <c r="C4446" t="s">
        <v>9</v>
      </c>
      <c r="D4446">
        <v>49</v>
      </c>
      <c r="E4446">
        <v>10</v>
      </c>
      <c r="F4446">
        <v>1</v>
      </c>
    </row>
    <row r="4447" spans="1:6" x14ac:dyDescent="0.25">
      <c r="A4447">
        <v>4446</v>
      </c>
      <c r="B4447" s="1">
        <v>40607</v>
      </c>
      <c r="C4447" t="s">
        <v>10</v>
      </c>
      <c r="D4447">
        <v>62</v>
      </c>
      <c r="E4447">
        <v>7</v>
      </c>
      <c r="F4447">
        <v>2</v>
      </c>
    </row>
    <row r="4448" spans="1:6" x14ac:dyDescent="0.25">
      <c r="A4448">
        <v>4447</v>
      </c>
      <c r="B4448" s="1">
        <v>40608</v>
      </c>
      <c r="C4448" t="s">
        <v>11</v>
      </c>
      <c r="D4448">
        <v>71</v>
      </c>
      <c r="E4448">
        <v>9</v>
      </c>
      <c r="F4448">
        <v>2</v>
      </c>
    </row>
    <row r="4449" spans="1:6" x14ac:dyDescent="0.25">
      <c r="A4449">
        <v>4448</v>
      </c>
      <c r="B4449" s="1">
        <v>40609</v>
      </c>
      <c r="C4449" t="s">
        <v>5</v>
      </c>
      <c r="D4449">
        <v>46</v>
      </c>
      <c r="E4449">
        <v>7</v>
      </c>
      <c r="F4449">
        <v>2</v>
      </c>
    </row>
    <row r="4450" spans="1:6" x14ac:dyDescent="0.25">
      <c r="A4450">
        <v>4449</v>
      </c>
      <c r="B4450" s="1">
        <v>40610</v>
      </c>
      <c r="C4450" t="s">
        <v>5</v>
      </c>
      <c r="D4450">
        <v>45</v>
      </c>
      <c r="E4450">
        <v>8</v>
      </c>
      <c r="F4450">
        <v>2</v>
      </c>
    </row>
    <row r="4451" spans="1:6" x14ac:dyDescent="0.25">
      <c r="A4451">
        <v>4450</v>
      </c>
      <c r="B4451" s="1">
        <v>40611</v>
      </c>
      <c r="C4451" t="s">
        <v>11</v>
      </c>
      <c r="D4451">
        <v>76</v>
      </c>
      <c r="E4451">
        <v>6</v>
      </c>
      <c r="F4451">
        <v>4</v>
      </c>
    </row>
    <row r="4452" spans="1:6" x14ac:dyDescent="0.25">
      <c r="A4452">
        <v>4451</v>
      </c>
      <c r="B4452" s="1">
        <v>40612</v>
      </c>
      <c r="C4452" t="s">
        <v>6</v>
      </c>
      <c r="D4452">
        <v>45</v>
      </c>
      <c r="E4452">
        <v>10</v>
      </c>
      <c r="F4452">
        <v>4</v>
      </c>
    </row>
    <row r="4453" spans="1:6" x14ac:dyDescent="0.25">
      <c r="A4453">
        <v>4452</v>
      </c>
      <c r="B4453" s="1">
        <v>40613</v>
      </c>
      <c r="C4453" t="s">
        <v>11</v>
      </c>
      <c r="D4453">
        <v>71</v>
      </c>
      <c r="E4453">
        <v>9</v>
      </c>
      <c r="F4453">
        <v>3</v>
      </c>
    </row>
    <row r="4454" spans="1:6" x14ac:dyDescent="0.25">
      <c r="A4454">
        <v>4453</v>
      </c>
      <c r="B4454" s="1">
        <v>40614</v>
      </c>
      <c r="C4454" t="s">
        <v>11</v>
      </c>
      <c r="D4454">
        <v>19</v>
      </c>
      <c r="E4454">
        <v>7</v>
      </c>
      <c r="F4454">
        <v>2</v>
      </c>
    </row>
    <row r="4455" spans="1:6" x14ac:dyDescent="0.25">
      <c r="A4455">
        <v>4454</v>
      </c>
      <c r="B4455" s="1">
        <v>40615</v>
      </c>
      <c r="C4455" t="s">
        <v>6</v>
      </c>
      <c r="D4455">
        <v>69</v>
      </c>
      <c r="E4455">
        <v>6</v>
      </c>
      <c r="F4455">
        <v>4</v>
      </c>
    </row>
    <row r="4456" spans="1:6" x14ac:dyDescent="0.25">
      <c r="A4456">
        <v>4455</v>
      </c>
      <c r="B4456" s="1">
        <v>40616</v>
      </c>
      <c r="C4456" t="s">
        <v>11</v>
      </c>
      <c r="D4456">
        <v>67</v>
      </c>
      <c r="E4456">
        <v>8</v>
      </c>
      <c r="F4456">
        <v>3</v>
      </c>
    </row>
    <row r="4457" spans="1:6" x14ac:dyDescent="0.25">
      <c r="A4457">
        <v>4456</v>
      </c>
      <c r="B4457" s="1">
        <v>40617</v>
      </c>
      <c r="C4457" t="s">
        <v>7</v>
      </c>
      <c r="D4457">
        <v>19</v>
      </c>
      <c r="E4457">
        <v>1</v>
      </c>
      <c r="F4457">
        <v>1</v>
      </c>
    </row>
    <row r="4458" spans="1:6" x14ac:dyDescent="0.25">
      <c r="A4458">
        <v>4457</v>
      </c>
      <c r="B4458" s="1">
        <v>40618</v>
      </c>
      <c r="C4458" t="s">
        <v>13</v>
      </c>
      <c r="D4458">
        <v>80</v>
      </c>
      <c r="E4458">
        <v>4</v>
      </c>
      <c r="F4458">
        <v>4</v>
      </c>
    </row>
    <row r="4459" spans="1:6" x14ac:dyDescent="0.25">
      <c r="A4459">
        <v>4458</v>
      </c>
      <c r="B4459" s="1">
        <v>40619</v>
      </c>
      <c r="C4459" t="s">
        <v>8</v>
      </c>
      <c r="D4459">
        <v>44</v>
      </c>
      <c r="E4459">
        <v>5</v>
      </c>
      <c r="F4459">
        <v>2</v>
      </c>
    </row>
    <row r="4460" spans="1:6" x14ac:dyDescent="0.25">
      <c r="A4460">
        <v>4459</v>
      </c>
      <c r="B4460" s="1">
        <v>40620</v>
      </c>
      <c r="C4460" t="s">
        <v>10</v>
      </c>
      <c r="D4460">
        <v>63</v>
      </c>
      <c r="E4460">
        <v>2</v>
      </c>
      <c r="F4460">
        <v>3</v>
      </c>
    </row>
    <row r="4461" spans="1:6" x14ac:dyDescent="0.25">
      <c r="A4461">
        <v>4460</v>
      </c>
      <c r="B4461" s="1">
        <v>40621</v>
      </c>
      <c r="C4461" t="s">
        <v>13</v>
      </c>
      <c r="D4461">
        <v>56</v>
      </c>
      <c r="E4461">
        <v>1</v>
      </c>
      <c r="F4461">
        <v>4</v>
      </c>
    </row>
    <row r="4462" spans="1:6" x14ac:dyDescent="0.25">
      <c r="A4462">
        <v>4461</v>
      </c>
      <c r="B4462" s="1">
        <v>40622</v>
      </c>
      <c r="C4462" t="s">
        <v>13</v>
      </c>
      <c r="D4462">
        <v>45</v>
      </c>
      <c r="E4462">
        <v>1</v>
      </c>
      <c r="F4462">
        <v>1</v>
      </c>
    </row>
    <row r="4463" spans="1:6" x14ac:dyDescent="0.25">
      <c r="A4463">
        <v>4462</v>
      </c>
      <c r="B4463" s="1">
        <v>40623</v>
      </c>
      <c r="C4463" t="s">
        <v>12</v>
      </c>
      <c r="D4463">
        <v>37</v>
      </c>
      <c r="E4463">
        <v>3</v>
      </c>
      <c r="F4463">
        <v>1</v>
      </c>
    </row>
    <row r="4464" spans="1:6" x14ac:dyDescent="0.25">
      <c r="A4464">
        <v>4463</v>
      </c>
      <c r="B4464" s="1">
        <v>40624</v>
      </c>
      <c r="C4464" t="s">
        <v>13</v>
      </c>
      <c r="D4464">
        <v>40</v>
      </c>
      <c r="E4464">
        <v>2</v>
      </c>
      <c r="F4464">
        <v>3</v>
      </c>
    </row>
    <row r="4465" spans="1:6" x14ac:dyDescent="0.25">
      <c r="A4465">
        <v>4464</v>
      </c>
      <c r="B4465" s="1">
        <v>40625</v>
      </c>
      <c r="C4465" t="s">
        <v>12</v>
      </c>
      <c r="D4465">
        <v>31</v>
      </c>
      <c r="E4465">
        <v>8</v>
      </c>
      <c r="F4465">
        <v>3</v>
      </c>
    </row>
    <row r="4466" spans="1:6" x14ac:dyDescent="0.25">
      <c r="A4466">
        <v>4465</v>
      </c>
      <c r="B4466" s="1">
        <v>40626</v>
      </c>
      <c r="C4466" t="s">
        <v>7</v>
      </c>
      <c r="D4466">
        <v>66</v>
      </c>
      <c r="E4466">
        <v>7</v>
      </c>
      <c r="F4466">
        <v>4</v>
      </c>
    </row>
    <row r="4467" spans="1:6" x14ac:dyDescent="0.25">
      <c r="A4467">
        <v>4466</v>
      </c>
      <c r="B4467" s="1">
        <v>40627</v>
      </c>
      <c r="C4467" t="s">
        <v>11</v>
      </c>
      <c r="D4467">
        <v>46</v>
      </c>
      <c r="E4467">
        <v>5</v>
      </c>
      <c r="F4467">
        <v>2</v>
      </c>
    </row>
    <row r="4468" spans="1:6" x14ac:dyDescent="0.25">
      <c r="A4468">
        <v>4467</v>
      </c>
      <c r="B4468" s="1">
        <v>40628</v>
      </c>
      <c r="C4468" t="s">
        <v>9</v>
      </c>
      <c r="D4468">
        <v>70</v>
      </c>
      <c r="E4468">
        <v>8</v>
      </c>
      <c r="F4468">
        <v>2</v>
      </c>
    </row>
    <row r="4469" spans="1:6" x14ac:dyDescent="0.25">
      <c r="A4469">
        <v>4468</v>
      </c>
      <c r="B4469" s="1">
        <v>40629</v>
      </c>
      <c r="C4469" t="s">
        <v>13</v>
      </c>
      <c r="D4469">
        <v>15</v>
      </c>
      <c r="E4469">
        <v>10</v>
      </c>
      <c r="F4469">
        <v>1</v>
      </c>
    </row>
    <row r="4470" spans="1:6" x14ac:dyDescent="0.25">
      <c r="A4470">
        <v>4469</v>
      </c>
      <c r="B4470" s="1">
        <v>40630</v>
      </c>
      <c r="C4470" t="s">
        <v>9</v>
      </c>
      <c r="D4470">
        <v>67</v>
      </c>
      <c r="E4470">
        <v>9</v>
      </c>
      <c r="F4470">
        <v>2</v>
      </c>
    </row>
    <row r="4471" spans="1:6" x14ac:dyDescent="0.25">
      <c r="A4471">
        <v>4470</v>
      </c>
      <c r="B4471" s="1">
        <v>40631</v>
      </c>
      <c r="C4471" t="s">
        <v>9</v>
      </c>
      <c r="D4471">
        <v>31</v>
      </c>
      <c r="E4471">
        <v>6</v>
      </c>
      <c r="F4471">
        <v>4</v>
      </c>
    </row>
    <row r="4472" spans="1:6" x14ac:dyDescent="0.25">
      <c r="A4472">
        <v>4471</v>
      </c>
      <c r="B4472" s="1">
        <v>40632</v>
      </c>
      <c r="C4472" t="s">
        <v>6</v>
      </c>
      <c r="D4472">
        <v>57</v>
      </c>
      <c r="E4472">
        <v>6</v>
      </c>
      <c r="F4472">
        <v>1</v>
      </c>
    </row>
    <row r="4473" spans="1:6" x14ac:dyDescent="0.25">
      <c r="A4473">
        <v>4472</v>
      </c>
      <c r="B4473" s="1">
        <v>40633</v>
      </c>
      <c r="C4473" t="s">
        <v>13</v>
      </c>
      <c r="D4473">
        <v>54</v>
      </c>
      <c r="E4473">
        <v>5</v>
      </c>
      <c r="F4473">
        <v>1</v>
      </c>
    </row>
    <row r="4474" spans="1:6" x14ac:dyDescent="0.25">
      <c r="A4474">
        <v>4473</v>
      </c>
      <c r="B4474" s="1">
        <v>40634</v>
      </c>
      <c r="C4474" t="s">
        <v>5</v>
      </c>
      <c r="D4474">
        <v>29</v>
      </c>
      <c r="E4474">
        <v>2</v>
      </c>
      <c r="F4474">
        <v>3</v>
      </c>
    </row>
    <row r="4475" spans="1:6" x14ac:dyDescent="0.25">
      <c r="A4475">
        <v>4474</v>
      </c>
      <c r="B4475" s="1">
        <v>40635</v>
      </c>
      <c r="C4475" t="s">
        <v>9</v>
      </c>
      <c r="D4475">
        <v>51</v>
      </c>
      <c r="E4475">
        <v>4</v>
      </c>
      <c r="F4475">
        <v>1</v>
      </c>
    </row>
    <row r="4476" spans="1:6" x14ac:dyDescent="0.25">
      <c r="A4476">
        <v>4475</v>
      </c>
      <c r="B4476" s="1">
        <v>40636</v>
      </c>
      <c r="C4476" t="s">
        <v>6</v>
      </c>
      <c r="D4476">
        <v>68</v>
      </c>
      <c r="E4476">
        <v>7</v>
      </c>
      <c r="F4476">
        <v>4</v>
      </c>
    </row>
    <row r="4477" spans="1:6" x14ac:dyDescent="0.25">
      <c r="A4477">
        <v>4476</v>
      </c>
      <c r="B4477" s="1">
        <v>40637</v>
      </c>
      <c r="C4477" t="s">
        <v>8</v>
      </c>
      <c r="D4477">
        <v>37</v>
      </c>
      <c r="E4477">
        <v>4</v>
      </c>
      <c r="F4477">
        <v>4</v>
      </c>
    </row>
    <row r="4478" spans="1:6" x14ac:dyDescent="0.25">
      <c r="A4478">
        <v>4477</v>
      </c>
      <c r="B4478" s="1">
        <v>40638</v>
      </c>
      <c r="C4478" t="s">
        <v>11</v>
      </c>
      <c r="D4478">
        <v>64</v>
      </c>
      <c r="E4478">
        <v>5</v>
      </c>
      <c r="F4478">
        <v>4</v>
      </c>
    </row>
    <row r="4479" spans="1:6" x14ac:dyDescent="0.25">
      <c r="A4479">
        <v>4478</v>
      </c>
      <c r="B4479" s="1">
        <v>40639</v>
      </c>
      <c r="C4479" t="s">
        <v>8</v>
      </c>
      <c r="D4479">
        <v>46</v>
      </c>
      <c r="E4479">
        <v>5</v>
      </c>
      <c r="F4479">
        <v>4</v>
      </c>
    </row>
    <row r="4480" spans="1:6" x14ac:dyDescent="0.25">
      <c r="A4480">
        <v>4479</v>
      </c>
      <c r="B4480" s="1">
        <v>40640</v>
      </c>
      <c r="C4480" t="s">
        <v>10</v>
      </c>
      <c r="D4480">
        <v>49</v>
      </c>
      <c r="E4480">
        <v>9</v>
      </c>
      <c r="F4480">
        <v>2</v>
      </c>
    </row>
    <row r="4481" spans="1:6" x14ac:dyDescent="0.25">
      <c r="A4481">
        <v>4480</v>
      </c>
      <c r="B4481" s="1">
        <v>40641</v>
      </c>
      <c r="C4481" t="s">
        <v>6</v>
      </c>
      <c r="D4481">
        <v>71</v>
      </c>
      <c r="E4481">
        <v>1</v>
      </c>
      <c r="F4481">
        <v>1</v>
      </c>
    </row>
    <row r="4482" spans="1:6" x14ac:dyDescent="0.25">
      <c r="A4482">
        <v>4481</v>
      </c>
      <c r="B4482" s="1">
        <v>40642</v>
      </c>
      <c r="C4482" t="s">
        <v>13</v>
      </c>
      <c r="D4482">
        <v>16</v>
      </c>
      <c r="E4482">
        <v>7</v>
      </c>
      <c r="F4482">
        <v>2</v>
      </c>
    </row>
    <row r="4483" spans="1:6" x14ac:dyDescent="0.25">
      <c r="A4483">
        <v>4482</v>
      </c>
      <c r="B4483" s="1">
        <v>40643</v>
      </c>
      <c r="C4483" t="s">
        <v>12</v>
      </c>
      <c r="D4483">
        <v>46</v>
      </c>
      <c r="E4483">
        <v>10</v>
      </c>
      <c r="F4483">
        <v>3</v>
      </c>
    </row>
    <row r="4484" spans="1:6" x14ac:dyDescent="0.25">
      <c r="A4484">
        <v>4483</v>
      </c>
      <c r="B4484" s="1">
        <v>40644</v>
      </c>
      <c r="C4484" t="s">
        <v>11</v>
      </c>
      <c r="D4484">
        <v>74</v>
      </c>
      <c r="E4484">
        <v>1</v>
      </c>
      <c r="F4484">
        <v>1</v>
      </c>
    </row>
    <row r="4485" spans="1:6" x14ac:dyDescent="0.25">
      <c r="A4485">
        <v>4484</v>
      </c>
      <c r="B4485" s="1">
        <v>40645</v>
      </c>
      <c r="C4485" t="s">
        <v>11</v>
      </c>
      <c r="D4485">
        <v>62</v>
      </c>
      <c r="E4485">
        <v>9</v>
      </c>
      <c r="F4485">
        <v>1</v>
      </c>
    </row>
    <row r="4486" spans="1:6" x14ac:dyDescent="0.25">
      <c r="A4486">
        <v>4485</v>
      </c>
      <c r="B4486" s="1">
        <v>40646</v>
      </c>
      <c r="C4486" t="s">
        <v>12</v>
      </c>
      <c r="D4486">
        <v>43</v>
      </c>
      <c r="E4486">
        <v>6</v>
      </c>
      <c r="F4486">
        <v>1</v>
      </c>
    </row>
    <row r="4487" spans="1:6" x14ac:dyDescent="0.25">
      <c r="A4487">
        <v>4486</v>
      </c>
      <c r="B4487" s="1">
        <v>40647</v>
      </c>
      <c r="C4487" t="s">
        <v>12</v>
      </c>
      <c r="D4487">
        <v>68</v>
      </c>
      <c r="E4487">
        <v>10</v>
      </c>
      <c r="F4487">
        <v>1</v>
      </c>
    </row>
    <row r="4488" spans="1:6" x14ac:dyDescent="0.25">
      <c r="A4488">
        <v>4487</v>
      </c>
      <c r="B4488" s="1">
        <v>40648</v>
      </c>
      <c r="C4488" t="s">
        <v>8</v>
      </c>
      <c r="D4488">
        <v>74</v>
      </c>
      <c r="E4488">
        <v>3</v>
      </c>
      <c r="F4488">
        <v>3</v>
      </c>
    </row>
    <row r="4489" spans="1:6" x14ac:dyDescent="0.25">
      <c r="A4489">
        <v>4488</v>
      </c>
      <c r="B4489" s="1">
        <v>40649</v>
      </c>
      <c r="C4489" t="s">
        <v>7</v>
      </c>
      <c r="D4489">
        <v>51</v>
      </c>
      <c r="E4489">
        <v>3</v>
      </c>
      <c r="F4489">
        <v>4</v>
      </c>
    </row>
    <row r="4490" spans="1:6" x14ac:dyDescent="0.25">
      <c r="A4490">
        <v>4489</v>
      </c>
      <c r="B4490" s="1">
        <v>40650</v>
      </c>
      <c r="C4490" t="s">
        <v>5</v>
      </c>
      <c r="D4490">
        <v>75</v>
      </c>
      <c r="E4490">
        <v>7</v>
      </c>
      <c r="F4490">
        <v>3</v>
      </c>
    </row>
    <row r="4491" spans="1:6" x14ac:dyDescent="0.25">
      <c r="A4491">
        <v>4490</v>
      </c>
      <c r="B4491" s="1">
        <v>40651</v>
      </c>
      <c r="C4491" t="s">
        <v>11</v>
      </c>
      <c r="D4491">
        <v>20</v>
      </c>
      <c r="E4491">
        <v>10</v>
      </c>
      <c r="F4491">
        <v>3</v>
      </c>
    </row>
    <row r="4492" spans="1:6" x14ac:dyDescent="0.25">
      <c r="A4492">
        <v>4491</v>
      </c>
      <c r="B4492" s="1">
        <v>40652</v>
      </c>
      <c r="C4492" t="s">
        <v>9</v>
      </c>
      <c r="D4492">
        <v>17</v>
      </c>
      <c r="E4492">
        <v>1</v>
      </c>
      <c r="F4492">
        <v>1</v>
      </c>
    </row>
    <row r="4493" spans="1:6" x14ac:dyDescent="0.25">
      <c r="A4493">
        <v>4492</v>
      </c>
      <c r="B4493" s="1">
        <v>40653</v>
      </c>
      <c r="C4493" t="s">
        <v>12</v>
      </c>
      <c r="D4493">
        <v>46</v>
      </c>
      <c r="E4493">
        <v>3</v>
      </c>
      <c r="F4493">
        <v>4</v>
      </c>
    </row>
    <row r="4494" spans="1:6" x14ac:dyDescent="0.25">
      <c r="A4494">
        <v>4493</v>
      </c>
      <c r="B4494" s="1">
        <v>40654</v>
      </c>
      <c r="C4494" t="s">
        <v>5</v>
      </c>
      <c r="D4494">
        <v>39</v>
      </c>
      <c r="E4494">
        <v>3</v>
      </c>
      <c r="F4494">
        <v>3</v>
      </c>
    </row>
    <row r="4495" spans="1:6" x14ac:dyDescent="0.25">
      <c r="A4495">
        <v>4494</v>
      </c>
      <c r="B4495" s="1">
        <v>40655</v>
      </c>
      <c r="C4495" t="s">
        <v>10</v>
      </c>
      <c r="D4495">
        <v>17</v>
      </c>
      <c r="E4495">
        <v>7</v>
      </c>
      <c r="F4495">
        <v>4</v>
      </c>
    </row>
    <row r="4496" spans="1:6" x14ac:dyDescent="0.25">
      <c r="A4496">
        <v>4495</v>
      </c>
      <c r="B4496" s="1">
        <v>40656</v>
      </c>
      <c r="C4496" t="s">
        <v>13</v>
      </c>
      <c r="D4496">
        <v>46</v>
      </c>
      <c r="E4496">
        <v>10</v>
      </c>
      <c r="F4496">
        <v>3</v>
      </c>
    </row>
    <row r="4497" spans="1:6" x14ac:dyDescent="0.25">
      <c r="A4497">
        <v>4496</v>
      </c>
      <c r="B4497" s="1">
        <v>40657</v>
      </c>
      <c r="C4497" t="s">
        <v>11</v>
      </c>
      <c r="D4497">
        <v>73</v>
      </c>
      <c r="E4497">
        <v>9</v>
      </c>
      <c r="F4497">
        <v>1</v>
      </c>
    </row>
    <row r="4498" spans="1:6" x14ac:dyDescent="0.25">
      <c r="A4498">
        <v>4497</v>
      </c>
      <c r="B4498" s="1">
        <v>40658</v>
      </c>
      <c r="C4498" t="s">
        <v>12</v>
      </c>
      <c r="D4498">
        <v>64</v>
      </c>
      <c r="E4498">
        <v>8</v>
      </c>
      <c r="F4498">
        <v>2</v>
      </c>
    </row>
    <row r="4499" spans="1:6" x14ac:dyDescent="0.25">
      <c r="A4499">
        <v>4498</v>
      </c>
      <c r="B4499" s="1">
        <v>40659</v>
      </c>
      <c r="C4499" t="s">
        <v>11</v>
      </c>
      <c r="D4499">
        <v>51</v>
      </c>
      <c r="E4499">
        <v>6</v>
      </c>
      <c r="F4499">
        <v>1</v>
      </c>
    </row>
    <row r="4500" spans="1:6" x14ac:dyDescent="0.25">
      <c r="A4500">
        <v>4499</v>
      </c>
      <c r="B4500" s="1">
        <v>40660</v>
      </c>
      <c r="C4500" t="s">
        <v>8</v>
      </c>
      <c r="D4500">
        <v>61</v>
      </c>
      <c r="E4500">
        <v>1</v>
      </c>
      <c r="F4500">
        <v>1</v>
      </c>
    </row>
    <row r="4501" spans="1:6" x14ac:dyDescent="0.25">
      <c r="A4501">
        <v>4500</v>
      </c>
      <c r="B4501" s="1">
        <v>40661</v>
      </c>
      <c r="C4501" t="s">
        <v>6</v>
      </c>
      <c r="D4501">
        <v>34</v>
      </c>
      <c r="E4501">
        <v>6</v>
      </c>
      <c r="F4501">
        <v>4</v>
      </c>
    </row>
    <row r="4502" spans="1:6" x14ac:dyDescent="0.25">
      <c r="A4502">
        <v>4501</v>
      </c>
      <c r="B4502" s="1">
        <v>40662</v>
      </c>
      <c r="C4502" t="s">
        <v>10</v>
      </c>
      <c r="D4502">
        <v>20</v>
      </c>
      <c r="E4502">
        <v>3</v>
      </c>
      <c r="F4502">
        <v>3</v>
      </c>
    </row>
    <row r="4503" spans="1:6" x14ac:dyDescent="0.25">
      <c r="A4503">
        <v>4502</v>
      </c>
      <c r="B4503" s="1">
        <v>40663</v>
      </c>
      <c r="C4503" t="s">
        <v>8</v>
      </c>
      <c r="D4503">
        <v>77</v>
      </c>
      <c r="E4503">
        <v>10</v>
      </c>
      <c r="F4503">
        <v>2</v>
      </c>
    </row>
    <row r="4504" spans="1:6" x14ac:dyDescent="0.25">
      <c r="A4504">
        <v>4503</v>
      </c>
      <c r="B4504" s="1">
        <v>40664</v>
      </c>
      <c r="C4504" t="s">
        <v>5</v>
      </c>
      <c r="D4504">
        <v>67</v>
      </c>
      <c r="E4504">
        <v>6</v>
      </c>
      <c r="F4504">
        <v>3</v>
      </c>
    </row>
    <row r="4505" spans="1:6" x14ac:dyDescent="0.25">
      <c r="A4505">
        <v>4504</v>
      </c>
      <c r="B4505" s="1">
        <v>40665</v>
      </c>
      <c r="C4505" t="s">
        <v>5</v>
      </c>
      <c r="D4505">
        <v>62</v>
      </c>
      <c r="E4505">
        <v>4</v>
      </c>
      <c r="F4505">
        <v>3</v>
      </c>
    </row>
    <row r="4506" spans="1:6" x14ac:dyDescent="0.25">
      <c r="A4506">
        <v>4505</v>
      </c>
      <c r="B4506" s="1">
        <v>40666</v>
      </c>
      <c r="C4506" t="s">
        <v>8</v>
      </c>
      <c r="D4506">
        <v>41</v>
      </c>
      <c r="E4506">
        <v>4</v>
      </c>
      <c r="F4506">
        <v>2</v>
      </c>
    </row>
    <row r="4507" spans="1:6" x14ac:dyDescent="0.25">
      <c r="A4507">
        <v>4506</v>
      </c>
      <c r="B4507" s="1">
        <v>40667</v>
      </c>
      <c r="C4507" t="s">
        <v>10</v>
      </c>
      <c r="D4507">
        <v>80</v>
      </c>
      <c r="E4507">
        <v>3</v>
      </c>
      <c r="F4507">
        <v>4</v>
      </c>
    </row>
    <row r="4508" spans="1:6" x14ac:dyDescent="0.25">
      <c r="A4508">
        <v>4507</v>
      </c>
      <c r="B4508" s="1">
        <v>40668</v>
      </c>
      <c r="C4508" t="s">
        <v>12</v>
      </c>
      <c r="D4508">
        <v>70</v>
      </c>
      <c r="E4508">
        <v>7</v>
      </c>
      <c r="F4508">
        <v>4</v>
      </c>
    </row>
    <row r="4509" spans="1:6" x14ac:dyDescent="0.25">
      <c r="A4509">
        <v>4508</v>
      </c>
      <c r="B4509" s="1">
        <v>40669</v>
      </c>
      <c r="C4509" t="s">
        <v>5</v>
      </c>
      <c r="D4509">
        <v>27</v>
      </c>
      <c r="E4509">
        <v>9</v>
      </c>
      <c r="F4509">
        <v>3</v>
      </c>
    </row>
    <row r="4510" spans="1:6" x14ac:dyDescent="0.25">
      <c r="A4510">
        <v>4509</v>
      </c>
      <c r="B4510" s="1">
        <v>40670</v>
      </c>
      <c r="C4510" t="s">
        <v>13</v>
      </c>
      <c r="D4510">
        <v>61</v>
      </c>
      <c r="E4510">
        <v>5</v>
      </c>
      <c r="F4510">
        <v>2</v>
      </c>
    </row>
    <row r="4511" spans="1:6" x14ac:dyDescent="0.25">
      <c r="A4511">
        <v>4510</v>
      </c>
      <c r="B4511" s="1">
        <v>40671</v>
      </c>
      <c r="C4511" t="s">
        <v>12</v>
      </c>
      <c r="D4511">
        <v>44</v>
      </c>
      <c r="E4511">
        <v>7</v>
      </c>
      <c r="F4511">
        <v>2</v>
      </c>
    </row>
    <row r="4512" spans="1:6" x14ac:dyDescent="0.25">
      <c r="A4512">
        <v>4511</v>
      </c>
      <c r="B4512" s="1">
        <v>40672</v>
      </c>
      <c r="C4512" t="s">
        <v>7</v>
      </c>
      <c r="D4512">
        <v>59</v>
      </c>
      <c r="E4512">
        <v>9</v>
      </c>
      <c r="F4512">
        <v>3</v>
      </c>
    </row>
    <row r="4513" spans="1:6" x14ac:dyDescent="0.25">
      <c r="A4513">
        <v>4512</v>
      </c>
      <c r="B4513" s="1">
        <v>40673</v>
      </c>
      <c r="C4513" t="s">
        <v>8</v>
      </c>
      <c r="D4513">
        <v>24</v>
      </c>
      <c r="E4513">
        <v>7</v>
      </c>
      <c r="F4513">
        <v>2</v>
      </c>
    </row>
    <row r="4514" spans="1:6" x14ac:dyDescent="0.25">
      <c r="A4514">
        <v>4513</v>
      </c>
      <c r="B4514" s="1">
        <v>40674</v>
      </c>
      <c r="C4514" t="s">
        <v>9</v>
      </c>
      <c r="D4514">
        <v>72</v>
      </c>
      <c r="E4514">
        <v>1</v>
      </c>
      <c r="F4514">
        <v>2</v>
      </c>
    </row>
    <row r="4515" spans="1:6" x14ac:dyDescent="0.25">
      <c r="A4515">
        <v>4514</v>
      </c>
      <c r="B4515" s="1">
        <v>40675</v>
      </c>
      <c r="C4515" t="s">
        <v>10</v>
      </c>
      <c r="D4515">
        <v>42</v>
      </c>
      <c r="E4515">
        <v>1</v>
      </c>
      <c r="F4515">
        <v>3</v>
      </c>
    </row>
    <row r="4516" spans="1:6" x14ac:dyDescent="0.25">
      <c r="A4516">
        <v>4515</v>
      </c>
      <c r="B4516" s="1">
        <v>40676</v>
      </c>
      <c r="C4516" t="s">
        <v>9</v>
      </c>
      <c r="D4516">
        <v>32</v>
      </c>
      <c r="E4516">
        <v>2</v>
      </c>
      <c r="F4516">
        <v>3</v>
      </c>
    </row>
    <row r="4517" spans="1:6" x14ac:dyDescent="0.25">
      <c r="A4517">
        <v>4516</v>
      </c>
      <c r="B4517" s="1">
        <v>40677</v>
      </c>
      <c r="C4517" t="s">
        <v>11</v>
      </c>
      <c r="D4517">
        <v>28</v>
      </c>
      <c r="E4517">
        <v>7</v>
      </c>
      <c r="F4517">
        <v>2</v>
      </c>
    </row>
    <row r="4518" spans="1:6" x14ac:dyDescent="0.25">
      <c r="A4518">
        <v>4517</v>
      </c>
      <c r="B4518" s="1">
        <v>40678</v>
      </c>
      <c r="C4518" t="s">
        <v>11</v>
      </c>
      <c r="D4518">
        <v>65</v>
      </c>
      <c r="E4518">
        <v>1</v>
      </c>
      <c r="F4518">
        <v>3</v>
      </c>
    </row>
    <row r="4519" spans="1:6" x14ac:dyDescent="0.25">
      <c r="A4519">
        <v>4518</v>
      </c>
      <c r="B4519" s="1">
        <v>40679</v>
      </c>
      <c r="C4519" t="s">
        <v>7</v>
      </c>
      <c r="D4519">
        <v>68</v>
      </c>
      <c r="E4519">
        <v>3</v>
      </c>
      <c r="F4519">
        <v>2</v>
      </c>
    </row>
    <row r="4520" spans="1:6" x14ac:dyDescent="0.25">
      <c r="A4520">
        <v>4519</v>
      </c>
      <c r="B4520" s="1">
        <v>40680</v>
      </c>
      <c r="C4520" t="s">
        <v>5</v>
      </c>
      <c r="D4520">
        <v>34</v>
      </c>
      <c r="E4520">
        <v>10</v>
      </c>
      <c r="F4520">
        <v>2</v>
      </c>
    </row>
    <row r="4521" spans="1:6" x14ac:dyDescent="0.25">
      <c r="A4521">
        <v>4520</v>
      </c>
      <c r="B4521" s="1">
        <v>40681</v>
      </c>
      <c r="C4521" t="s">
        <v>7</v>
      </c>
      <c r="D4521">
        <v>46</v>
      </c>
      <c r="E4521">
        <v>10</v>
      </c>
      <c r="F4521">
        <v>4</v>
      </c>
    </row>
    <row r="4522" spans="1:6" x14ac:dyDescent="0.25">
      <c r="A4522">
        <v>4521</v>
      </c>
      <c r="B4522" s="1">
        <v>40682</v>
      </c>
      <c r="C4522" t="s">
        <v>11</v>
      </c>
      <c r="D4522">
        <v>78</v>
      </c>
      <c r="E4522">
        <v>1</v>
      </c>
      <c r="F4522">
        <v>4</v>
      </c>
    </row>
    <row r="4523" spans="1:6" x14ac:dyDescent="0.25">
      <c r="A4523">
        <v>4522</v>
      </c>
      <c r="B4523" s="1">
        <v>40683</v>
      </c>
      <c r="C4523" t="s">
        <v>9</v>
      </c>
      <c r="D4523">
        <v>25</v>
      </c>
      <c r="E4523">
        <v>5</v>
      </c>
      <c r="F4523">
        <v>4</v>
      </c>
    </row>
    <row r="4524" spans="1:6" x14ac:dyDescent="0.25">
      <c r="A4524">
        <v>4523</v>
      </c>
      <c r="B4524" s="1">
        <v>40684</v>
      </c>
      <c r="C4524" t="s">
        <v>6</v>
      </c>
      <c r="D4524">
        <v>43</v>
      </c>
      <c r="E4524">
        <v>2</v>
      </c>
      <c r="F4524">
        <v>1</v>
      </c>
    </row>
    <row r="4525" spans="1:6" x14ac:dyDescent="0.25">
      <c r="A4525">
        <v>4524</v>
      </c>
      <c r="B4525" s="1">
        <v>40685</v>
      </c>
      <c r="C4525" t="s">
        <v>5</v>
      </c>
      <c r="D4525">
        <v>75</v>
      </c>
      <c r="E4525">
        <v>2</v>
      </c>
      <c r="F4525">
        <v>3</v>
      </c>
    </row>
    <row r="4526" spans="1:6" x14ac:dyDescent="0.25">
      <c r="A4526">
        <v>4525</v>
      </c>
      <c r="B4526" s="1">
        <v>40686</v>
      </c>
      <c r="C4526" t="s">
        <v>11</v>
      </c>
      <c r="D4526">
        <v>49</v>
      </c>
      <c r="E4526">
        <v>5</v>
      </c>
      <c r="F4526">
        <v>1</v>
      </c>
    </row>
    <row r="4527" spans="1:6" x14ac:dyDescent="0.25">
      <c r="A4527">
        <v>4526</v>
      </c>
      <c r="B4527" s="1">
        <v>40687</v>
      </c>
      <c r="C4527" t="s">
        <v>13</v>
      </c>
      <c r="D4527">
        <v>60</v>
      </c>
      <c r="E4527">
        <v>4</v>
      </c>
      <c r="F4527">
        <v>1</v>
      </c>
    </row>
    <row r="4528" spans="1:6" x14ac:dyDescent="0.25">
      <c r="A4528">
        <v>4527</v>
      </c>
      <c r="B4528" s="1">
        <v>40688</v>
      </c>
      <c r="C4528" t="s">
        <v>8</v>
      </c>
      <c r="D4528">
        <v>74</v>
      </c>
      <c r="E4528">
        <v>1</v>
      </c>
      <c r="F4528">
        <v>2</v>
      </c>
    </row>
    <row r="4529" spans="1:6" x14ac:dyDescent="0.25">
      <c r="A4529">
        <v>4528</v>
      </c>
      <c r="B4529" s="1">
        <v>40689</v>
      </c>
      <c r="C4529" t="s">
        <v>8</v>
      </c>
      <c r="D4529">
        <v>71</v>
      </c>
      <c r="E4529">
        <v>7</v>
      </c>
      <c r="F4529">
        <v>3</v>
      </c>
    </row>
    <row r="4530" spans="1:6" x14ac:dyDescent="0.25">
      <c r="A4530">
        <v>4529</v>
      </c>
      <c r="B4530" s="1">
        <v>40690</v>
      </c>
      <c r="C4530" t="s">
        <v>9</v>
      </c>
      <c r="D4530">
        <v>51</v>
      </c>
      <c r="E4530">
        <v>5</v>
      </c>
      <c r="F4530">
        <v>3</v>
      </c>
    </row>
    <row r="4531" spans="1:6" x14ac:dyDescent="0.25">
      <c r="A4531">
        <v>4530</v>
      </c>
      <c r="B4531" s="1">
        <v>40691</v>
      </c>
      <c r="C4531" t="s">
        <v>10</v>
      </c>
      <c r="D4531">
        <v>61</v>
      </c>
      <c r="E4531">
        <v>1</v>
      </c>
      <c r="F4531">
        <v>2</v>
      </c>
    </row>
    <row r="4532" spans="1:6" x14ac:dyDescent="0.25">
      <c r="A4532">
        <v>4531</v>
      </c>
      <c r="B4532" s="1">
        <v>40692</v>
      </c>
      <c r="C4532" t="s">
        <v>11</v>
      </c>
      <c r="D4532">
        <v>54</v>
      </c>
      <c r="E4532">
        <v>2</v>
      </c>
      <c r="F4532">
        <v>1</v>
      </c>
    </row>
    <row r="4533" spans="1:6" x14ac:dyDescent="0.25">
      <c r="A4533">
        <v>4532</v>
      </c>
      <c r="B4533" s="1">
        <v>40693</v>
      </c>
      <c r="C4533" t="s">
        <v>12</v>
      </c>
      <c r="D4533">
        <v>17</v>
      </c>
      <c r="E4533">
        <v>7</v>
      </c>
      <c r="F4533">
        <v>1</v>
      </c>
    </row>
    <row r="4534" spans="1:6" x14ac:dyDescent="0.25">
      <c r="A4534">
        <v>4533</v>
      </c>
      <c r="B4534" s="1">
        <v>40694</v>
      </c>
      <c r="C4534" t="s">
        <v>5</v>
      </c>
      <c r="D4534">
        <v>56</v>
      </c>
      <c r="E4534">
        <v>8</v>
      </c>
      <c r="F4534">
        <v>2</v>
      </c>
    </row>
    <row r="4535" spans="1:6" x14ac:dyDescent="0.25">
      <c r="A4535">
        <v>4534</v>
      </c>
      <c r="B4535" s="1">
        <v>40695</v>
      </c>
      <c r="C4535" t="s">
        <v>5</v>
      </c>
      <c r="D4535">
        <v>49</v>
      </c>
      <c r="E4535">
        <v>10</v>
      </c>
      <c r="F4535">
        <v>3</v>
      </c>
    </row>
    <row r="4536" spans="1:6" x14ac:dyDescent="0.25">
      <c r="A4536">
        <v>4535</v>
      </c>
      <c r="B4536" s="1">
        <v>40696</v>
      </c>
      <c r="C4536" t="s">
        <v>9</v>
      </c>
      <c r="D4536">
        <v>15</v>
      </c>
      <c r="E4536">
        <v>8</v>
      </c>
      <c r="F4536">
        <v>4</v>
      </c>
    </row>
    <row r="4537" spans="1:6" x14ac:dyDescent="0.25">
      <c r="A4537">
        <v>4536</v>
      </c>
      <c r="B4537" s="1">
        <v>40697</v>
      </c>
      <c r="C4537" t="s">
        <v>9</v>
      </c>
      <c r="D4537">
        <v>75</v>
      </c>
      <c r="E4537">
        <v>3</v>
      </c>
      <c r="F4537">
        <v>2</v>
      </c>
    </row>
    <row r="4538" spans="1:6" x14ac:dyDescent="0.25">
      <c r="A4538">
        <v>4537</v>
      </c>
      <c r="B4538" s="1">
        <v>40698</v>
      </c>
      <c r="C4538" t="s">
        <v>6</v>
      </c>
      <c r="D4538">
        <v>76</v>
      </c>
      <c r="E4538">
        <v>5</v>
      </c>
      <c r="F4538">
        <v>3</v>
      </c>
    </row>
    <row r="4539" spans="1:6" x14ac:dyDescent="0.25">
      <c r="A4539">
        <v>4538</v>
      </c>
      <c r="B4539" s="1">
        <v>40699</v>
      </c>
      <c r="C4539" t="s">
        <v>11</v>
      </c>
      <c r="D4539">
        <v>80</v>
      </c>
      <c r="E4539">
        <v>4</v>
      </c>
      <c r="F4539">
        <v>3</v>
      </c>
    </row>
    <row r="4540" spans="1:6" x14ac:dyDescent="0.25">
      <c r="A4540">
        <v>4539</v>
      </c>
      <c r="B4540" s="1">
        <v>40700</v>
      </c>
      <c r="C4540" t="s">
        <v>12</v>
      </c>
      <c r="D4540">
        <v>46</v>
      </c>
      <c r="E4540">
        <v>8</v>
      </c>
      <c r="F4540">
        <v>2</v>
      </c>
    </row>
    <row r="4541" spans="1:6" x14ac:dyDescent="0.25">
      <c r="A4541">
        <v>4540</v>
      </c>
      <c r="B4541" s="1">
        <v>40701</v>
      </c>
      <c r="C4541" t="s">
        <v>6</v>
      </c>
      <c r="D4541">
        <v>58</v>
      </c>
      <c r="E4541">
        <v>8</v>
      </c>
      <c r="F4541">
        <v>1</v>
      </c>
    </row>
    <row r="4542" spans="1:6" x14ac:dyDescent="0.25">
      <c r="A4542">
        <v>4541</v>
      </c>
      <c r="B4542" s="1">
        <v>40702</v>
      </c>
      <c r="C4542" t="s">
        <v>8</v>
      </c>
      <c r="D4542">
        <v>42</v>
      </c>
      <c r="E4542">
        <v>8</v>
      </c>
      <c r="F4542">
        <v>2</v>
      </c>
    </row>
    <row r="4543" spans="1:6" x14ac:dyDescent="0.25">
      <c r="A4543">
        <v>4542</v>
      </c>
      <c r="B4543" s="1">
        <v>40703</v>
      </c>
      <c r="C4543" t="s">
        <v>11</v>
      </c>
      <c r="D4543">
        <v>40</v>
      </c>
      <c r="E4543">
        <v>2</v>
      </c>
      <c r="F4543">
        <v>4</v>
      </c>
    </row>
    <row r="4544" spans="1:6" x14ac:dyDescent="0.25">
      <c r="A4544">
        <v>4543</v>
      </c>
      <c r="B4544" s="1">
        <v>40704</v>
      </c>
      <c r="C4544" t="s">
        <v>9</v>
      </c>
      <c r="D4544">
        <v>58</v>
      </c>
      <c r="E4544">
        <v>8</v>
      </c>
      <c r="F4544">
        <v>1</v>
      </c>
    </row>
    <row r="4545" spans="1:6" x14ac:dyDescent="0.25">
      <c r="A4545">
        <v>4544</v>
      </c>
      <c r="B4545" s="1">
        <v>40705</v>
      </c>
      <c r="C4545" t="s">
        <v>7</v>
      </c>
      <c r="D4545">
        <v>45</v>
      </c>
      <c r="E4545">
        <v>9</v>
      </c>
      <c r="F4545">
        <v>2</v>
      </c>
    </row>
    <row r="4546" spans="1:6" x14ac:dyDescent="0.25">
      <c r="A4546">
        <v>4545</v>
      </c>
      <c r="B4546" s="1">
        <v>40706</v>
      </c>
      <c r="C4546" t="s">
        <v>12</v>
      </c>
      <c r="D4546">
        <v>55</v>
      </c>
      <c r="E4546">
        <v>7</v>
      </c>
      <c r="F4546">
        <v>2</v>
      </c>
    </row>
    <row r="4547" spans="1:6" x14ac:dyDescent="0.25">
      <c r="A4547">
        <v>4546</v>
      </c>
      <c r="B4547" s="1">
        <v>40707</v>
      </c>
      <c r="C4547" t="s">
        <v>9</v>
      </c>
      <c r="D4547">
        <v>54</v>
      </c>
      <c r="E4547">
        <v>3</v>
      </c>
      <c r="F4547">
        <v>3</v>
      </c>
    </row>
    <row r="4548" spans="1:6" x14ac:dyDescent="0.25">
      <c r="A4548">
        <v>4547</v>
      </c>
      <c r="B4548" s="1">
        <v>40708</v>
      </c>
      <c r="C4548" t="s">
        <v>9</v>
      </c>
      <c r="D4548">
        <v>70</v>
      </c>
      <c r="E4548">
        <v>1</v>
      </c>
      <c r="F4548">
        <v>4</v>
      </c>
    </row>
    <row r="4549" spans="1:6" x14ac:dyDescent="0.25">
      <c r="A4549">
        <v>4548</v>
      </c>
      <c r="B4549" s="1">
        <v>40709</v>
      </c>
      <c r="C4549" t="s">
        <v>10</v>
      </c>
      <c r="D4549">
        <v>36</v>
      </c>
      <c r="E4549">
        <v>9</v>
      </c>
      <c r="F4549">
        <v>1</v>
      </c>
    </row>
    <row r="4550" spans="1:6" x14ac:dyDescent="0.25">
      <c r="A4550">
        <v>4549</v>
      </c>
      <c r="B4550" s="1">
        <v>40710</v>
      </c>
      <c r="C4550" t="s">
        <v>11</v>
      </c>
      <c r="D4550">
        <v>22</v>
      </c>
      <c r="E4550">
        <v>3</v>
      </c>
      <c r="F4550">
        <v>3</v>
      </c>
    </row>
    <row r="4551" spans="1:6" x14ac:dyDescent="0.25">
      <c r="A4551">
        <v>4550</v>
      </c>
      <c r="B4551" s="1">
        <v>40711</v>
      </c>
      <c r="C4551" t="s">
        <v>12</v>
      </c>
      <c r="D4551">
        <v>23</v>
      </c>
      <c r="E4551">
        <v>7</v>
      </c>
      <c r="F4551">
        <v>3</v>
      </c>
    </row>
    <row r="4552" spans="1:6" x14ac:dyDescent="0.25">
      <c r="A4552">
        <v>4551</v>
      </c>
      <c r="B4552" s="1">
        <v>40712</v>
      </c>
      <c r="C4552" t="s">
        <v>9</v>
      </c>
      <c r="D4552">
        <v>25</v>
      </c>
      <c r="E4552">
        <v>7</v>
      </c>
      <c r="F4552">
        <v>3</v>
      </c>
    </row>
    <row r="4553" spans="1:6" x14ac:dyDescent="0.25">
      <c r="A4553">
        <v>4552</v>
      </c>
      <c r="B4553" s="1">
        <v>40713</v>
      </c>
      <c r="C4553" t="s">
        <v>8</v>
      </c>
      <c r="D4553">
        <v>18</v>
      </c>
      <c r="E4553">
        <v>3</v>
      </c>
      <c r="F4553">
        <v>2</v>
      </c>
    </row>
    <row r="4554" spans="1:6" x14ac:dyDescent="0.25">
      <c r="A4554">
        <v>4553</v>
      </c>
      <c r="B4554" s="1">
        <v>40714</v>
      </c>
      <c r="C4554" t="s">
        <v>6</v>
      </c>
      <c r="D4554">
        <v>80</v>
      </c>
      <c r="E4554">
        <v>4</v>
      </c>
      <c r="F4554">
        <v>2</v>
      </c>
    </row>
    <row r="4555" spans="1:6" x14ac:dyDescent="0.25">
      <c r="A4555">
        <v>4554</v>
      </c>
      <c r="B4555" s="1">
        <v>40715</v>
      </c>
      <c r="C4555" t="s">
        <v>6</v>
      </c>
      <c r="D4555">
        <v>65</v>
      </c>
      <c r="E4555">
        <v>4</v>
      </c>
      <c r="F4555">
        <v>3</v>
      </c>
    </row>
    <row r="4556" spans="1:6" x14ac:dyDescent="0.25">
      <c r="A4556">
        <v>4555</v>
      </c>
      <c r="B4556" s="1">
        <v>40716</v>
      </c>
      <c r="C4556" t="s">
        <v>5</v>
      </c>
      <c r="D4556">
        <v>78</v>
      </c>
      <c r="E4556">
        <v>4</v>
      </c>
      <c r="F4556">
        <v>3</v>
      </c>
    </row>
    <row r="4557" spans="1:6" x14ac:dyDescent="0.25">
      <c r="A4557">
        <v>4556</v>
      </c>
      <c r="B4557" s="1">
        <v>40717</v>
      </c>
      <c r="C4557" t="s">
        <v>11</v>
      </c>
      <c r="D4557">
        <v>24</v>
      </c>
      <c r="E4557">
        <v>7</v>
      </c>
      <c r="F4557">
        <v>1</v>
      </c>
    </row>
    <row r="4558" spans="1:6" x14ac:dyDescent="0.25">
      <c r="A4558">
        <v>4557</v>
      </c>
      <c r="B4558" s="1">
        <v>40718</v>
      </c>
      <c r="C4558" t="s">
        <v>5</v>
      </c>
      <c r="D4558">
        <v>44</v>
      </c>
      <c r="E4558">
        <v>1</v>
      </c>
      <c r="F4558">
        <v>2</v>
      </c>
    </row>
    <row r="4559" spans="1:6" x14ac:dyDescent="0.25">
      <c r="A4559">
        <v>4558</v>
      </c>
      <c r="B4559" s="1">
        <v>40719</v>
      </c>
      <c r="C4559" t="s">
        <v>8</v>
      </c>
      <c r="D4559">
        <v>46</v>
      </c>
      <c r="E4559">
        <v>8</v>
      </c>
      <c r="F4559">
        <v>2</v>
      </c>
    </row>
    <row r="4560" spans="1:6" x14ac:dyDescent="0.25">
      <c r="A4560">
        <v>4559</v>
      </c>
      <c r="B4560" s="1">
        <v>40720</v>
      </c>
      <c r="C4560" t="s">
        <v>13</v>
      </c>
      <c r="D4560">
        <v>21</v>
      </c>
      <c r="E4560">
        <v>8</v>
      </c>
      <c r="F4560">
        <v>4</v>
      </c>
    </row>
    <row r="4561" spans="1:6" x14ac:dyDescent="0.25">
      <c r="A4561">
        <v>4560</v>
      </c>
      <c r="B4561" s="1">
        <v>40721</v>
      </c>
      <c r="C4561" t="s">
        <v>8</v>
      </c>
      <c r="D4561">
        <v>48</v>
      </c>
      <c r="E4561">
        <v>7</v>
      </c>
      <c r="F4561">
        <v>4</v>
      </c>
    </row>
    <row r="4562" spans="1:6" x14ac:dyDescent="0.25">
      <c r="A4562">
        <v>4561</v>
      </c>
      <c r="B4562" s="1">
        <v>40722</v>
      </c>
      <c r="C4562" t="s">
        <v>9</v>
      </c>
      <c r="D4562">
        <v>73</v>
      </c>
      <c r="E4562">
        <v>9</v>
      </c>
      <c r="F4562">
        <v>3</v>
      </c>
    </row>
    <row r="4563" spans="1:6" x14ac:dyDescent="0.25">
      <c r="A4563">
        <v>4562</v>
      </c>
      <c r="B4563" s="1">
        <v>40723</v>
      </c>
      <c r="C4563" t="s">
        <v>7</v>
      </c>
      <c r="D4563">
        <v>78</v>
      </c>
      <c r="E4563">
        <v>5</v>
      </c>
      <c r="F4563">
        <v>2</v>
      </c>
    </row>
    <row r="4564" spans="1:6" x14ac:dyDescent="0.25">
      <c r="A4564">
        <v>4563</v>
      </c>
      <c r="B4564" s="1">
        <v>40724</v>
      </c>
      <c r="C4564" t="s">
        <v>13</v>
      </c>
      <c r="D4564">
        <v>39</v>
      </c>
      <c r="E4564">
        <v>5</v>
      </c>
      <c r="F4564">
        <v>1</v>
      </c>
    </row>
    <row r="4565" spans="1:6" x14ac:dyDescent="0.25">
      <c r="A4565">
        <v>4564</v>
      </c>
      <c r="B4565" s="1">
        <v>40725</v>
      </c>
      <c r="C4565" t="s">
        <v>8</v>
      </c>
      <c r="D4565">
        <v>53</v>
      </c>
      <c r="E4565">
        <v>3</v>
      </c>
      <c r="F4565">
        <v>4</v>
      </c>
    </row>
    <row r="4566" spans="1:6" x14ac:dyDescent="0.25">
      <c r="A4566">
        <v>4565</v>
      </c>
      <c r="B4566" s="1">
        <v>40726</v>
      </c>
      <c r="C4566" t="s">
        <v>9</v>
      </c>
      <c r="D4566">
        <v>67</v>
      </c>
      <c r="E4566">
        <v>9</v>
      </c>
      <c r="F4566">
        <v>3</v>
      </c>
    </row>
    <row r="4567" spans="1:6" x14ac:dyDescent="0.25">
      <c r="A4567">
        <v>4566</v>
      </c>
      <c r="B4567" s="1">
        <v>40727</v>
      </c>
      <c r="C4567" t="s">
        <v>5</v>
      </c>
      <c r="D4567">
        <v>68</v>
      </c>
      <c r="E4567">
        <v>4</v>
      </c>
      <c r="F4567">
        <v>4</v>
      </c>
    </row>
    <row r="4568" spans="1:6" x14ac:dyDescent="0.25">
      <c r="A4568">
        <v>4567</v>
      </c>
      <c r="B4568" s="1">
        <v>40728</v>
      </c>
      <c r="C4568" t="s">
        <v>9</v>
      </c>
      <c r="D4568">
        <v>62</v>
      </c>
      <c r="E4568">
        <v>10</v>
      </c>
      <c r="F4568">
        <v>3</v>
      </c>
    </row>
    <row r="4569" spans="1:6" x14ac:dyDescent="0.25">
      <c r="A4569">
        <v>4568</v>
      </c>
      <c r="B4569" s="1">
        <v>40729</v>
      </c>
      <c r="C4569" t="s">
        <v>5</v>
      </c>
      <c r="D4569">
        <v>22</v>
      </c>
      <c r="E4569">
        <v>9</v>
      </c>
      <c r="F4569">
        <v>1</v>
      </c>
    </row>
    <row r="4570" spans="1:6" x14ac:dyDescent="0.25">
      <c r="A4570">
        <v>4569</v>
      </c>
      <c r="B4570" s="1">
        <v>40730</v>
      </c>
      <c r="C4570" t="s">
        <v>5</v>
      </c>
      <c r="D4570">
        <v>66</v>
      </c>
      <c r="E4570">
        <v>9</v>
      </c>
      <c r="F4570">
        <v>4</v>
      </c>
    </row>
    <row r="4571" spans="1:6" x14ac:dyDescent="0.25">
      <c r="A4571">
        <v>4570</v>
      </c>
      <c r="B4571" s="1">
        <v>40731</v>
      </c>
      <c r="C4571" t="s">
        <v>8</v>
      </c>
      <c r="D4571">
        <v>65</v>
      </c>
      <c r="E4571">
        <v>5</v>
      </c>
      <c r="F4571">
        <v>1</v>
      </c>
    </row>
    <row r="4572" spans="1:6" x14ac:dyDescent="0.25">
      <c r="A4572">
        <v>4571</v>
      </c>
      <c r="B4572" s="1">
        <v>40732</v>
      </c>
      <c r="C4572" t="s">
        <v>10</v>
      </c>
      <c r="D4572">
        <v>16</v>
      </c>
      <c r="E4572">
        <v>2</v>
      </c>
      <c r="F4572">
        <v>4</v>
      </c>
    </row>
    <row r="4573" spans="1:6" x14ac:dyDescent="0.25">
      <c r="A4573">
        <v>4572</v>
      </c>
      <c r="B4573" s="1">
        <v>40733</v>
      </c>
      <c r="C4573" t="s">
        <v>6</v>
      </c>
      <c r="D4573">
        <v>16</v>
      </c>
      <c r="E4573">
        <v>6</v>
      </c>
      <c r="F4573">
        <v>1</v>
      </c>
    </row>
    <row r="4574" spans="1:6" x14ac:dyDescent="0.25">
      <c r="A4574">
        <v>4573</v>
      </c>
      <c r="B4574" s="1">
        <v>40734</v>
      </c>
      <c r="C4574" t="s">
        <v>6</v>
      </c>
      <c r="D4574">
        <v>73</v>
      </c>
      <c r="E4574">
        <v>8</v>
      </c>
      <c r="F4574">
        <v>2</v>
      </c>
    </row>
    <row r="4575" spans="1:6" x14ac:dyDescent="0.25">
      <c r="A4575">
        <v>4574</v>
      </c>
      <c r="B4575" s="1">
        <v>40735</v>
      </c>
      <c r="C4575" t="s">
        <v>12</v>
      </c>
      <c r="D4575">
        <v>58</v>
      </c>
      <c r="E4575">
        <v>1</v>
      </c>
      <c r="F4575">
        <v>3</v>
      </c>
    </row>
    <row r="4576" spans="1:6" x14ac:dyDescent="0.25">
      <c r="A4576">
        <v>4575</v>
      </c>
      <c r="B4576" s="1">
        <v>40736</v>
      </c>
      <c r="C4576" t="s">
        <v>7</v>
      </c>
      <c r="D4576">
        <v>60</v>
      </c>
      <c r="E4576">
        <v>4</v>
      </c>
      <c r="F4576">
        <v>2</v>
      </c>
    </row>
    <row r="4577" spans="1:6" x14ac:dyDescent="0.25">
      <c r="A4577">
        <v>4576</v>
      </c>
      <c r="B4577" s="1">
        <v>40737</v>
      </c>
      <c r="C4577" t="s">
        <v>13</v>
      </c>
      <c r="D4577">
        <v>74</v>
      </c>
      <c r="E4577">
        <v>5</v>
      </c>
      <c r="F4577">
        <v>4</v>
      </c>
    </row>
    <row r="4578" spans="1:6" x14ac:dyDescent="0.25">
      <c r="A4578">
        <v>4577</v>
      </c>
      <c r="B4578" s="1">
        <v>40738</v>
      </c>
      <c r="C4578" t="s">
        <v>12</v>
      </c>
      <c r="D4578">
        <v>71</v>
      </c>
      <c r="E4578">
        <v>3</v>
      </c>
      <c r="F4578">
        <v>4</v>
      </c>
    </row>
    <row r="4579" spans="1:6" x14ac:dyDescent="0.25">
      <c r="A4579">
        <v>4578</v>
      </c>
      <c r="B4579" s="1">
        <v>40739</v>
      </c>
      <c r="C4579" t="s">
        <v>6</v>
      </c>
      <c r="D4579">
        <v>36</v>
      </c>
      <c r="E4579">
        <v>7</v>
      </c>
      <c r="F4579">
        <v>3</v>
      </c>
    </row>
    <row r="4580" spans="1:6" x14ac:dyDescent="0.25">
      <c r="A4580">
        <v>4579</v>
      </c>
      <c r="B4580" s="1">
        <v>40740</v>
      </c>
      <c r="C4580" t="s">
        <v>9</v>
      </c>
      <c r="D4580">
        <v>21</v>
      </c>
      <c r="E4580">
        <v>10</v>
      </c>
      <c r="F4580">
        <v>4</v>
      </c>
    </row>
    <row r="4581" spans="1:6" x14ac:dyDescent="0.25">
      <c r="A4581">
        <v>4580</v>
      </c>
      <c r="B4581" s="1">
        <v>40741</v>
      </c>
      <c r="C4581" t="s">
        <v>11</v>
      </c>
      <c r="D4581">
        <v>40</v>
      </c>
      <c r="E4581">
        <v>9</v>
      </c>
      <c r="F4581">
        <v>3</v>
      </c>
    </row>
    <row r="4582" spans="1:6" x14ac:dyDescent="0.25">
      <c r="A4582">
        <v>4581</v>
      </c>
      <c r="B4582" s="1">
        <v>40742</v>
      </c>
      <c r="C4582" t="s">
        <v>5</v>
      </c>
      <c r="D4582">
        <v>64</v>
      </c>
      <c r="E4582">
        <v>8</v>
      </c>
      <c r="F4582">
        <v>3</v>
      </c>
    </row>
    <row r="4583" spans="1:6" x14ac:dyDescent="0.25">
      <c r="A4583">
        <v>4582</v>
      </c>
      <c r="B4583" s="1">
        <v>40743</v>
      </c>
      <c r="C4583" t="s">
        <v>8</v>
      </c>
      <c r="D4583">
        <v>61</v>
      </c>
      <c r="E4583">
        <v>9</v>
      </c>
      <c r="F4583">
        <v>4</v>
      </c>
    </row>
    <row r="4584" spans="1:6" x14ac:dyDescent="0.25">
      <c r="A4584">
        <v>4583</v>
      </c>
      <c r="B4584" s="1">
        <v>40744</v>
      </c>
      <c r="C4584" t="s">
        <v>9</v>
      </c>
      <c r="D4584">
        <v>75</v>
      </c>
      <c r="E4584">
        <v>8</v>
      </c>
      <c r="F4584">
        <v>2</v>
      </c>
    </row>
    <row r="4585" spans="1:6" x14ac:dyDescent="0.25">
      <c r="A4585">
        <v>4584</v>
      </c>
      <c r="B4585" s="1">
        <v>40745</v>
      </c>
      <c r="C4585" t="s">
        <v>12</v>
      </c>
      <c r="D4585">
        <v>64</v>
      </c>
      <c r="E4585">
        <v>2</v>
      </c>
      <c r="F4585">
        <v>1</v>
      </c>
    </row>
    <row r="4586" spans="1:6" x14ac:dyDescent="0.25">
      <c r="A4586">
        <v>4585</v>
      </c>
      <c r="B4586" s="1">
        <v>40746</v>
      </c>
      <c r="C4586" t="s">
        <v>12</v>
      </c>
      <c r="D4586">
        <v>70</v>
      </c>
      <c r="E4586">
        <v>2</v>
      </c>
      <c r="F4586">
        <v>3</v>
      </c>
    </row>
    <row r="4587" spans="1:6" x14ac:dyDescent="0.25">
      <c r="A4587">
        <v>4586</v>
      </c>
      <c r="B4587" s="1">
        <v>40747</v>
      </c>
      <c r="C4587" t="s">
        <v>6</v>
      </c>
      <c r="D4587">
        <v>63</v>
      </c>
      <c r="E4587">
        <v>2</v>
      </c>
      <c r="F4587">
        <v>4</v>
      </c>
    </row>
    <row r="4588" spans="1:6" x14ac:dyDescent="0.25">
      <c r="A4588">
        <v>4587</v>
      </c>
      <c r="B4588" s="1">
        <v>40748</v>
      </c>
      <c r="C4588" t="s">
        <v>10</v>
      </c>
      <c r="D4588">
        <v>37</v>
      </c>
      <c r="E4588">
        <v>8</v>
      </c>
      <c r="F4588">
        <v>2</v>
      </c>
    </row>
    <row r="4589" spans="1:6" x14ac:dyDescent="0.25">
      <c r="A4589">
        <v>4588</v>
      </c>
      <c r="B4589" s="1">
        <v>40749</v>
      </c>
      <c r="C4589" t="s">
        <v>12</v>
      </c>
      <c r="D4589">
        <v>16</v>
      </c>
      <c r="E4589">
        <v>3</v>
      </c>
      <c r="F4589">
        <v>1</v>
      </c>
    </row>
    <row r="4590" spans="1:6" x14ac:dyDescent="0.25">
      <c r="A4590">
        <v>4589</v>
      </c>
      <c r="B4590" s="1">
        <v>40750</v>
      </c>
      <c r="C4590" t="s">
        <v>13</v>
      </c>
      <c r="D4590">
        <v>66</v>
      </c>
      <c r="E4590">
        <v>10</v>
      </c>
      <c r="F4590">
        <v>1</v>
      </c>
    </row>
    <row r="4591" spans="1:6" x14ac:dyDescent="0.25">
      <c r="A4591">
        <v>4590</v>
      </c>
      <c r="B4591" s="1">
        <v>40751</v>
      </c>
      <c r="C4591" t="s">
        <v>11</v>
      </c>
      <c r="D4591">
        <v>62</v>
      </c>
      <c r="E4591">
        <v>2</v>
      </c>
      <c r="F4591">
        <v>3</v>
      </c>
    </row>
    <row r="4592" spans="1:6" x14ac:dyDescent="0.25">
      <c r="A4592">
        <v>4591</v>
      </c>
      <c r="B4592" s="1">
        <v>40752</v>
      </c>
      <c r="C4592" t="s">
        <v>9</v>
      </c>
      <c r="D4592">
        <v>51</v>
      </c>
      <c r="E4592">
        <v>8</v>
      </c>
      <c r="F4592">
        <v>1</v>
      </c>
    </row>
    <row r="4593" spans="1:6" x14ac:dyDescent="0.25">
      <c r="A4593">
        <v>4592</v>
      </c>
      <c r="B4593" s="1">
        <v>40753</v>
      </c>
      <c r="C4593" t="s">
        <v>11</v>
      </c>
      <c r="D4593">
        <v>24</v>
      </c>
      <c r="E4593">
        <v>1</v>
      </c>
      <c r="F4593">
        <v>1</v>
      </c>
    </row>
    <row r="4594" spans="1:6" x14ac:dyDescent="0.25">
      <c r="A4594">
        <v>4593</v>
      </c>
      <c r="B4594" s="1">
        <v>40754</v>
      </c>
      <c r="C4594" t="s">
        <v>6</v>
      </c>
      <c r="D4594">
        <v>47</v>
      </c>
      <c r="E4594">
        <v>6</v>
      </c>
      <c r="F4594">
        <v>4</v>
      </c>
    </row>
    <row r="4595" spans="1:6" x14ac:dyDescent="0.25">
      <c r="A4595">
        <v>4594</v>
      </c>
      <c r="B4595" s="1">
        <v>40755</v>
      </c>
      <c r="C4595" t="s">
        <v>11</v>
      </c>
      <c r="D4595">
        <v>28</v>
      </c>
      <c r="E4595">
        <v>9</v>
      </c>
      <c r="F4595">
        <v>1</v>
      </c>
    </row>
    <row r="4596" spans="1:6" x14ac:dyDescent="0.25">
      <c r="A4596">
        <v>4595</v>
      </c>
      <c r="B4596" s="1">
        <v>40756</v>
      </c>
      <c r="C4596" t="s">
        <v>10</v>
      </c>
      <c r="D4596">
        <v>76</v>
      </c>
      <c r="E4596">
        <v>10</v>
      </c>
      <c r="F4596">
        <v>1</v>
      </c>
    </row>
    <row r="4597" spans="1:6" x14ac:dyDescent="0.25">
      <c r="A4597">
        <v>4596</v>
      </c>
      <c r="B4597" s="1">
        <v>40757</v>
      </c>
      <c r="C4597" t="s">
        <v>11</v>
      </c>
      <c r="D4597">
        <v>24</v>
      </c>
      <c r="E4597">
        <v>1</v>
      </c>
      <c r="F4597">
        <v>2</v>
      </c>
    </row>
    <row r="4598" spans="1:6" x14ac:dyDescent="0.25">
      <c r="A4598">
        <v>4597</v>
      </c>
      <c r="B4598" s="1">
        <v>40758</v>
      </c>
      <c r="C4598" t="s">
        <v>11</v>
      </c>
      <c r="D4598">
        <v>34</v>
      </c>
      <c r="E4598">
        <v>2</v>
      </c>
      <c r="F4598">
        <v>1</v>
      </c>
    </row>
    <row r="4599" spans="1:6" x14ac:dyDescent="0.25">
      <c r="A4599">
        <v>4598</v>
      </c>
      <c r="B4599" s="1">
        <v>40759</v>
      </c>
      <c r="C4599" t="s">
        <v>12</v>
      </c>
      <c r="D4599">
        <v>36</v>
      </c>
      <c r="E4599">
        <v>2</v>
      </c>
      <c r="F4599">
        <v>1</v>
      </c>
    </row>
    <row r="4600" spans="1:6" x14ac:dyDescent="0.25">
      <c r="A4600">
        <v>4599</v>
      </c>
      <c r="B4600" s="1">
        <v>40760</v>
      </c>
      <c r="C4600" t="s">
        <v>11</v>
      </c>
      <c r="D4600">
        <v>20</v>
      </c>
      <c r="E4600">
        <v>5</v>
      </c>
      <c r="F4600">
        <v>4</v>
      </c>
    </row>
    <row r="4601" spans="1:6" x14ac:dyDescent="0.25">
      <c r="A4601">
        <v>4600</v>
      </c>
      <c r="B4601" s="1">
        <v>40761</v>
      </c>
      <c r="C4601" t="s">
        <v>9</v>
      </c>
      <c r="D4601">
        <v>40</v>
      </c>
      <c r="E4601">
        <v>9</v>
      </c>
      <c r="F4601">
        <v>1</v>
      </c>
    </row>
    <row r="4602" spans="1:6" x14ac:dyDescent="0.25">
      <c r="A4602">
        <v>4601</v>
      </c>
      <c r="B4602" s="1">
        <v>40762</v>
      </c>
      <c r="C4602" t="s">
        <v>6</v>
      </c>
      <c r="D4602">
        <v>16</v>
      </c>
      <c r="E4602">
        <v>5</v>
      </c>
      <c r="F4602">
        <v>4</v>
      </c>
    </row>
    <row r="4603" spans="1:6" x14ac:dyDescent="0.25">
      <c r="A4603">
        <v>4602</v>
      </c>
      <c r="B4603" s="1">
        <v>40763</v>
      </c>
      <c r="C4603" t="s">
        <v>12</v>
      </c>
      <c r="D4603">
        <v>75</v>
      </c>
      <c r="E4603">
        <v>5</v>
      </c>
      <c r="F4603">
        <v>1</v>
      </c>
    </row>
    <row r="4604" spans="1:6" x14ac:dyDescent="0.25">
      <c r="A4604">
        <v>4603</v>
      </c>
      <c r="B4604" s="1">
        <v>40764</v>
      </c>
      <c r="C4604" t="s">
        <v>8</v>
      </c>
      <c r="D4604">
        <v>49</v>
      </c>
      <c r="E4604">
        <v>4</v>
      </c>
      <c r="F4604">
        <v>3</v>
      </c>
    </row>
    <row r="4605" spans="1:6" x14ac:dyDescent="0.25">
      <c r="A4605">
        <v>4604</v>
      </c>
      <c r="B4605" s="1">
        <v>40765</v>
      </c>
      <c r="C4605" t="s">
        <v>7</v>
      </c>
      <c r="D4605">
        <v>30</v>
      </c>
      <c r="E4605">
        <v>1</v>
      </c>
      <c r="F4605">
        <v>1</v>
      </c>
    </row>
    <row r="4606" spans="1:6" x14ac:dyDescent="0.25">
      <c r="A4606">
        <v>4605</v>
      </c>
      <c r="B4606" s="1">
        <v>40766</v>
      </c>
      <c r="C4606" t="s">
        <v>8</v>
      </c>
      <c r="D4606">
        <v>76</v>
      </c>
      <c r="E4606">
        <v>6</v>
      </c>
      <c r="F4606">
        <v>3</v>
      </c>
    </row>
    <row r="4607" spans="1:6" x14ac:dyDescent="0.25">
      <c r="A4607">
        <v>4606</v>
      </c>
      <c r="B4607" s="1">
        <v>40767</v>
      </c>
      <c r="C4607" t="s">
        <v>9</v>
      </c>
      <c r="D4607">
        <v>43</v>
      </c>
      <c r="E4607">
        <v>5</v>
      </c>
      <c r="F4607">
        <v>4</v>
      </c>
    </row>
    <row r="4608" spans="1:6" x14ac:dyDescent="0.25">
      <c r="A4608">
        <v>4607</v>
      </c>
      <c r="B4608" s="1">
        <v>40768</v>
      </c>
      <c r="C4608" t="s">
        <v>5</v>
      </c>
      <c r="D4608">
        <v>57</v>
      </c>
      <c r="E4608">
        <v>4</v>
      </c>
      <c r="F4608">
        <v>1</v>
      </c>
    </row>
    <row r="4609" spans="1:6" x14ac:dyDescent="0.25">
      <c r="A4609">
        <v>4608</v>
      </c>
      <c r="B4609" s="1">
        <v>40769</v>
      </c>
      <c r="C4609" t="s">
        <v>12</v>
      </c>
      <c r="D4609">
        <v>63</v>
      </c>
      <c r="E4609">
        <v>7</v>
      </c>
      <c r="F4609">
        <v>4</v>
      </c>
    </row>
    <row r="4610" spans="1:6" x14ac:dyDescent="0.25">
      <c r="A4610">
        <v>4609</v>
      </c>
      <c r="B4610" s="1">
        <v>40770</v>
      </c>
      <c r="C4610" t="s">
        <v>5</v>
      </c>
      <c r="D4610">
        <v>36</v>
      </c>
      <c r="E4610">
        <v>3</v>
      </c>
      <c r="F4610">
        <v>1</v>
      </c>
    </row>
    <row r="4611" spans="1:6" x14ac:dyDescent="0.25">
      <c r="A4611">
        <v>4610</v>
      </c>
      <c r="B4611" s="1">
        <v>40771</v>
      </c>
      <c r="C4611" t="s">
        <v>6</v>
      </c>
      <c r="D4611">
        <v>39</v>
      </c>
      <c r="E4611">
        <v>8</v>
      </c>
      <c r="F4611">
        <v>4</v>
      </c>
    </row>
    <row r="4612" spans="1:6" x14ac:dyDescent="0.25">
      <c r="A4612">
        <v>4611</v>
      </c>
      <c r="B4612" s="1">
        <v>40772</v>
      </c>
      <c r="C4612" t="s">
        <v>11</v>
      </c>
      <c r="D4612">
        <v>45</v>
      </c>
      <c r="E4612">
        <v>10</v>
      </c>
      <c r="F4612">
        <v>1</v>
      </c>
    </row>
    <row r="4613" spans="1:6" x14ac:dyDescent="0.25">
      <c r="A4613">
        <v>4612</v>
      </c>
      <c r="B4613" s="1">
        <v>40773</v>
      </c>
      <c r="C4613" t="s">
        <v>9</v>
      </c>
      <c r="D4613">
        <v>23</v>
      </c>
      <c r="E4613">
        <v>9</v>
      </c>
      <c r="F4613">
        <v>2</v>
      </c>
    </row>
    <row r="4614" spans="1:6" x14ac:dyDescent="0.25">
      <c r="A4614">
        <v>4613</v>
      </c>
      <c r="B4614" s="1">
        <v>40774</v>
      </c>
      <c r="C4614" t="s">
        <v>13</v>
      </c>
      <c r="D4614">
        <v>80</v>
      </c>
      <c r="E4614">
        <v>4</v>
      </c>
      <c r="F4614">
        <v>4</v>
      </c>
    </row>
    <row r="4615" spans="1:6" x14ac:dyDescent="0.25">
      <c r="A4615">
        <v>4614</v>
      </c>
      <c r="B4615" s="1">
        <v>40775</v>
      </c>
      <c r="C4615" t="s">
        <v>6</v>
      </c>
      <c r="D4615">
        <v>49</v>
      </c>
      <c r="E4615">
        <v>9</v>
      </c>
      <c r="F4615">
        <v>4</v>
      </c>
    </row>
    <row r="4616" spans="1:6" x14ac:dyDescent="0.25">
      <c r="A4616">
        <v>4615</v>
      </c>
      <c r="B4616" s="1">
        <v>40776</v>
      </c>
      <c r="C4616" t="s">
        <v>7</v>
      </c>
      <c r="D4616">
        <v>57</v>
      </c>
      <c r="E4616">
        <v>4</v>
      </c>
      <c r="F4616">
        <v>1</v>
      </c>
    </row>
    <row r="4617" spans="1:6" x14ac:dyDescent="0.25">
      <c r="A4617">
        <v>4616</v>
      </c>
      <c r="B4617" s="1">
        <v>40777</v>
      </c>
      <c r="C4617" t="s">
        <v>10</v>
      </c>
      <c r="D4617">
        <v>61</v>
      </c>
      <c r="E4617">
        <v>6</v>
      </c>
      <c r="F4617">
        <v>2</v>
      </c>
    </row>
    <row r="4618" spans="1:6" x14ac:dyDescent="0.25">
      <c r="A4618">
        <v>4617</v>
      </c>
      <c r="B4618" s="1">
        <v>40778</v>
      </c>
      <c r="C4618" t="s">
        <v>8</v>
      </c>
      <c r="D4618">
        <v>36</v>
      </c>
      <c r="E4618">
        <v>10</v>
      </c>
      <c r="F4618">
        <v>1</v>
      </c>
    </row>
    <row r="4619" spans="1:6" x14ac:dyDescent="0.25">
      <c r="A4619">
        <v>4618</v>
      </c>
      <c r="B4619" s="1">
        <v>40779</v>
      </c>
      <c r="C4619" t="s">
        <v>9</v>
      </c>
      <c r="D4619">
        <v>68</v>
      </c>
      <c r="E4619">
        <v>4</v>
      </c>
      <c r="F4619">
        <v>1</v>
      </c>
    </row>
    <row r="4620" spans="1:6" x14ac:dyDescent="0.25">
      <c r="A4620">
        <v>4619</v>
      </c>
      <c r="B4620" s="1">
        <v>40780</v>
      </c>
      <c r="C4620" t="s">
        <v>8</v>
      </c>
      <c r="D4620">
        <v>46</v>
      </c>
      <c r="E4620">
        <v>2</v>
      </c>
      <c r="F4620">
        <v>3</v>
      </c>
    </row>
    <row r="4621" spans="1:6" x14ac:dyDescent="0.25">
      <c r="A4621">
        <v>4620</v>
      </c>
      <c r="B4621" s="1">
        <v>40781</v>
      </c>
      <c r="C4621" t="s">
        <v>11</v>
      </c>
      <c r="D4621">
        <v>36</v>
      </c>
      <c r="E4621">
        <v>6</v>
      </c>
      <c r="F4621">
        <v>3</v>
      </c>
    </row>
    <row r="4622" spans="1:6" x14ac:dyDescent="0.25">
      <c r="A4622">
        <v>4621</v>
      </c>
      <c r="B4622" s="1">
        <v>40782</v>
      </c>
      <c r="C4622" t="s">
        <v>8</v>
      </c>
      <c r="D4622">
        <v>35</v>
      </c>
      <c r="E4622">
        <v>1</v>
      </c>
      <c r="F4622">
        <v>2</v>
      </c>
    </row>
    <row r="4623" spans="1:6" x14ac:dyDescent="0.25">
      <c r="A4623">
        <v>4622</v>
      </c>
      <c r="B4623" s="1">
        <v>40783</v>
      </c>
      <c r="C4623" t="s">
        <v>11</v>
      </c>
      <c r="D4623">
        <v>40</v>
      </c>
      <c r="E4623">
        <v>2</v>
      </c>
      <c r="F4623">
        <v>4</v>
      </c>
    </row>
    <row r="4624" spans="1:6" x14ac:dyDescent="0.25">
      <c r="A4624">
        <v>4623</v>
      </c>
      <c r="B4624" s="1">
        <v>40784</v>
      </c>
      <c r="C4624" t="s">
        <v>6</v>
      </c>
      <c r="D4624">
        <v>16</v>
      </c>
      <c r="E4624">
        <v>2</v>
      </c>
      <c r="F4624">
        <v>4</v>
      </c>
    </row>
    <row r="4625" spans="1:6" x14ac:dyDescent="0.25">
      <c r="A4625">
        <v>4624</v>
      </c>
      <c r="B4625" s="1">
        <v>40785</v>
      </c>
      <c r="C4625" t="s">
        <v>10</v>
      </c>
      <c r="D4625">
        <v>32</v>
      </c>
      <c r="E4625">
        <v>7</v>
      </c>
      <c r="F4625">
        <v>2</v>
      </c>
    </row>
    <row r="4626" spans="1:6" x14ac:dyDescent="0.25">
      <c r="A4626">
        <v>4625</v>
      </c>
      <c r="B4626" s="1">
        <v>40786</v>
      </c>
      <c r="C4626" t="s">
        <v>12</v>
      </c>
      <c r="D4626">
        <v>45</v>
      </c>
      <c r="E4626">
        <v>9</v>
      </c>
      <c r="F4626">
        <v>4</v>
      </c>
    </row>
    <row r="4627" spans="1:6" x14ac:dyDescent="0.25">
      <c r="A4627">
        <v>4626</v>
      </c>
      <c r="B4627" s="1">
        <v>40787</v>
      </c>
      <c r="C4627" t="s">
        <v>9</v>
      </c>
      <c r="D4627">
        <v>44</v>
      </c>
      <c r="E4627">
        <v>4</v>
      </c>
      <c r="F4627">
        <v>2</v>
      </c>
    </row>
    <row r="4628" spans="1:6" x14ac:dyDescent="0.25">
      <c r="A4628">
        <v>4627</v>
      </c>
      <c r="B4628" s="1">
        <v>40788</v>
      </c>
      <c r="C4628" t="s">
        <v>12</v>
      </c>
      <c r="D4628">
        <v>26</v>
      </c>
      <c r="E4628">
        <v>5</v>
      </c>
      <c r="F4628">
        <v>3</v>
      </c>
    </row>
    <row r="4629" spans="1:6" x14ac:dyDescent="0.25">
      <c r="A4629">
        <v>4628</v>
      </c>
      <c r="B4629" s="1">
        <v>40789</v>
      </c>
      <c r="C4629" t="s">
        <v>9</v>
      </c>
      <c r="D4629">
        <v>44</v>
      </c>
      <c r="E4629">
        <v>10</v>
      </c>
      <c r="F4629">
        <v>1</v>
      </c>
    </row>
    <row r="4630" spans="1:6" x14ac:dyDescent="0.25">
      <c r="A4630">
        <v>4629</v>
      </c>
      <c r="B4630" s="1">
        <v>40790</v>
      </c>
      <c r="C4630" t="s">
        <v>5</v>
      </c>
      <c r="D4630">
        <v>19</v>
      </c>
      <c r="E4630">
        <v>8</v>
      </c>
      <c r="F4630">
        <v>3</v>
      </c>
    </row>
    <row r="4631" spans="1:6" x14ac:dyDescent="0.25">
      <c r="A4631">
        <v>4630</v>
      </c>
      <c r="B4631" s="1">
        <v>40791</v>
      </c>
      <c r="C4631" t="s">
        <v>8</v>
      </c>
      <c r="D4631">
        <v>48</v>
      </c>
      <c r="E4631">
        <v>3</v>
      </c>
      <c r="F4631">
        <v>1</v>
      </c>
    </row>
    <row r="4632" spans="1:6" x14ac:dyDescent="0.25">
      <c r="A4632">
        <v>4631</v>
      </c>
      <c r="B4632" s="1">
        <v>40792</v>
      </c>
      <c r="C4632" t="s">
        <v>9</v>
      </c>
      <c r="D4632">
        <v>56</v>
      </c>
      <c r="E4632">
        <v>2</v>
      </c>
      <c r="F4632">
        <v>2</v>
      </c>
    </row>
    <row r="4633" spans="1:6" x14ac:dyDescent="0.25">
      <c r="A4633">
        <v>4632</v>
      </c>
      <c r="B4633" s="1">
        <v>40793</v>
      </c>
      <c r="C4633" t="s">
        <v>9</v>
      </c>
      <c r="D4633">
        <v>35</v>
      </c>
      <c r="E4633">
        <v>2</v>
      </c>
      <c r="F4633">
        <v>4</v>
      </c>
    </row>
    <row r="4634" spans="1:6" x14ac:dyDescent="0.25">
      <c r="A4634">
        <v>4633</v>
      </c>
      <c r="B4634" s="1">
        <v>40794</v>
      </c>
      <c r="C4634" t="s">
        <v>8</v>
      </c>
      <c r="D4634">
        <v>78</v>
      </c>
      <c r="E4634">
        <v>9</v>
      </c>
      <c r="F4634">
        <v>2</v>
      </c>
    </row>
    <row r="4635" spans="1:6" x14ac:dyDescent="0.25">
      <c r="A4635">
        <v>4634</v>
      </c>
      <c r="B4635" s="1">
        <v>40795</v>
      </c>
      <c r="C4635" t="s">
        <v>10</v>
      </c>
      <c r="D4635">
        <v>64</v>
      </c>
      <c r="E4635">
        <v>7</v>
      </c>
      <c r="F4635">
        <v>3</v>
      </c>
    </row>
    <row r="4636" spans="1:6" x14ac:dyDescent="0.25">
      <c r="A4636">
        <v>4635</v>
      </c>
      <c r="B4636" s="1">
        <v>40796</v>
      </c>
      <c r="C4636" t="s">
        <v>11</v>
      </c>
      <c r="D4636">
        <v>74</v>
      </c>
      <c r="E4636">
        <v>2</v>
      </c>
      <c r="F4636">
        <v>1</v>
      </c>
    </row>
    <row r="4637" spans="1:6" x14ac:dyDescent="0.25">
      <c r="A4637">
        <v>4636</v>
      </c>
      <c r="B4637" s="1">
        <v>40797</v>
      </c>
      <c r="C4637" t="s">
        <v>5</v>
      </c>
      <c r="D4637">
        <v>33</v>
      </c>
      <c r="E4637">
        <v>3</v>
      </c>
      <c r="F4637">
        <v>3</v>
      </c>
    </row>
    <row r="4638" spans="1:6" x14ac:dyDescent="0.25">
      <c r="A4638">
        <v>4637</v>
      </c>
      <c r="B4638" s="1">
        <v>40798</v>
      </c>
      <c r="C4638" t="s">
        <v>10</v>
      </c>
      <c r="D4638">
        <v>17</v>
      </c>
      <c r="E4638">
        <v>5</v>
      </c>
      <c r="F4638">
        <v>2</v>
      </c>
    </row>
    <row r="4639" spans="1:6" x14ac:dyDescent="0.25">
      <c r="A4639">
        <v>4638</v>
      </c>
      <c r="B4639" s="1">
        <v>40799</v>
      </c>
      <c r="C4639" t="s">
        <v>11</v>
      </c>
      <c r="D4639">
        <v>28</v>
      </c>
      <c r="E4639">
        <v>7</v>
      </c>
      <c r="F4639">
        <v>2</v>
      </c>
    </row>
    <row r="4640" spans="1:6" x14ac:dyDescent="0.25">
      <c r="A4640">
        <v>4639</v>
      </c>
      <c r="B4640" s="1">
        <v>40800</v>
      </c>
      <c r="C4640" t="s">
        <v>13</v>
      </c>
      <c r="D4640">
        <v>57</v>
      </c>
      <c r="E4640">
        <v>5</v>
      </c>
      <c r="F4640">
        <v>4</v>
      </c>
    </row>
    <row r="4641" spans="1:6" x14ac:dyDescent="0.25">
      <c r="A4641">
        <v>4640</v>
      </c>
      <c r="B4641" s="1">
        <v>40801</v>
      </c>
      <c r="C4641" t="s">
        <v>13</v>
      </c>
      <c r="D4641">
        <v>18</v>
      </c>
      <c r="E4641">
        <v>7</v>
      </c>
      <c r="F4641">
        <v>1</v>
      </c>
    </row>
    <row r="4642" spans="1:6" x14ac:dyDescent="0.25">
      <c r="A4642">
        <v>4641</v>
      </c>
      <c r="B4642" s="1">
        <v>40802</v>
      </c>
      <c r="C4642" t="s">
        <v>11</v>
      </c>
      <c r="D4642">
        <v>74</v>
      </c>
      <c r="E4642">
        <v>3</v>
      </c>
      <c r="F4642">
        <v>2</v>
      </c>
    </row>
    <row r="4643" spans="1:6" x14ac:dyDescent="0.25">
      <c r="A4643">
        <v>4642</v>
      </c>
      <c r="B4643" s="1">
        <v>40803</v>
      </c>
      <c r="C4643" t="s">
        <v>7</v>
      </c>
      <c r="D4643">
        <v>42</v>
      </c>
      <c r="E4643">
        <v>4</v>
      </c>
      <c r="F4643">
        <v>2</v>
      </c>
    </row>
    <row r="4644" spans="1:6" x14ac:dyDescent="0.25">
      <c r="A4644">
        <v>4643</v>
      </c>
      <c r="B4644" s="1">
        <v>40804</v>
      </c>
      <c r="C4644" t="s">
        <v>12</v>
      </c>
      <c r="D4644">
        <v>46</v>
      </c>
      <c r="E4644">
        <v>10</v>
      </c>
      <c r="F4644">
        <v>1</v>
      </c>
    </row>
    <row r="4645" spans="1:6" x14ac:dyDescent="0.25">
      <c r="A4645">
        <v>4644</v>
      </c>
      <c r="B4645" s="1">
        <v>40805</v>
      </c>
      <c r="C4645" t="s">
        <v>10</v>
      </c>
      <c r="D4645">
        <v>22</v>
      </c>
      <c r="E4645">
        <v>4</v>
      </c>
      <c r="F4645">
        <v>3</v>
      </c>
    </row>
    <row r="4646" spans="1:6" x14ac:dyDescent="0.25">
      <c r="A4646">
        <v>4645</v>
      </c>
      <c r="B4646" s="1">
        <v>40806</v>
      </c>
      <c r="C4646" t="s">
        <v>10</v>
      </c>
      <c r="D4646">
        <v>39</v>
      </c>
      <c r="E4646">
        <v>4</v>
      </c>
      <c r="F4646">
        <v>1</v>
      </c>
    </row>
    <row r="4647" spans="1:6" x14ac:dyDescent="0.25">
      <c r="A4647">
        <v>4646</v>
      </c>
      <c r="B4647" s="1">
        <v>40807</v>
      </c>
      <c r="C4647" t="s">
        <v>9</v>
      </c>
      <c r="D4647">
        <v>16</v>
      </c>
      <c r="E4647">
        <v>1</v>
      </c>
      <c r="F4647">
        <v>2</v>
      </c>
    </row>
    <row r="4648" spans="1:6" x14ac:dyDescent="0.25">
      <c r="A4648">
        <v>4647</v>
      </c>
      <c r="B4648" s="1">
        <v>40808</v>
      </c>
      <c r="C4648" t="s">
        <v>12</v>
      </c>
      <c r="D4648">
        <v>34</v>
      </c>
      <c r="E4648">
        <v>4</v>
      </c>
      <c r="F4648">
        <v>3</v>
      </c>
    </row>
    <row r="4649" spans="1:6" x14ac:dyDescent="0.25">
      <c r="A4649">
        <v>4648</v>
      </c>
      <c r="B4649" s="1">
        <v>40809</v>
      </c>
      <c r="C4649" t="s">
        <v>12</v>
      </c>
      <c r="D4649">
        <v>52</v>
      </c>
      <c r="E4649">
        <v>10</v>
      </c>
      <c r="F4649">
        <v>2</v>
      </c>
    </row>
    <row r="4650" spans="1:6" x14ac:dyDescent="0.25">
      <c r="A4650">
        <v>4649</v>
      </c>
      <c r="B4650" s="1">
        <v>40810</v>
      </c>
      <c r="C4650" t="s">
        <v>8</v>
      </c>
      <c r="D4650">
        <v>24</v>
      </c>
      <c r="E4650">
        <v>1</v>
      </c>
      <c r="F4650">
        <v>1</v>
      </c>
    </row>
    <row r="4651" spans="1:6" x14ac:dyDescent="0.25">
      <c r="A4651">
        <v>4650</v>
      </c>
      <c r="B4651" s="1">
        <v>40811</v>
      </c>
      <c r="C4651" t="s">
        <v>6</v>
      </c>
      <c r="D4651">
        <v>47</v>
      </c>
      <c r="E4651">
        <v>2</v>
      </c>
      <c r="F4651">
        <v>1</v>
      </c>
    </row>
    <row r="4652" spans="1:6" x14ac:dyDescent="0.25">
      <c r="A4652">
        <v>4651</v>
      </c>
      <c r="B4652" s="1">
        <v>40812</v>
      </c>
      <c r="C4652" t="s">
        <v>6</v>
      </c>
      <c r="D4652">
        <v>38</v>
      </c>
      <c r="E4652">
        <v>8</v>
      </c>
      <c r="F4652">
        <v>1</v>
      </c>
    </row>
    <row r="4653" spans="1:6" x14ac:dyDescent="0.25">
      <c r="A4653">
        <v>4652</v>
      </c>
      <c r="B4653" s="1">
        <v>40813</v>
      </c>
      <c r="C4653" t="s">
        <v>13</v>
      </c>
      <c r="D4653">
        <v>71</v>
      </c>
      <c r="E4653">
        <v>2</v>
      </c>
      <c r="F4653">
        <v>2</v>
      </c>
    </row>
    <row r="4654" spans="1:6" x14ac:dyDescent="0.25">
      <c r="A4654">
        <v>4653</v>
      </c>
      <c r="B4654" s="1">
        <v>40814</v>
      </c>
      <c r="C4654" t="s">
        <v>6</v>
      </c>
      <c r="D4654">
        <v>43</v>
      </c>
      <c r="E4654">
        <v>6</v>
      </c>
      <c r="F4654">
        <v>4</v>
      </c>
    </row>
    <row r="4655" spans="1:6" x14ac:dyDescent="0.25">
      <c r="A4655">
        <v>4654</v>
      </c>
      <c r="B4655" s="1">
        <v>40815</v>
      </c>
      <c r="C4655" t="s">
        <v>7</v>
      </c>
      <c r="D4655">
        <v>21</v>
      </c>
      <c r="E4655">
        <v>4</v>
      </c>
      <c r="F4655">
        <v>2</v>
      </c>
    </row>
    <row r="4656" spans="1:6" x14ac:dyDescent="0.25">
      <c r="A4656">
        <v>4655</v>
      </c>
      <c r="B4656" s="1">
        <v>40816</v>
      </c>
      <c r="C4656" t="s">
        <v>10</v>
      </c>
      <c r="D4656">
        <v>70</v>
      </c>
      <c r="E4656">
        <v>1</v>
      </c>
      <c r="F4656">
        <v>4</v>
      </c>
    </row>
    <row r="4657" spans="1:6" x14ac:dyDescent="0.25">
      <c r="A4657">
        <v>4656</v>
      </c>
      <c r="B4657" s="1">
        <v>40817</v>
      </c>
      <c r="C4657" t="s">
        <v>10</v>
      </c>
      <c r="D4657">
        <v>67</v>
      </c>
      <c r="E4657">
        <v>8</v>
      </c>
      <c r="F4657">
        <v>3</v>
      </c>
    </row>
    <row r="4658" spans="1:6" x14ac:dyDescent="0.25">
      <c r="A4658">
        <v>4657</v>
      </c>
      <c r="B4658" s="1">
        <v>40818</v>
      </c>
      <c r="C4658" t="s">
        <v>12</v>
      </c>
      <c r="D4658">
        <v>71</v>
      </c>
      <c r="E4658">
        <v>4</v>
      </c>
      <c r="F4658">
        <v>1</v>
      </c>
    </row>
    <row r="4659" spans="1:6" x14ac:dyDescent="0.25">
      <c r="A4659">
        <v>4658</v>
      </c>
      <c r="B4659" s="1">
        <v>40819</v>
      </c>
      <c r="C4659" t="s">
        <v>6</v>
      </c>
      <c r="D4659">
        <v>18</v>
      </c>
      <c r="E4659">
        <v>3</v>
      </c>
      <c r="F4659">
        <v>4</v>
      </c>
    </row>
    <row r="4660" spans="1:6" x14ac:dyDescent="0.25">
      <c r="A4660">
        <v>4659</v>
      </c>
      <c r="B4660" s="1">
        <v>40820</v>
      </c>
      <c r="C4660" t="s">
        <v>5</v>
      </c>
      <c r="D4660">
        <v>49</v>
      </c>
      <c r="E4660">
        <v>6</v>
      </c>
      <c r="F4660">
        <v>3</v>
      </c>
    </row>
    <row r="4661" spans="1:6" x14ac:dyDescent="0.25">
      <c r="A4661">
        <v>4660</v>
      </c>
      <c r="B4661" s="1">
        <v>40821</v>
      </c>
      <c r="C4661" t="s">
        <v>7</v>
      </c>
      <c r="D4661">
        <v>41</v>
      </c>
      <c r="E4661">
        <v>7</v>
      </c>
      <c r="F4661">
        <v>3</v>
      </c>
    </row>
    <row r="4662" spans="1:6" x14ac:dyDescent="0.25">
      <c r="A4662">
        <v>4661</v>
      </c>
      <c r="B4662" s="1">
        <v>40822</v>
      </c>
      <c r="C4662" t="s">
        <v>5</v>
      </c>
      <c r="D4662">
        <v>48</v>
      </c>
      <c r="E4662">
        <v>5</v>
      </c>
      <c r="F4662">
        <v>1</v>
      </c>
    </row>
    <row r="4663" spans="1:6" x14ac:dyDescent="0.25">
      <c r="A4663">
        <v>4662</v>
      </c>
      <c r="B4663" s="1">
        <v>40823</v>
      </c>
      <c r="C4663" t="s">
        <v>11</v>
      </c>
      <c r="D4663">
        <v>50</v>
      </c>
      <c r="E4663">
        <v>10</v>
      </c>
      <c r="F4663">
        <v>1</v>
      </c>
    </row>
    <row r="4664" spans="1:6" x14ac:dyDescent="0.25">
      <c r="A4664">
        <v>4663</v>
      </c>
      <c r="B4664" s="1">
        <v>40824</v>
      </c>
      <c r="C4664" t="s">
        <v>6</v>
      </c>
      <c r="D4664">
        <v>54</v>
      </c>
      <c r="E4664">
        <v>9</v>
      </c>
      <c r="F4664">
        <v>2</v>
      </c>
    </row>
    <row r="4665" spans="1:6" x14ac:dyDescent="0.25">
      <c r="A4665">
        <v>4664</v>
      </c>
      <c r="B4665" s="1">
        <v>40825</v>
      </c>
      <c r="C4665" t="s">
        <v>5</v>
      </c>
      <c r="D4665">
        <v>15</v>
      </c>
      <c r="E4665">
        <v>5</v>
      </c>
      <c r="F4665">
        <v>3</v>
      </c>
    </row>
    <row r="4666" spans="1:6" x14ac:dyDescent="0.25">
      <c r="A4666">
        <v>4665</v>
      </c>
      <c r="B4666" s="1">
        <v>40826</v>
      </c>
      <c r="C4666" t="s">
        <v>10</v>
      </c>
      <c r="D4666">
        <v>46</v>
      </c>
      <c r="E4666">
        <v>5</v>
      </c>
      <c r="F4666">
        <v>1</v>
      </c>
    </row>
    <row r="4667" spans="1:6" x14ac:dyDescent="0.25">
      <c r="A4667">
        <v>4666</v>
      </c>
      <c r="B4667" s="1">
        <v>40827</v>
      </c>
      <c r="C4667" t="s">
        <v>5</v>
      </c>
      <c r="D4667">
        <v>67</v>
      </c>
      <c r="E4667">
        <v>5</v>
      </c>
      <c r="F4667">
        <v>2</v>
      </c>
    </row>
    <row r="4668" spans="1:6" x14ac:dyDescent="0.25">
      <c r="A4668">
        <v>4667</v>
      </c>
      <c r="B4668" s="1">
        <v>40828</v>
      </c>
      <c r="C4668" t="s">
        <v>7</v>
      </c>
      <c r="D4668">
        <v>78</v>
      </c>
      <c r="E4668">
        <v>7</v>
      </c>
      <c r="F4668">
        <v>1</v>
      </c>
    </row>
    <row r="4669" spans="1:6" x14ac:dyDescent="0.25">
      <c r="A4669">
        <v>4668</v>
      </c>
      <c r="B4669" s="1">
        <v>40829</v>
      </c>
      <c r="C4669" t="s">
        <v>9</v>
      </c>
      <c r="D4669">
        <v>73</v>
      </c>
      <c r="E4669">
        <v>8</v>
      </c>
      <c r="F4669">
        <v>2</v>
      </c>
    </row>
    <row r="4670" spans="1:6" x14ac:dyDescent="0.25">
      <c r="A4670">
        <v>4669</v>
      </c>
      <c r="B4670" s="1">
        <v>40830</v>
      </c>
      <c r="C4670" t="s">
        <v>11</v>
      </c>
      <c r="D4670">
        <v>74</v>
      </c>
      <c r="E4670">
        <v>3</v>
      </c>
      <c r="F4670">
        <v>3</v>
      </c>
    </row>
    <row r="4671" spans="1:6" x14ac:dyDescent="0.25">
      <c r="A4671">
        <v>4670</v>
      </c>
      <c r="B4671" s="1">
        <v>40831</v>
      </c>
      <c r="C4671" t="s">
        <v>5</v>
      </c>
      <c r="D4671">
        <v>26</v>
      </c>
      <c r="E4671">
        <v>8</v>
      </c>
      <c r="F4671">
        <v>2</v>
      </c>
    </row>
    <row r="4672" spans="1:6" x14ac:dyDescent="0.25">
      <c r="A4672">
        <v>4671</v>
      </c>
      <c r="B4672" s="1">
        <v>40832</v>
      </c>
      <c r="C4672" t="s">
        <v>10</v>
      </c>
      <c r="D4672">
        <v>32</v>
      </c>
      <c r="E4672">
        <v>6</v>
      </c>
      <c r="F4672">
        <v>1</v>
      </c>
    </row>
    <row r="4673" spans="1:6" x14ac:dyDescent="0.25">
      <c r="A4673">
        <v>4672</v>
      </c>
      <c r="B4673" s="1">
        <v>40833</v>
      </c>
      <c r="C4673" t="s">
        <v>5</v>
      </c>
      <c r="D4673">
        <v>18</v>
      </c>
      <c r="E4673">
        <v>6</v>
      </c>
      <c r="F4673">
        <v>4</v>
      </c>
    </row>
    <row r="4674" spans="1:6" x14ac:dyDescent="0.25">
      <c r="A4674">
        <v>4673</v>
      </c>
      <c r="B4674" s="1">
        <v>40834</v>
      </c>
      <c r="C4674" t="s">
        <v>13</v>
      </c>
      <c r="D4674">
        <v>32</v>
      </c>
      <c r="E4674">
        <v>4</v>
      </c>
      <c r="F4674">
        <v>1</v>
      </c>
    </row>
    <row r="4675" spans="1:6" x14ac:dyDescent="0.25">
      <c r="A4675">
        <v>4674</v>
      </c>
      <c r="B4675" s="1">
        <v>40835</v>
      </c>
      <c r="C4675" t="s">
        <v>8</v>
      </c>
      <c r="D4675">
        <v>68</v>
      </c>
      <c r="E4675">
        <v>6</v>
      </c>
      <c r="F4675">
        <v>1</v>
      </c>
    </row>
    <row r="4676" spans="1:6" x14ac:dyDescent="0.25">
      <c r="A4676">
        <v>4675</v>
      </c>
      <c r="B4676" s="1">
        <v>40836</v>
      </c>
      <c r="C4676" t="s">
        <v>11</v>
      </c>
      <c r="D4676">
        <v>17</v>
      </c>
      <c r="E4676">
        <v>8</v>
      </c>
      <c r="F4676">
        <v>4</v>
      </c>
    </row>
    <row r="4677" spans="1:6" x14ac:dyDescent="0.25">
      <c r="A4677">
        <v>4676</v>
      </c>
      <c r="B4677" s="1">
        <v>40837</v>
      </c>
      <c r="C4677" t="s">
        <v>12</v>
      </c>
      <c r="D4677">
        <v>25</v>
      </c>
      <c r="E4677">
        <v>7</v>
      </c>
      <c r="F4677">
        <v>2</v>
      </c>
    </row>
    <row r="4678" spans="1:6" x14ac:dyDescent="0.25">
      <c r="A4678">
        <v>4677</v>
      </c>
      <c r="B4678" s="1">
        <v>40838</v>
      </c>
      <c r="C4678" t="s">
        <v>13</v>
      </c>
      <c r="D4678">
        <v>69</v>
      </c>
      <c r="E4678">
        <v>1</v>
      </c>
      <c r="F4678">
        <v>2</v>
      </c>
    </row>
    <row r="4679" spans="1:6" x14ac:dyDescent="0.25">
      <c r="A4679">
        <v>4678</v>
      </c>
      <c r="B4679" s="1">
        <v>40839</v>
      </c>
      <c r="C4679" t="s">
        <v>10</v>
      </c>
      <c r="D4679">
        <v>19</v>
      </c>
      <c r="E4679">
        <v>5</v>
      </c>
      <c r="F4679">
        <v>1</v>
      </c>
    </row>
    <row r="4680" spans="1:6" x14ac:dyDescent="0.25">
      <c r="A4680">
        <v>4679</v>
      </c>
      <c r="B4680" s="1">
        <v>40840</v>
      </c>
      <c r="C4680" t="s">
        <v>8</v>
      </c>
      <c r="D4680">
        <v>57</v>
      </c>
      <c r="E4680">
        <v>8</v>
      </c>
      <c r="F4680">
        <v>2</v>
      </c>
    </row>
    <row r="4681" spans="1:6" x14ac:dyDescent="0.25">
      <c r="A4681">
        <v>4680</v>
      </c>
      <c r="B4681" s="1">
        <v>40841</v>
      </c>
      <c r="C4681" t="s">
        <v>9</v>
      </c>
      <c r="D4681">
        <v>78</v>
      </c>
      <c r="E4681">
        <v>1</v>
      </c>
      <c r="F4681">
        <v>4</v>
      </c>
    </row>
    <row r="4682" spans="1:6" x14ac:dyDescent="0.25">
      <c r="A4682">
        <v>4681</v>
      </c>
      <c r="B4682" s="1">
        <v>40842</v>
      </c>
      <c r="C4682" t="s">
        <v>11</v>
      </c>
      <c r="D4682">
        <v>34</v>
      </c>
      <c r="E4682">
        <v>1</v>
      </c>
      <c r="F4682">
        <v>1</v>
      </c>
    </row>
    <row r="4683" spans="1:6" x14ac:dyDescent="0.25">
      <c r="A4683">
        <v>4682</v>
      </c>
      <c r="B4683" s="1">
        <v>40843</v>
      </c>
      <c r="C4683" t="s">
        <v>10</v>
      </c>
      <c r="D4683">
        <v>76</v>
      </c>
      <c r="E4683">
        <v>7</v>
      </c>
      <c r="F4683">
        <v>1</v>
      </c>
    </row>
    <row r="4684" spans="1:6" x14ac:dyDescent="0.25">
      <c r="A4684">
        <v>4683</v>
      </c>
      <c r="B4684" s="1">
        <v>40844</v>
      </c>
      <c r="C4684" t="s">
        <v>5</v>
      </c>
      <c r="D4684">
        <v>60</v>
      </c>
      <c r="E4684">
        <v>5</v>
      </c>
      <c r="F4684">
        <v>3</v>
      </c>
    </row>
    <row r="4685" spans="1:6" x14ac:dyDescent="0.25">
      <c r="A4685">
        <v>4684</v>
      </c>
      <c r="B4685" s="1">
        <v>40845</v>
      </c>
      <c r="C4685" t="s">
        <v>8</v>
      </c>
      <c r="D4685">
        <v>77</v>
      </c>
      <c r="E4685">
        <v>8</v>
      </c>
      <c r="F4685">
        <v>4</v>
      </c>
    </row>
    <row r="4686" spans="1:6" x14ac:dyDescent="0.25">
      <c r="A4686">
        <v>4685</v>
      </c>
      <c r="B4686" s="1">
        <v>40846</v>
      </c>
      <c r="C4686" t="s">
        <v>11</v>
      </c>
      <c r="D4686">
        <v>54</v>
      </c>
      <c r="E4686">
        <v>8</v>
      </c>
      <c r="F4686">
        <v>4</v>
      </c>
    </row>
    <row r="4687" spans="1:6" x14ac:dyDescent="0.25">
      <c r="A4687">
        <v>4686</v>
      </c>
      <c r="B4687" s="1">
        <v>40847</v>
      </c>
      <c r="C4687" t="s">
        <v>7</v>
      </c>
      <c r="D4687">
        <v>36</v>
      </c>
      <c r="E4687">
        <v>10</v>
      </c>
      <c r="F4687">
        <v>4</v>
      </c>
    </row>
    <row r="4688" spans="1:6" x14ac:dyDescent="0.25">
      <c r="A4688">
        <v>4687</v>
      </c>
      <c r="B4688" s="1">
        <v>40848</v>
      </c>
      <c r="C4688" t="s">
        <v>6</v>
      </c>
      <c r="D4688">
        <v>28</v>
      </c>
      <c r="E4688">
        <v>5</v>
      </c>
      <c r="F4688">
        <v>2</v>
      </c>
    </row>
    <row r="4689" spans="1:6" x14ac:dyDescent="0.25">
      <c r="A4689">
        <v>4688</v>
      </c>
      <c r="B4689" s="1">
        <v>40849</v>
      </c>
      <c r="C4689" t="s">
        <v>8</v>
      </c>
      <c r="D4689">
        <v>31</v>
      </c>
      <c r="E4689">
        <v>3</v>
      </c>
      <c r="F4689">
        <v>3</v>
      </c>
    </row>
    <row r="4690" spans="1:6" x14ac:dyDescent="0.25">
      <c r="A4690">
        <v>4689</v>
      </c>
      <c r="B4690" s="1">
        <v>40850</v>
      </c>
      <c r="C4690" t="s">
        <v>12</v>
      </c>
      <c r="D4690">
        <v>65</v>
      </c>
      <c r="E4690">
        <v>9</v>
      </c>
      <c r="F4690">
        <v>1</v>
      </c>
    </row>
    <row r="4691" spans="1:6" x14ac:dyDescent="0.25">
      <c r="A4691">
        <v>4690</v>
      </c>
      <c r="B4691" s="1">
        <v>40851</v>
      </c>
      <c r="C4691" t="s">
        <v>9</v>
      </c>
      <c r="D4691">
        <v>79</v>
      </c>
      <c r="E4691">
        <v>10</v>
      </c>
      <c r="F4691">
        <v>2</v>
      </c>
    </row>
    <row r="4692" spans="1:6" x14ac:dyDescent="0.25">
      <c r="A4692">
        <v>4691</v>
      </c>
      <c r="B4692" s="1">
        <v>40852</v>
      </c>
      <c r="C4692" t="s">
        <v>9</v>
      </c>
      <c r="D4692">
        <v>68</v>
      </c>
      <c r="E4692">
        <v>7</v>
      </c>
      <c r="F4692">
        <v>4</v>
      </c>
    </row>
    <row r="4693" spans="1:6" x14ac:dyDescent="0.25">
      <c r="A4693">
        <v>4692</v>
      </c>
      <c r="B4693" s="1">
        <v>40853</v>
      </c>
      <c r="C4693" t="s">
        <v>5</v>
      </c>
      <c r="D4693">
        <v>66</v>
      </c>
      <c r="E4693">
        <v>6</v>
      </c>
      <c r="F4693">
        <v>2</v>
      </c>
    </row>
    <row r="4694" spans="1:6" x14ac:dyDescent="0.25">
      <c r="A4694">
        <v>4693</v>
      </c>
      <c r="B4694" s="1">
        <v>40854</v>
      </c>
      <c r="C4694" t="s">
        <v>5</v>
      </c>
      <c r="D4694">
        <v>61</v>
      </c>
      <c r="E4694">
        <v>5</v>
      </c>
      <c r="F4694">
        <v>2</v>
      </c>
    </row>
    <row r="4695" spans="1:6" x14ac:dyDescent="0.25">
      <c r="A4695">
        <v>4694</v>
      </c>
      <c r="B4695" s="1">
        <v>40855</v>
      </c>
      <c r="C4695" t="s">
        <v>5</v>
      </c>
      <c r="D4695">
        <v>22</v>
      </c>
      <c r="E4695">
        <v>9</v>
      </c>
      <c r="F4695">
        <v>1</v>
      </c>
    </row>
    <row r="4696" spans="1:6" x14ac:dyDescent="0.25">
      <c r="A4696">
        <v>4695</v>
      </c>
      <c r="B4696" s="1">
        <v>40856</v>
      </c>
      <c r="C4696" t="s">
        <v>13</v>
      </c>
      <c r="D4696">
        <v>59</v>
      </c>
      <c r="E4696">
        <v>9</v>
      </c>
      <c r="F4696">
        <v>4</v>
      </c>
    </row>
    <row r="4697" spans="1:6" x14ac:dyDescent="0.25">
      <c r="A4697">
        <v>4696</v>
      </c>
      <c r="B4697" s="1">
        <v>40857</v>
      </c>
      <c r="C4697" t="s">
        <v>7</v>
      </c>
      <c r="D4697">
        <v>39</v>
      </c>
      <c r="E4697">
        <v>9</v>
      </c>
      <c r="F4697">
        <v>2</v>
      </c>
    </row>
    <row r="4698" spans="1:6" x14ac:dyDescent="0.25">
      <c r="A4698">
        <v>4697</v>
      </c>
      <c r="B4698" s="1">
        <v>40858</v>
      </c>
      <c r="C4698" t="s">
        <v>12</v>
      </c>
      <c r="D4698">
        <v>30</v>
      </c>
      <c r="E4698">
        <v>6</v>
      </c>
      <c r="F4698">
        <v>4</v>
      </c>
    </row>
    <row r="4699" spans="1:6" x14ac:dyDescent="0.25">
      <c r="A4699">
        <v>4698</v>
      </c>
      <c r="B4699" s="1">
        <v>40859</v>
      </c>
      <c r="C4699" t="s">
        <v>6</v>
      </c>
      <c r="D4699">
        <v>43</v>
      </c>
      <c r="E4699">
        <v>5</v>
      </c>
      <c r="F4699">
        <v>2</v>
      </c>
    </row>
    <row r="4700" spans="1:6" x14ac:dyDescent="0.25">
      <c r="A4700">
        <v>4699</v>
      </c>
      <c r="B4700" s="1">
        <v>40860</v>
      </c>
      <c r="C4700" t="s">
        <v>8</v>
      </c>
      <c r="D4700">
        <v>63</v>
      </c>
      <c r="E4700">
        <v>1</v>
      </c>
      <c r="F4700">
        <v>3</v>
      </c>
    </row>
    <row r="4701" spans="1:6" x14ac:dyDescent="0.25">
      <c r="A4701">
        <v>4700</v>
      </c>
      <c r="B4701" s="1">
        <v>40861</v>
      </c>
      <c r="C4701" t="s">
        <v>10</v>
      </c>
      <c r="D4701">
        <v>77</v>
      </c>
      <c r="E4701">
        <v>8</v>
      </c>
      <c r="F4701">
        <v>4</v>
      </c>
    </row>
    <row r="4702" spans="1:6" x14ac:dyDescent="0.25">
      <c r="A4702">
        <v>4701</v>
      </c>
      <c r="B4702" s="1">
        <v>40862</v>
      </c>
      <c r="C4702" t="s">
        <v>9</v>
      </c>
      <c r="D4702">
        <v>77</v>
      </c>
      <c r="E4702">
        <v>8</v>
      </c>
      <c r="F4702">
        <v>4</v>
      </c>
    </row>
    <row r="4703" spans="1:6" x14ac:dyDescent="0.25">
      <c r="A4703">
        <v>4702</v>
      </c>
      <c r="B4703" s="1">
        <v>40863</v>
      </c>
      <c r="C4703" t="s">
        <v>8</v>
      </c>
      <c r="D4703">
        <v>46</v>
      </c>
      <c r="E4703">
        <v>3</v>
      </c>
      <c r="F4703">
        <v>2</v>
      </c>
    </row>
    <row r="4704" spans="1:6" x14ac:dyDescent="0.25">
      <c r="A4704">
        <v>4703</v>
      </c>
      <c r="B4704" s="1">
        <v>40864</v>
      </c>
      <c r="C4704" t="s">
        <v>6</v>
      </c>
      <c r="D4704">
        <v>37</v>
      </c>
      <c r="E4704">
        <v>1</v>
      </c>
      <c r="F4704">
        <v>2</v>
      </c>
    </row>
    <row r="4705" spans="1:6" x14ac:dyDescent="0.25">
      <c r="A4705">
        <v>4704</v>
      </c>
      <c r="B4705" s="1">
        <v>40865</v>
      </c>
      <c r="C4705" t="s">
        <v>11</v>
      </c>
      <c r="D4705">
        <v>75</v>
      </c>
      <c r="E4705">
        <v>3</v>
      </c>
      <c r="F4705">
        <v>1</v>
      </c>
    </row>
    <row r="4706" spans="1:6" x14ac:dyDescent="0.25">
      <c r="A4706">
        <v>4705</v>
      </c>
      <c r="B4706" s="1">
        <v>40866</v>
      </c>
      <c r="C4706" t="s">
        <v>9</v>
      </c>
      <c r="D4706">
        <v>54</v>
      </c>
      <c r="E4706">
        <v>7</v>
      </c>
      <c r="F4706">
        <v>4</v>
      </c>
    </row>
    <row r="4707" spans="1:6" x14ac:dyDescent="0.25">
      <c r="A4707">
        <v>4706</v>
      </c>
      <c r="B4707" s="1">
        <v>40867</v>
      </c>
      <c r="C4707" t="s">
        <v>5</v>
      </c>
      <c r="D4707">
        <v>29</v>
      </c>
      <c r="E4707">
        <v>8</v>
      </c>
      <c r="F4707">
        <v>1</v>
      </c>
    </row>
    <row r="4708" spans="1:6" x14ac:dyDescent="0.25">
      <c r="A4708">
        <v>4707</v>
      </c>
      <c r="B4708" s="1">
        <v>40868</v>
      </c>
      <c r="C4708" t="s">
        <v>11</v>
      </c>
      <c r="D4708">
        <v>41</v>
      </c>
      <c r="E4708">
        <v>7</v>
      </c>
      <c r="F4708">
        <v>2</v>
      </c>
    </row>
    <row r="4709" spans="1:6" x14ac:dyDescent="0.25">
      <c r="A4709">
        <v>4708</v>
      </c>
      <c r="B4709" s="1">
        <v>40869</v>
      </c>
      <c r="C4709" t="s">
        <v>13</v>
      </c>
      <c r="D4709">
        <v>75</v>
      </c>
      <c r="E4709">
        <v>7</v>
      </c>
      <c r="F4709">
        <v>1</v>
      </c>
    </row>
    <row r="4710" spans="1:6" x14ac:dyDescent="0.25">
      <c r="A4710">
        <v>4709</v>
      </c>
      <c r="B4710" s="1">
        <v>40870</v>
      </c>
      <c r="C4710" t="s">
        <v>8</v>
      </c>
      <c r="D4710">
        <v>21</v>
      </c>
      <c r="E4710">
        <v>2</v>
      </c>
      <c r="F4710">
        <v>2</v>
      </c>
    </row>
    <row r="4711" spans="1:6" x14ac:dyDescent="0.25">
      <c r="A4711">
        <v>4710</v>
      </c>
      <c r="B4711" s="1">
        <v>40871</v>
      </c>
      <c r="C4711" t="s">
        <v>11</v>
      </c>
      <c r="D4711">
        <v>29</v>
      </c>
      <c r="E4711">
        <v>3</v>
      </c>
      <c r="F4711">
        <v>3</v>
      </c>
    </row>
    <row r="4712" spans="1:6" x14ac:dyDescent="0.25">
      <c r="A4712">
        <v>4711</v>
      </c>
      <c r="B4712" s="1">
        <v>40872</v>
      </c>
      <c r="C4712" t="s">
        <v>7</v>
      </c>
      <c r="D4712">
        <v>80</v>
      </c>
      <c r="E4712">
        <v>10</v>
      </c>
      <c r="F4712">
        <v>4</v>
      </c>
    </row>
    <row r="4713" spans="1:6" x14ac:dyDescent="0.25">
      <c r="A4713">
        <v>4712</v>
      </c>
      <c r="B4713" s="1">
        <v>40873</v>
      </c>
      <c r="C4713" t="s">
        <v>7</v>
      </c>
      <c r="D4713">
        <v>46</v>
      </c>
      <c r="E4713">
        <v>6</v>
      </c>
      <c r="F4713">
        <v>4</v>
      </c>
    </row>
    <row r="4714" spans="1:6" x14ac:dyDescent="0.25">
      <c r="A4714">
        <v>4713</v>
      </c>
      <c r="B4714" s="1">
        <v>40874</v>
      </c>
      <c r="C4714" t="s">
        <v>5</v>
      </c>
      <c r="D4714">
        <v>18</v>
      </c>
      <c r="E4714">
        <v>3</v>
      </c>
      <c r="F4714">
        <v>2</v>
      </c>
    </row>
    <row r="4715" spans="1:6" x14ac:dyDescent="0.25">
      <c r="A4715">
        <v>4714</v>
      </c>
      <c r="B4715" s="1">
        <v>40875</v>
      </c>
      <c r="C4715" t="s">
        <v>6</v>
      </c>
      <c r="D4715">
        <v>72</v>
      </c>
      <c r="E4715">
        <v>8</v>
      </c>
      <c r="F4715">
        <v>2</v>
      </c>
    </row>
    <row r="4716" spans="1:6" x14ac:dyDescent="0.25">
      <c r="A4716">
        <v>4715</v>
      </c>
      <c r="B4716" s="1">
        <v>40876</v>
      </c>
      <c r="C4716" t="s">
        <v>13</v>
      </c>
      <c r="D4716">
        <v>36</v>
      </c>
      <c r="E4716">
        <v>9</v>
      </c>
      <c r="F4716">
        <v>3</v>
      </c>
    </row>
    <row r="4717" spans="1:6" x14ac:dyDescent="0.25">
      <c r="A4717">
        <v>4716</v>
      </c>
      <c r="B4717" s="1">
        <v>40877</v>
      </c>
      <c r="C4717" t="s">
        <v>7</v>
      </c>
      <c r="D4717">
        <v>22</v>
      </c>
      <c r="E4717">
        <v>10</v>
      </c>
      <c r="F4717">
        <v>2</v>
      </c>
    </row>
    <row r="4718" spans="1:6" x14ac:dyDescent="0.25">
      <c r="A4718">
        <v>4717</v>
      </c>
      <c r="B4718" s="1">
        <v>40878</v>
      </c>
      <c r="C4718" t="s">
        <v>13</v>
      </c>
      <c r="D4718">
        <v>37</v>
      </c>
      <c r="E4718">
        <v>9</v>
      </c>
      <c r="F4718">
        <v>4</v>
      </c>
    </row>
    <row r="4719" spans="1:6" x14ac:dyDescent="0.25">
      <c r="A4719">
        <v>4718</v>
      </c>
      <c r="B4719" s="1">
        <v>40879</v>
      </c>
      <c r="C4719" t="s">
        <v>5</v>
      </c>
      <c r="D4719">
        <v>70</v>
      </c>
      <c r="E4719">
        <v>1</v>
      </c>
      <c r="F4719">
        <v>2</v>
      </c>
    </row>
    <row r="4720" spans="1:6" x14ac:dyDescent="0.25">
      <c r="A4720">
        <v>4719</v>
      </c>
      <c r="B4720" s="1">
        <v>40880</v>
      </c>
      <c r="C4720" t="s">
        <v>7</v>
      </c>
      <c r="D4720">
        <v>77</v>
      </c>
      <c r="E4720">
        <v>10</v>
      </c>
      <c r="F4720">
        <v>3</v>
      </c>
    </row>
    <row r="4721" spans="1:6" x14ac:dyDescent="0.25">
      <c r="A4721">
        <v>4720</v>
      </c>
      <c r="B4721" s="1">
        <v>40881</v>
      </c>
      <c r="C4721" t="s">
        <v>8</v>
      </c>
      <c r="D4721">
        <v>73</v>
      </c>
      <c r="E4721">
        <v>4</v>
      </c>
      <c r="F4721">
        <v>1</v>
      </c>
    </row>
    <row r="4722" spans="1:6" x14ac:dyDescent="0.25">
      <c r="A4722">
        <v>4721</v>
      </c>
      <c r="B4722" s="1">
        <v>40882</v>
      </c>
      <c r="C4722" t="s">
        <v>9</v>
      </c>
      <c r="D4722">
        <v>46</v>
      </c>
      <c r="E4722">
        <v>6</v>
      </c>
      <c r="F4722">
        <v>4</v>
      </c>
    </row>
    <row r="4723" spans="1:6" x14ac:dyDescent="0.25">
      <c r="A4723">
        <v>4722</v>
      </c>
      <c r="B4723" s="1">
        <v>40883</v>
      </c>
      <c r="C4723" t="s">
        <v>9</v>
      </c>
      <c r="D4723">
        <v>47</v>
      </c>
      <c r="E4723">
        <v>5</v>
      </c>
      <c r="F4723">
        <v>2</v>
      </c>
    </row>
    <row r="4724" spans="1:6" x14ac:dyDescent="0.25">
      <c r="A4724">
        <v>4723</v>
      </c>
      <c r="B4724" s="1">
        <v>40884</v>
      </c>
      <c r="C4724" t="s">
        <v>11</v>
      </c>
      <c r="D4724">
        <v>33</v>
      </c>
      <c r="E4724">
        <v>3</v>
      </c>
      <c r="F4724">
        <v>4</v>
      </c>
    </row>
    <row r="4725" spans="1:6" x14ac:dyDescent="0.25">
      <c r="A4725">
        <v>4724</v>
      </c>
      <c r="B4725" s="1">
        <v>40885</v>
      </c>
      <c r="C4725" t="s">
        <v>7</v>
      </c>
      <c r="D4725">
        <v>54</v>
      </c>
      <c r="E4725">
        <v>9</v>
      </c>
      <c r="F4725">
        <v>4</v>
      </c>
    </row>
    <row r="4726" spans="1:6" x14ac:dyDescent="0.25">
      <c r="A4726">
        <v>4725</v>
      </c>
      <c r="B4726" s="1">
        <v>40886</v>
      </c>
      <c r="C4726" t="s">
        <v>10</v>
      </c>
      <c r="D4726">
        <v>45</v>
      </c>
      <c r="E4726">
        <v>2</v>
      </c>
      <c r="F4726">
        <v>3</v>
      </c>
    </row>
    <row r="4727" spans="1:6" x14ac:dyDescent="0.25">
      <c r="A4727">
        <v>4726</v>
      </c>
      <c r="B4727" s="1">
        <v>40887</v>
      </c>
      <c r="C4727" t="s">
        <v>6</v>
      </c>
      <c r="D4727">
        <v>21</v>
      </c>
      <c r="E4727">
        <v>10</v>
      </c>
      <c r="F4727">
        <v>1</v>
      </c>
    </row>
    <row r="4728" spans="1:6" x14ac:dyDescent="0.25">
      <c r="A4728">
        <v>4727</v>
      </c>
      <c r="B4728" s="1">
        <v>40888</v>
      </c>
      <c r="C4728" t="s">
        <v>10</v>
      </c>
      <c r="D4728">
        <v>65</v>
      </c>
      <c r="E4728">
        <v>3</v>
      </c>
      <c r="F4728">
        <v>3</v>
      </c>
    </row>
    <row r="4729" spans="1:6" x14ac:dyDescent="0.25">
      <c r="A4729">
        <v>4728</v>
      </c>
      <c r="B4729" s="1">
        <v>40889</v>
      </c>
      <c r="C4729" t="s">
        <v>13</v>
      </c>
      <c r="D4729">
        <v>21</v>
      </c>
      <c r="E4729">
        <v>5</v>
      </c>
      <c r="F4729">
        <v>4</v>
      </c>
    </row>
    <row r="4730" spans="1:6" x14ac:dyDescent="0.25">
      <c r="A4730">
        <v>4729</v>
      </c>
      <c r="B4730" s="1">
        <v>40890</v>
      </c>
      <c r="C4730" t="s">
        <v>12</v>
      </c>
      <c r="D4730">
        <v>51</v>
      </c>
      <c r="E4730">
        <v>8</v>
      </c>
      <c r="F4730">
        <v>4</v>
      </c>
    </row>
    <row r="4731" spans="1:6" x14ac:dyDescent="0.25">
      <c r="A4731">
        <v>4730</v>
      </c>
      <c r="B4731" s="1">
        <v>40891</v>
      </c>
      <c r="C4731" t="s">
        <v>13</v>
      </c>
      <c r="D4731">
        <v>43</v>
      </c>
      <c r="E4731">
        <v>2</v>
      </c>
      <c r="F4731">
        <v>2</v>
      </c>
    </row>
    <row r="4732" spans="1:6" x14ac:dyDescent="0.25">
      <c r="A4732">
        <v>4731</v>
      </c>
      <c r="B4732" s="1">
        <v>40892</v>
      </c>
      <c r="C4732" t="s">
        <v>13</v>
      </c>
      <c r="D4732">
        <v>31</v>
      </c>
      <c r="E4732">
        <v>6</v>
      </c>
      <c r="F4732">
        <v>1</v>
      </c>
    </row>
    <row r="4733" spans="1:6" x14ac:dyDescent="0.25">
      <c r="A4733">
        <v>4732</v>
      </c>
      <c r="B4733" s="1">
        <v>40893</v>
      </c>
      <c r="C4733" t="s">
        <v>8</v>
      </c>
      <c r="D4733">
        <v>27</v>
      </c>
      <c r="E4733">
        <v>10</v>
      </c>
      <c r="F4733">
        <v>4</v>
      </c>
    </row>
    <row r="4734" spans="1:6" x14ac:dyDescent="0.25">
      <c r="A4734">
        <v>4733</v>
      </c>
      <c r="B4734" s="1">
        <v>40894</v>
      </c>
      <c r="C4734" t="s">
        <v>5</v>
      </c>
      <c r="D4734">
        <v>68</v>
      </c>
      <c r="E4734">
        <v>9</v>
      </c>
      <c r="F4734">
        <v>4</v>
      </c>
    </row>
    <row r="4735" spans="1:6" x14ac:dyDescent="0.25">
      <c r="A4735">
        <v>4734</v>
      </c>
      <c r="B4735" s="1">
        <v>40895</v>
      </c>
      <c r="C4735" t="s">
        <v>9</v>
      </c>
      <c r="D4735">
        <v>62</v>
      </c>
      <c r="E4735">
        <v>4</v>
      </c>
      <c r="F4735">
        <v>2</v>
      </c>
    </row>
    <row r="4736" spans="1:6" x14ac:dyDescent="0.25">
      <c r="A4736">
        <v>4735</v>
      </c>
      <c r="B4736" s="1">
        <v>40896</v>
      </c>
      <c r="C4736" t="s">
        <v>5</v>
      </c>
      <c r="D4736">
        <v>41</v>
      </c>
      <c r="E4736">
        <v>6</v>
      </c>
      <c r="F4736">
        <v>3</v>
      </c>
    </row>
    <row r="4737" spans="1:6" x14ac:dyDescent="0.25">
      <c r="A4737">
        <v>4736</v>
      </c>
      <c r="B4737" s="1">
        <v>40897</v>
      </c>
      <c r="C4737" t="s">
        <v>13</v>
      </c>
      <c r="D4737">
        <v>45</v>
      </c>
      <c r="E4737">
        <v>2</v>
      </c>
      <c r="F4737">
        <v>3</v>
      </c>
    </row>
    <row r="4738" spans="1:6" x14ac:dyDescent="0.25">
      <c r="A4738">
        <v>4737</v>
      </c>
      <c r="B4738" s="1">
        <v>40898</v>
      </c>
      <c r="C4738" t="s">
        <v>10</v>
      </c>
      <c r="D4738">
        <v>54</v>
      </c>
      <c r="E4738">
        <v>1</v>
      </c>
      <c r="F4738">
        <v>1</v>
      </c>
    </row>
    <row r="4739" spans="1:6" x14ac:dyDescent="0.25">
      <c r="A4739">
        <v>4738</v>
      </c>
      <c r="B4739" s="1">
        <v>40899</v>
      </c>
      <c r="C4739" t="s">
        <v>7</v>
      </c>
      <c r="D4739">
        <v>75</v>
      </c>
      <c r="E4739">
        <v>8</v>
      </c>
      <c r="F4739">
        <v>4</v>
      </c>
    </row>
    <row r="4740" spans="1:6" x14ac:dyDescent="0.25">
      <c r="A4740">
        <v>4739</v>
      </c>
      <c r="B4740" s="1">
        <v>40900</v>
      </c>
      <c r="C4740" t="s">
        <v>6</v>
      </c>
      <c r="D4740">
        <v>40</v>
      </c>
      <c r="E4740">
        <v>8</v>
      </c>
      <c r="F4740">
        <v>1</v>
      </c>
    </row>
    <row r="4741" spans="1:6" x14ac:dyDescent="0.25">
      <c r="A4741">
        <v>4740</v>
      </c>
      <c r="B4741" s="1">
        <v>40901</v>
      </c>
      <c r="C4741" t="s">
        <v>5</v>
      </c>
      <c r="D4741">
        <v>50</v>
      </c>
      <c r="E4741">
        <v>9</v>
      </c>
      <c r="F4741">
        <v>1</v>
      </c>
    </row>
    <row r="4742" spans="1:6" x14ac:dyDescent="0.25">
      <c r="A4742">
        <v>4741</v>
      </c>
      <c r="B4742" s="1">
        <v>40902</v>
      </c>
      <c r="C4742" t="s">
        <v>9</v>
      </c>
      <c r="D4742">
        <v>59</v>
      </c>
      <c r="E4742">
        <v>5</v>
      </c>
      <c r="F4742">
        <v>3</v>
      </c>
    </row>
    <row r="4743" spans="1:6" x14ac:dyDescent="0.25">
      <c r="A4743">
        <v>4742</v>
      </c>
      <c r="B4743" s="1">
        <v>40903</v>
      </c>
      <c r="C4743" t="s">
        <v>8</v>
      </c>
      <c r="D4743">
        <v>75</v>
      </c>
      <c r="E4743">
        <v>4</v>
      </c>
      <c r="F4743">
        <v>3</v>
      </c>
    </row>
    <row r="4744" spans="1:6" x14ac:dyDescent="0.25">
      <c r="A4744">
        <v>4743</v>
      </c>
      <c r="B4744" s="1">
        <v>40904</v>
      </c>
      <c r="C4744" t="s">
        <v>8</v>
      </c>
      <c r="D4744">
        <v>70</v>
      </c>
      <c r="E4744">
        <v>1</v>
      </c>
      <c r="F4744">
        <v>3</v>
      </c>
    </row>
    <row r="4745" spans="1:6" x14ac:dyDescent="0.25">
      <c r="A4745">
        <v>4744</v>
      </c>
      <c r="B4745" s="1">
        <v>40905</v>
      </c>
      <c r="C4745" t="s">
        <v>11</v>
      </c>
      <c r="D4745">
        <v>58</v>
      </c>
      <c r="E4745">
        <v>8</v>
      </c>
      <c r="F4745">
        <v>1</v>
      </c>
    </row>
    <row r="4746" spans="1:6" x14ac:dyDescent="0.25">
      <c r="A4746">
        <v>4745</v>
      </c>
      <c r="B4746" s="1">
        <v>40906</v>
      </c>
      <c r="C4746" t="s">
        <v>6</v>
      </c>
      <c r="D4746">
        <v>39</v>
      </c>
      <c r="E4746">
        <v>3</v>
      </c>
      <c r="F4746">
        <v>4</v>
      </c>
    </row>
    <row r="4747" spans="1:6" x14ac:dyDescent="0.25">
      <c r="A4747">
        <v>4746</v>
      </c>
      <c r="B4747" s="1">
        <v>40907</v>
      </c>
      <c r="C4747" t="s">
        <v>6</v>
      </c>
      <c r="D4747">
        <v>32</v>
      </c>
      <c r="E4747">
        <v>10</v>
      </c>
      <c r="F4747">
        <v>2</v>
      </c>
    </row>
    <row r="4748" spans="1:6" x14ac:dyDescent="0.25">
      <c r="A4748">
        <v>4747</v>
      </c>
      <c r="B4748" s="1">
        <v>40908</v>
      </c>
      <c r="C4748" t="s">
        <v>7</v>
      </c>
      <c r="D4748">
        <v>73</v>
      </c>
      <c r="E4748">
        <v>2</v>
      </c>
      <c r="F4748">
        <v>1</v>
      </c>
    </row>
    <row r="4749" spans="1:6" x14ac:dyDescent="0.25">
      <c r="A4749">
        <v>4748</v>
      </c>
      <c r="B4749" s="1">
        <v>40909</v>
      </c>
      <c r="C4749" t="s">
        <v>11</v>
      </c>
      <c r="D4749">
        <v>63</v>
      </c>
      <c r="E4749">
        <v>4</v>
      </c>
      <c r="F4749">
        <v>4</v>
      </c>
    </row>
    <row r="4750" spans="1:6" x14ac:dyDescent="0.25">
      <c r="A4750">
        <v>4749</v>
      </c>
      <c r="B4750" s="1">
        <v>40910</v>
      </c>
      <c r="C4750" t="s">
        <v>9</v>
      </c>
      <c r="D4750">
        <v>50</v>
      </c>
      <c r="E4750">
        <v>9</v>
      </c>
      <c r="F4750">
        <v>4</v>
      </c>
    </row>
    <row r="4751" spans="1:6" x14ac:dyDescent="0.25">
      <c r="A4751">
        <v>4750</v>
      </c>
      <c r="B4751" s="1">
        <v>40911</v>
      </c>
      <c r="C4751" t="s">
        <v>5</v>
      </c>
      <c r="D4751">
        <v>76</v>
      </c>
      <c r="E4751">
        <v>4</v>
      </c>
      <c r="F4751">
        <v>4</v>
      </c>
    </row>
    <row r="4752" spans="1:6" x14ac:dyDescent="0.25">
      <c r="A4752">
        <v>4751</v>
      </c>
      <c r="B4752" s="1">
        <v>40912</v>
      </c>
      <c r="C4752" t="s">
        <v>8</v>
      </c>
      <c r="D4752">
        <v>43</v>
      </c>
      <c r="E4752">
        <v>6</v>
      </c>
      <c r="F4752">
        <v>3</v>
      </c>
    </row>
    <row r="4753" spans="1:6" x14ac:dyDescent="0.25">
      <c r="A4753">
        <v>4752</v>
      </c>
      <c r="B4753" s="1">
        <v>40913</v>
      </c>
      <c r="C4753" t="s">
        <v>8</v>
      </c>
      <c r="D4753">
        <v>62</v>
      </c>
      <c r="E4753">
        <v>4</v>
      </c>
      <c r="F4753">
        <v>2</v>
      </c>
    </row>
    <row r="4754" spans="1:6" x14ac:dyDescent="0.25">
      <c r="A4754">
        <v>4753</v>
      </c>
      <c r="B4754" s="1">
        <v>40914</v>
      </c>
      <c r="C4754" t="s">
        <v>10</v>
      </c>
      <c r="D4754">
        <v>35</v>
      </c>
      <c r="E4754">
        <v>5</v>
      </c>
      <c r="F4754">
        <v>4</v>
      </c>
    </row>
    <row r="4755" spans="1:6" x14ac:dyDescent="0.25">
      <c r="A4755">
        <v>4754</v>
      </c>
      <c r="B4755" s="1">
        <v>40915</v>
      </c>
      <c r="C4755" t="s">
        <v>11</v>
      </c>
      <c r="D4755">
        <v>16</v>
      </c>
      <c r="E4755">
        <v>7</v>
      </c>
      <c r="F4755">
        <v>2</v>
      </c>
    </row>
    <row r="4756" spans="1:6" x14ac:dyDescent="0.25">
      <c r="A4756">
        <v>4755</v>
      </c>
      <c r="B4756" s="1">
        <v>40916</v>
      </c>
      <c r="C4756" t="s">
        <v>12</v>
      </c>
      <c r="D4756">
        <v>78</v>
      </c>
      <c r="E4756">
        <v>6</v>
      </c>
      <c r="F4756">
        <v>1</v>
      </c>
    </row>
    <row r="4757" spans="1:6" x14ac:dyDescent="0.25">
      <c r="A4757">
        <v>4756</v>
      </c>
      <c r="B4757" s="1">
        <v>40917</v>
      </c>
      <c r="C4757" t="s">
        <v>13</v>
      </c>
      <c r="D4757">
        <v>74</v>
      </c>
      <c r="E4757">
        <v>9</v>
      </c>
      <c r="F4757">
        <v>4</v>
      </c>
    </row>
    <row r="4758" spans="1:6" x14ac:dyDescent="0.25">
      <c r="A4758">
        <v>4757</v>
      </c>
      <c r="B4758" s="1">
        <v>40918</v>
      </c>
      <c r="C4758" t="s">
        <v>8</v>
      </c>
      <c r="D4758">
        <v>24</v>
      </c>
      <c r="E4758">
        <v>6</v>
      </c>
      <c r="F4758">
        <v>3</v>
      </c>
    </row>
    <row r="4759" spans="1:6" x14ac:dyDescent="0.25">
      <c r="A4759">
        <v>4758</v>
      </c>
      <c r="B4759" s="1">
        <v>40919</v>
      </c>
      <c r="C4759" t="s">
        <v>7</v>
      </c>
      <c r="D4759">
        <v>55</v>
      </c>
      <c r="E4759">
        <v>4</v>
      </c>
      <c r="F4759">
        <v>2</v>
      </c>
    </row>
    <row r="4760" spans="1:6" x14ac:dyDescent="0.25">
      <c r="A4760">
        <v>4759</v>
      </c>
      <c r="B4760" s="1">
        <v>40920</v>
      </c>
      <c r="C4760" t="s">
        <v>11</v>
      </c>
      <c r="D4760">
        <v>22</v>
      </c>
      <c r="E4760">
        <v>10</v>
      </c>
      <c r="F4760">
        <v>4</v>
      </c>
    </row>
    <row r="4761" spans="1:6" x14ac:dyDescent="0.25">
      <c r="A4761">
        <v>4760</v>
      </c>
      <c r="B4761" s="1">
        <v>40921</v>
      </c>
      <c r="C4761" t="s">
        <v>13</v>
      </c>
      <c r="D4761">
        <v>30</v>
      </c>
      <c r="E4761">
        <v>5</v>
      </c>
      <c r="F4761">
        <v>3</v>
      </c>
    </row>
    <row r="4762" spans="1:6" x14ac:dyDescent="0.25">
      <c r="A4762">
        <v>4761</v>
      </c>
      <c r="B4762" s="1">
        <v>40922</v>
      </c>
      <c r="C4762" t="s">
        <v>8</v>
      </c>
      <c r="D4762">
        <v>41</v>
      </c>
      <c r="E4762">
        <v>6</v>
      </c>
      <c r="F4762">
        <v>4</v>
      </c>
    </row>
    <row r="4763" spans="1:6" x14ac:dyDescent="0.25">
      <c r="A4763">
        <v>4762</v>
      </c>
      <c r="B4763" s="1">
        <v>40923</v>
      </c>
      <c r="C4763" t="s">
        <v>6</v>
      </c>
      <c r="D4763">
        <v>72</v>
      </c>
      <c r="E4763">
        <v>8</v>
      </c>
      <c r="F4763">
        <v>3</v>
      </c>
    </row>
    <row r="4764" spans="1:6" x14ac:dyDescent="0.25">
      <c r="A4764">
        <v>4763</v>
      </c>
      <c r="B4764" s="1">
        <v>40924</v>
      </c>
      <c r="C4764" t="s">
        <v>9</v>
      </c>
      <c r="D4764">
        <v>26</v>
      </c>
      <c r="E4764">
        <v>3</v>
      </c>
      <c r="F4764">
        <v>2</v>
      </c>
    </row>
    <row r="4765" spans="1:6" x14ac:dyDescent="0.25">
      <c r="A4765">
        <v>4764</v>
      </c>
      <c r="B4765" s="1">
        <v>40925</v>
      </c>
      <c r="C4765" t="s">
        <v>5</v>
      </c>
      <c r="D4765">
        <v>33</v>
      </c>
      <c r="E4765">
        <v>3</v>
      </c>
      <c r="F4765">
        <v>1</v>
      </c>
    </row>
    <row r="4766" spans="1:6" x14ac:dyDescent="0.25">
      <c r="A4766">
        <v>4765</v>
      </c>
      <c r="B4766" s="1">
        <v>40926</v>
      </c>
      <c r="C4766" t="s">
        <v>9</v>
      </c>
      <c r="D4766">
        <v>35</v>
      </c>
      <c r="E4766">
        <v>9</v>
      </c>
      <c r="F4766">
        <v>3</v>
      </c>
    </row>
    <row r="4767" spans="1:6" x14ac:dyDescent="0.25">
      <c r="A4767">
        <v>4766</v>
      </c>
      <c r="B4767" s="1">
        <v>40927</v>
      </c>
      <c r="C4767" t="s">
        <v>5</v>
      </c>
      <c r="D4767">
        <v>61</v>
      </c>
      <c r="E4767">
        <v>8</v>
      </c>
      <c r="F4767">
        <v>2</v>
      </c>
    </row>
    <row r="4768" spans="1:6" x14ac:dyDescent="0.25">
      <c r="A4768">
        <v>4767</v>
      </c>
      <c r="B4768" s="1">
        <v>40928</v>
      </c>
      <c r="C4768" t="s">
        <v>10</v>
      </c>
      <c r="D4768">
        <v>39</v>
      </c>
      <c r="E4768">
        <v>4</v>
      </c>
      <c r="F4768">
        <v>2</v>
      </c>
    </row>
    <row r="4769" spans="1:6" x14ac:dyDescent="0.25">
      <c r="A4769">
        <v>4768</v>
      </c>
      <c r="B4769" s="1">
        <v>40929</v>
      </c>
      <c r="C4769" t="s">
        <v>8</v>
      </c>
      <c r="D4769">
        <v>68</v>
      </c>
      <c r="E4769">
        <v>1</v>
      </c>
      <c r="F4769">
        <v>2</v>
      </c>
    </row>
    <row r="4770" spans="1:6" x14ac:dyDescent="0.25">
      <c r="A4770">
        <v>4769</v>
      </c>
      <c r="B4770" s="1">
        <v>40930</v>
      </c>
      <c r="C4770" t="s">
        <v>10</v>
      </c>
      <c r="D4770">
        <v>44</v>
      </c>
      <c r="E4770">
        <v>7</v>
      </c>
      <c r="F4770">
        <v>3</v>
      </c>
    </row>
    <row r="4771" spans="1:6" x14ac:dyDescent="0.25">
      <c r="A4771">
        <v>4770</v>
      </c>
      <c r="B4771" s="1">
        <v>40931</v>
      </c>
      <c r="C4771" t="s">
        <v>9</v>
      </c>
      <c r="D4771">
        <v>61</v>
      </c>
      <c r="E4771">
        <v>5</v>
      </c>
      <c r="F4771">
        <v>1</v>
      </c>
    </row>
    <row r="4772" spans="1:6" x14ac:dyDescent="0.25">
      <c r="A4772">
        <v>4771</v>
      </c>
      <c r="B4772" s="1">
        <v>40932</v>
      </c>
      <c r="C4772" t="s">
        <v>8</v>
      </c>
      <c r="D4772">
        <v>44</v>
      </c>
      <c r="E4772">
        <v>4</v>
      </c>
      <c r="F4772">
        <v>1</v>
      </c>
    </row>
    <row r="4773" spans="1:6" x14ac:dyDescent="0.25">
      <c r="A4773">
        <v>4772</v>
      </c>
      <c r="B4773" s="1">
        <v>40933</v>
      </c>
      <c r="C4773" t="s">
        <v>7</v>
      </c>
      <c r="D4773">
        <v>16</v>
      </c>
      <c r="E4773">
        <v>7</v>
      </c>
      <c r="F4773">
        <v>4</v>
      </c>
    </row>
    <row r="4774" spans="1:6" x14ac:dyDescent="0.25">
      <c r="A4774">
        <v>4773</v>
      </c>
      <c r="B4774" s="1">
        <v>40934</v>
      </c>
      <c r="C4774" t="s">
        <v>7</v>
      </c>
      <c r="D4774">
        <v>73</v>
      </c>
      <c r="E4774">
        <v>9</v>
      </c>
      <c r="F4774">
        <v>4</v>
      </c>
    </row>
    <row r="4775" spans="1:6" x14ac:dyDescent="0.25">
      <c r="A4775">
        <v>4774</v>
      </c>
      <c r="B4775" s="1">
        <v>40935</v>
      </c>
      <c r="C4775" t="s">
        <v>11</v>
      </c>
      <c r="D4775">
        <v>47</v>
      </c>
      <c r="E4775">
        <v>6</v>
      </c>
      <c r="F4775">
        <v>2</v>
      </c>
    </row>
    <row r="4776" spans="1:6" x14ac:dyDescent="0.25">
      <c r="A4776">
        <v>4775</v>
      </c>
      <c r="B4776" s="1">
        <v>40936</v>
      </c>
      <c r="C4776" t="s">
        <v>12</v>
      </c>
      <c r="D4776">
        <v>42</v>
      </c>
      <c r="E4776">
        <v>1</v>
      </c>
      <c r="F4776">
        <v>3</v>
      </c>
    </row>
    <row r="4777" spans="1:6" x14ac:dyDescent="0.25">
      <c r="A4777">
        <v>4776</v>
      </c>
      <c r="B4777" s="1">
        <v>40937</v>
      </c>
      <c r="C4777" t="s">
        <v>7</v>
      </c>
      <c r="D4777">
        <v>75</v>
      </c>
      <c r="E4777">
        <v>8</v>
      </c>
      <c r="F4777">
        <v>4</v>
      </c>
    </row>
    <row r="4778" spans="1:6" x14ac:dyDescent="0.25">
      <c r="A4778">
        <v>4777</v>
      </c>
      <c r="B4778" s="1">
        <v>40938</v>
      </c>
      <c r="C4778" t="s">
        <v>13</v>
      </c>
      <c r="D4778">
        <v>71</v>
      </c>
      <c r="E4778">
        <v>1</v>
      </c>
      <c r="F4778">
        <v>3</v>
      </c>
    </row>
    <row r="4779" spans="1:6" x14ac:dyDescent="0.25">
      <c r="A4779">
        <v>4778</v>
      </c>
      <c r="B4779" s="1">
        <v>40939</v>
      </c>
      <c r="C4779" t="s">
        <v>6</v>
      </c>
      <c r="D4779">
        <v>70</v>
      </c>
      <c r="E4779">
        <v>7</v>
      </c>
      <c r="F4779">
        <v>1</v>
      </c>
    </row>
    <row r="4780" spans="1:6" x14ac:dyDescent="0.25">
      <c r="A4780">
        <v>4779</v>
      </c>
      <c r="B4780" s="1">
        <v>40940</v>
      </c>
      <c r="C4780" t="s">
        <v>9</v>
      </c>
      <c r="D4780">
        <v>51</v>
      </c>
      <c r="E4780">
        <v>5</v>
      </c>
      <c r="F4780">
        <v>2</v>
      </c>
    </row>
    <row r="4781" spans="1:6" x14ac:dyDescent="0.25">
      <c r="A4781">
        <v>4780</v>
      </c>
      <c r="B4781" s="1">
        <v>40941</v>
      </c>
      <c r="C4781" t="s">
        <v>8</v>
      </c>
      <c r="D4781">
        <v>63</v>
      </c>
      <c r="E4781">
        <v>5</v>
      </c>
      <c r="F4781">
        <v>2</v>
      </c>
    </row>
    <row r="4782" spans="1:6" x14ac:dyDescent="0.25">
      <c r="A4782">
        <v>4781</v>
      </c>
      <c r="B4782" s="1">
        <v>40942</v>
      </c>
      <c r="C4782" t="s">
        <v>5</v>
      </c>
      <c r="D4782">
        <v>60</v>
      </c>
      <c r="E4782">
        <v>6</v>
      </c>
      <c r="F4782">
        <v>4</v>
      </c>
    </row>
    <row r="4783" spans="1:6" x14ac:dyDescent="0.25">
      <c r="A4783">
        <v>4782</v>
      </c>
      <c r="B4783" s="1">
        <v>40943</v>
      </c>
      <c r="C4783" t="s">
        <v>13</v>
      </c>
      <c r="D4783">
        <v>79</v>
      </c>
      <c r="E4783">
        <v>9</v>
      </c>
      <c r="F4783">
        <v>1</v>
      </c>
    </row>
    <row r="4784" spans="1:6" x14ac:dyDescent="0.25">
      <c r="A4784">
        <v>4783</v>
      </c>
      <c r="B4784" s="1">
        <v>40944</v>
      </c>
      <c r="C4784" t="s">
        <v>8</v>
      </c>
      <c r="D4784">
        <v>20</v>
      </c>
      <c r="E4784">
        <v>4</v>
      </c>
      <c r="F4784">
        <v>4</v>
      </c>
    </row>
    <row r="4785" spans="1:6" x14ac:dyDescent="0.25">
      <c r="A4785">
        <v>4784</v>
      </c>
      <c r="B4785" s="1">
        <v>40945</v>
      </c>
      <c r="C4785" t="s">
        <v>7</v>
      </c>
      <c r="D4785">
        <v>66</v>
      </c>
      <c r="E4785">
        <v>8</v>
      </c>
      <c r="F4785">
        <v>2</v>
      </c>
    </row>
    <row r="4786" spans="1:6" x14ac:dyDescent="0.25">
      <c r="A4786">
        <v>4785</v>
      </c>
      <c r="B4786" s="1">
        <v>40946</v>
      </c>
      <c r="C4786" t="s">
        <v>12</v>
      </c>
      <c r="D4786">
        <v>31</v>
      </c>
      <c r="E4786">
        <v>10</v>
      </c>
      <c r="F4786">
        <v>4</v>
      </c>
    </row>
    <row r="4787" spans="1:6" x14ac:dyDescent="0.25">
      <c r="A4787">
        <v>4786</v>
      </c>
      <c r="B4787" s="1">
        <v>40947</v>
      </c>
      <c r="C4787" t="s">
        <v>6</v>
      </c>
      <c r="D4787">
        <v>42</v>
      </c>
      <c r="E4787">
        <v>6</v>
      </c>
      <c r="F4787">
        <v>1</v>
      </c>
    </row>
    <row r="4788" spans="1:6" x14ac:dyDescent="0.25">
      <c r="A4788">
        <v>4787</v>
      </c>
      <c r="B4788" s="1">
        <v>40948</v>
      </c>
      <c r="C4788" t="s">
        <v>8</v>
      </c>
      <c r="D4788">
        <v>54</v>
      </c>
      <c r="E4788">
        <v>5</v>
      </c>
      <c r="F4788">
        <v>4</v>
      </c>
    </row>
    <row r="4789" spans="1:6" x14ac:dyDescent="0.25">
      <c r="A4789">
        <v>4788</v>
      </c>
      <c r="B4789" s="1">
        <v>40949</v>
      </c>
      <c r="C4789" t="s">
        <v>5</v>
      </c>
      <c r="D4789">
        <v>48</v>
      </c>
      <c r="E4789">
        <v>3</v>
      </c>
      <c r="F4789">
        <v>1</v>
      </c>
    </row>
    <row r="4790" spans="1:6" x14ac:dyDescent="0.25">
      <c r="A4790">
        <v>4789</v>
      </c>
      <c r="B4790" s="1">
        <v>40950</v>
      </c>
      <c r="C4790" t="s">
        <v>13</v>
      </c>
      <c r="D4790">
        <v>25</v>
      </c>
      <c r="E4790">
        <v>2</v>
      </c>
      <c r="F4790">
        <v>1</v>
      </c>
    </row>
    <row r="4791" spans="1:6" x14ac:dyDescent="0.25">
      <c r="A4791">
        <v>4790</v>
      </c>
      <c r="B4791" s="1">
        <v>40951</v>
      </c>
      <c r="C4791" t="s">
        <v>5</v>
      </c>
      <c r="D4791">
        <v>40</v>
      </c>
      <c r="E4791">
        <v>10</v>
      </c>
      <c r="F4791">
        <v>4</v>
      </c>
    </row>
    <row r="4792" spans="1:6" x14ac:dyDescent="0.25">
      <c r="A4792">
        <v>4791</v>
      </c>
      <c r="B4792" s="1">
        <v>40952</v>
      </c>
      <c r="C4792" t="s">
        <v>12</v>
      </c>
      <c r="D4792">
        <v>48</v>
      </c>
      <c r="E4792">
        <v>1</v>
      </c>
      <c r="F4792">
        <v>1</v>
      </c>
    </row>
    <row r="4793" spans="1:6" x14ac:dyDescent="0.25">
      <c r="A4793">
        <v>4792</v>
      </c>
      <c r="B4793" s="1">
        <v>40953</v>
      </c>
      <c r="C4793" t="s">
        <v>5</v>
      </c>
      <c r="D4793">
        <v>70</v>
      </c>
      <c r="E4793">
        <v>9</v>
      </c>
      <c r="F4793">
        <v>2</v>
      </c>
    </row>
    <row r="4794" spans="1:6" x14ac:dyDescent="0.25">
      <c r="A4794">
        <v>4793</v>
      </c>
      <c r="B4794" s="1">
        <v>40954</v>
      </c>
      <c r="C4794" t="s">
        <v>5</v>
      </c>
      <c r="D4794">
        <v>75</v>
      </c>
      <c r="E4794">
        <v>1</v>
      </c>
      <c r="F4794">
        <v>2</v>
      </c>
    </row>
    <row r="4795" spans="1:6" x14ac:dyDescent="0.25">
      <c r="A4795">
        <v>4794</v>
      </c>
      <c r="B4795" s="1">
        <v>40955</v>
      </c>
      <c r="C4795" t="s">
        <v>5</v>
      </c>
      <c r="D4795">
        <v>22</v>
      </c>
      <c r="E4795">
        <v>2</v>
      </c>
      <c r="F4795">
        <v>4</v>
      </c>
    </row>
    <row r="4796" spans="1:6" x14ac:dyDescent="0.25">
      <c r="A4796">
        <v>4795</v>
      </c>
      <c r="B4796" s="1">
        <v>40956</v>
      </c>
      <c r="C4796" t="s">
        <v>6</v>
      </c>
      <c r="D4796">
        <v>44</v>
      </c>
      <c r="E4796">
        <v>5</v>
      </c>
      <c r="F4796">
        <v>1</v>
      </c>
    </row>
    <row r="4797" spans="1:6" x14ac:dyDescent="0.25">
      <c r="A4797">
        <v>4796</v>
      </c>
      <c r="B4797" s="1">
        <v>40957</v>
      </c>
      <c r="C4797" t="s">
        <v>9</v>
      </c>
      <c r="D4797">
        <v>44</v>
      </c>
      <c r="E4797">
        <v>2</v>
      </c>
      <c r="F4797">
        <v>2</v>
      </c>
    </row>
    <row r="4798" spans="1:6" x14ac:dyDescent="0.25">
      <c r="A4798">
        <v>4797</v>
      </c>
      <c r="B4798" s="1">
        <v>40958</v>
      </c>
      <c r="C4798" t="s">
        <v>11</v>
      </c>
      <c r="D4798">
        <v>18</v>
      </c>
      <c r="E4798">
        <v>5</v>
      </c>
      <c r="F4798">
        <v>4</v>
      </c>
    </row>
    <row r="4799" spans="1:6" x14ac:dyDescent="0.25">
      <c r="A4799">
        <v>4798</v>
      </c>
      <c r="B4799" s="1">
        <v>40959</v>
      </c>
      <c r="C4799" t="s">
        <v>7</v>
      </c>
      <c r="D4799">
        <v>73</v>
      </c>
      <c r="E4799">
        <v>3</v>
      </c>
      <c r="F4799">
        <v>4</v>
      </c>
    </row>
    <row r="4800" spans="1:6" x14ac:dyDescent="0.25">
      <c r="A4800">
        <v>4799</v>
      </c>
      <c r="B4800" s="1">
        <v>40960</v>
      </c>
      <c r="C4800" t="s">
        <v>6</v>
      </c>
      <c r="D4800">
        <v>70</v>
      </c>
      <c r="E4800">
        <v>8</v>
      </c>
      <c r="F4800">
        <v>4</v>
      </c>
    </row>
    <row r="4801" spans="1:6" x14ac:dyDescent="0.25">
      <c r="A4801">
        <v>4800</v>
      </c>
      <c r="B4801" s="1">
        <v>40961</v>
      </c>
      <c r="C4801" t="s">
        <v>6</v>
      </c>
      <c r="D4801">
        <v>63</v>
      </c>
      <c r="E4801">
        <v>5</v>
      </c>
      <c r="F4801">
        <v>4</v>
      </c>
    </row>
    <row r="4802" spans="1:6" x14ac:dyDescent="0.25">
      <c r="A4802">
        <v>4801</v>
      </c>
      <c r="B4802" s="1">
        <v>40962</v>
      </c>
      <c r="C4802" t="s">
        <v>13</v>
      </c>
      <c r="D4802">
        <v>29</v>
      </c>
      <c r="E4802">
        <v>1</v>
      </c>
      <c r="F4802">
        <v>1</v>
      </c>
    </row>
    <row r="4803" spans="1:6" x14ac:dyDescent="0.25">
      <c r="A4803">
        <v>4802</v>
      </c>
      <c r="B4803" s="1">
        <v>40963</v>
      </c>
      <c r="C4803" t="s">
        <v>12</v>
      </c>
      <c r="D4803">
        <v>70</v>
      </c>
      <c r="E4803">
        <v>7</v>
      </c>
      <c r="F4803">
        <v>1</v>
      </c>
    </row>
    <row r="4804" spans="1:6" x14ac:dyDescent="0.25">
      <c r="A4804">
        <v>4803</v>
      </c>
      <c r="B4804" s="1">
        <v>40964</v>
      </c>
      <c r="C4804" t="s">
        <v>11</v>
      </c>
      <c r="D4804">
        <v>76</v>
      </c>
      <c r="E4804">
        <v>5</v>
      </c>
      <c r="F4804">
        <v>4</v>
      </c>
    </row>
    <row r="4805" spans="1:6" x14ac:dyDescent="0.25">
      <c r="A4805">
        <v>4804</v>
      </c>
      <c r="B4805" s="1">
        <v>40965</v>
      </c>
      <c r="C4805" t="s">
        <v>12</v>
      </c>
      <c r="D4805">
        <v>35</v>
      </c>
      <c r="E4805">
        <v>3</v>
      </c>
      <c r="F4805">
        <v>4</v>
      </c>
    </row>
    <row r="4806" spans="1:6" x14ac:dyDescent="0.25">
      <c r="A4806">
        <v>4805</v>
      </c>
      <c r="B4806" s="1">
        <v>40966</v>
      </c>
      <c r="C4806" t="s">
        <v>10</v>
      </c>
      <c r="D4806">
        <v>55</v>
      </c>
      <c r="E4806">
        <v>9</v>
      </c>
      <c r="F4806">
        <v>1</v>
      </c>
    </row>
    <row r="4807" spans="1:6" x14ac:dyDescent="0.25">
      <c r="A4807">
        <v>4806</v>
      </c>
      <c r="B4807" s="1">
        <v>40967</v>
      </c>
      <c r="C4807" t="s">
        <v>8</v>
      </c>
      <c r="D4807">
        <v>51</v>
      </c>
      <c r="E4807">
        <v>3</v>
      </c>
      <c r="F4807">
        <v>1</v>
      </c>
    </row>
    <row r="4808" spans="1:6" x14ac:dyDescent="0.25">
      <c r="A4808">
        <v>4807</v>
      </c>
      <c r="B4808" s="1">
        <v>40968</v>
      </c>
      <c r="C4808" t="s">
        <v>5</v>
      </c>
      <c r="D4808">
        <v>17</v>
      </c>
      <c r="E4808">
        <v>9</v>
      </c>
      <c r="F4808">
        <v>2</v>
      </c>
    </row>
    <row r="4809" spans="1:6" x14ac:dyDescent="0.25">
      <c r="A4809">
        <v>4808</v>
      </c>
      <c r="B4809" s="1">
        <v>40969</v>
      </c>
      <c r="C4809" t="s">
        <v>11</v>
      </c>
      <c r="D4809">
        <v>23</v>
      </c>
      <c r="E4809">
        <v>8</v>
      </c>
      <c r="F4809">
        <v>1</v>
      </c>
    </row>
    <row r="4810" spans="1:6" x14ac:dyDescent="0.25">
      <c r="A4810">
        <v>4809</v>
      </c>
      <c r="B4810" s="1">
        <v>40970</v>
      </c>
      <c r="C4810" t="s">
        <v>9</v>
      </c>
      <c r="D4810">
        <v>68</v>
      </c>
      <c r="E4810">
        <v>7</v>
      </c>
      <c r="F4810">
        <v>1</v>
      </c>
    </row>
    <row r="4811" spans="1:6" x14ac:dyDescent="0.25">
      <c r="A4811">
        <v>4810</v>
      </c>
      <c r="B4811" s="1">
        <v>40971</v>
      </c>
      <c r="C4811" t="s">
        <v>7</v>
      </c>
      <c r="D4811">
        <v>68</v>
      </c>
      <c r="E4811">
        <v>8</v>
      </c>
      <c r="F4811">
        <v>1</v>
      </c>
    </row>
    <row r="4812" spans="1:6" x14ac:dyDescent="0.25">
      <c r="A4812">
        <v>4811</v>
      </c>
      <c r="B4812" s="1">
        <v>40972</v>
      </c>
      <c r="C4812" t="s">
        <v>13</v>
      </c>
      <c r="D4812">
        <v>46</v>
      </c>
      <c r="E4812">
        <v>1</v>
      </c>
      <c r="F4812">
        <v>1</v>
      </c>
    </row>
    <row r="4813" spans="1:6" x14ac:dyDescent="0.25">
      <c r="A4813">
        <v>4812</v>
      </c>
      <c r="B4813" s="1">
        <v>40973</v>
      </c>
      <c r="C4813" t="s">
        <v>8</v>
      </c>
      <c r="D4813">
        <v>56</v>
      </c>
      <c r="E4813">
        <v>9</v>
      </c>
      <c r="F4813">
        <v>3</v>
      </c>
    </row>
    <row r="4814" spans="1:6" x14ac:dyDescent="0.25">
      <c r="A4814">
        <v>4813</v>
      </c>
      <c r="B4814" s="1">
        <v>40974</v>
      </c>
      <c r="C4814" t="s">
        <v>10</v>
      </c>
      <c r="D4814">
        <v>56</v>
      </c>
      <c r="E4814">
        <v>1</v>
      </c>
      <c r="F4814">
        <v>3</v>
      </c>
    </row>
    <row r="4815" spans="1:6" x14ac:dyDescent="0.25">
      <c r="A4815">
        <v>4814</v>
      </c>
      <c r="B4815" s="1">
        <v>40975</v>
      </c>
      <c r="C4815" t="s">
        <v>12</v>
      </c>
      <c r="D4815">
        <v>75</v>
      </c>
      <c r="E4815">
        <v>5</v>
      </c>
      <c r="F4815">
        <v>1</v>
      </c>
    </row>
    <row r="4816" spans="1:6" x14ac:dyDescent="0.25">
      <c r="A4816">
        <v>4815</v>
      </c>
      <c r="B4816" s="1">
        <v>40976</v>
      </c>
      <c r="C4816" t="s">
        <v>10</v>
      </c>
      <c r="D4816">
        <v>30</v>
      </c>
      <c r="E4816">
        <v>5</v>
      </c>
      <c r="F4816">
        <v>4</v>
      </c>
    </row>
    <row r="4817" spans="1:6" x14ac:dyDescent="0.25">
      <c r="A4817">
        <v>4816</v>
      </c>
      <c r="B4817" s="1">
        <v>40977</v>
      </c>
      <c r="C4817" t="s">
        <v>5</v>
      </c>
      <c r="D4817">
        <v>69</v>
      </c>
      <c r="E4817">
        <v>1</v>
      </c>
      <c r="F4817">
        <v>4</v>
      </c>
    </row>
    <row r="4818" spans="1:6" x14ac:dyDescent="0.25">
      <c r="A4818">
        <v>4817</v>
      </c>
      <c r="B4818" s="1">
        <v>40978</v>
      </c>
      <c r="C4818" t="s">
        <v>6</v>
      </c>
      <c r="D4818">
        <v>34</v>
      </c>
      <c r="E4818">
        <v>6</v>
      </c>
      <c r="F4818">
        <v>3</v>
      </c>
    </row>
    <row r="4819" spans="1:6" x14ac:dyDescent="0.25">
      <c r="A4819">
        <v>4818</v>
      </c>
      <c r="B4819" s="1">
        <v>40979</v>
      </c>
      <c r="C4819" t="s">
        <v>7</v>
      </c>
      <c r="D4819">
        <v>19</v>
      </c>
      <c r="E4819">
        <v>5</v>
      </c>
      <c r="F4819">
        <v>1</v>
      </c>
    </row>
    <row r="4820" spans="1:6" x14ac:dyDescent="0.25">
      <c r="A4820">
        <v>4819</v>
      </c>
      <c r="B4820" s="1">
        <v>40980</v>
      </c>
      <c r="C4820" t="s">
        <v>11</v>
      </c>
      <c r="D4820">
        <v>56</v>
      </c>
      <c r="E4820">
        <v>9</v>
      </c>
      <c r="F4820">
        <v>4</v>
      </c>
    </row>
    <row r="4821" spans="1:6" x14ac:dyDescent="0.25">
      <c r="A4821">
        <v>4820</v>
      </c>
      <c r="B4821" s="1">
        <v>40981</v>
      </c>
      <c r="C4821" t="s">
        <v>5</v>
      </c>
      <c r="D4821">
        <v>34</v>
      </c>
      <c r="E4821">
        <v>7</v>
      </c>
      <c r="F4821">
        <v>4</v>
      </c>
    </row>
    <row r="4822" spans="1:6" x14ac:dyDescent="0.25">
      <c r="A4822">
        <v>4821</v>
      </c>
      <c r="B4822" s="1">
        <v>40982</v>
      </c>
      <c r="C4822" t="s">
        <v>5</v>
      </c>
      <c r="D4822">
        <v>57</v>
      </c>
      <c r="E4822">
        <v>8</v>
      </c>
      <c r="F4822">
        <v>4</v>
      </c>
    </row>
    <row r="4823" spans="1:6" x14ac:dyDescent="0.25">
      <c r="A4823">
        <v>4822</v>
      </c>
      <c r="B4823" s="1">
        <v>40983</v>
      </c>
      <c r="C4823" t="s">
        <v>13</v>
      </c>
      <c r="D4823">
        <v>72</v>
      </c>
      <c r="E4823">
        <v>7</v>
      </c>
      <c r="F4823">
        <v>1</v>
      </c>
    </row>
    <row r="4824" spans="1:6" x14ac:dyDescent="0.25">
      <c r="A4824">
        <v>4823</v>
      </c>
      <c r="B4824" s="1">
        <v>40984</v>
      </c>
      <c r="C4824" t="s">
        <v>10</v>
      </c>
      <c r="D4824">
        <v>79</v>
      </c>
      <c r="E4824">
        <v>10</v>
      </c>
      <c r="F4824">
        <v>3</v>
      </c>
    </row>
    <row r="4825" spans="1:6" x14ac:dyDescent="0.25">
      <c r="A4825">
        <v>4824</v>
      </c>
      <c r="B4825" s="1">
        <v>40985</v>
      </c>
      <c r="C4825" t="s">
        <v>5</v>
      </c>
      <c r="D4825">
        <v>49</v>
      </c>
      <c r="E4825">
        <v>2</v>
      </c>
      <c r="F4825">
        <v>2</v>
      </c>
    </row>
    <row r="4826" spans="1:6" x14ac:dyDescent="0.25">
      <c r="A4826">
        <v>4825</v>
      </c>
      <c r="B4826" s="1">
        <v>40986</v>
      </c>
      <c r="C4826" t="s">
        <v>9</v>
      </c>
      <c r="D4826">
        <v>30</v>
      </c>
      <c r="E4826">
        <v>10</v>
      </c>
      <c r="F4826">
        <v>2</v>
      </c>
    </row>
    <row r="4827" spans="1:6" x14ac:dyDescent="0.25">
      <c r="A4827">
        <v>4826</v>
      </c>
      <c r="B4827" s="1">
        <v>40987</v>
      </c>
      <c r="C4827" t="s">
        <v>10</v>
      </c>
      <c r="D4827">
        <v>36</v>
      </c>
      <c r="E4827">
        <v>8</v>
      </c>
      <c r="F4827">
        <v>3</v>
      </c>
    </row>
    <row r="4828" spans="1:6" x14ac:dyDescent="0.25">
      <c r="A4828">
        <v>4827</v>
      </c>
      <c r="B4828" s="1">
        <v>40988</v>
      </c>
      <c r="C4828" t="s">
        <v>7</v>
      </c>
      <c r="D4828">
        <v>22</v>
      </c>
      <c r="E4828">
        <v>6</v>
      </c>
      <c r="F4828">
        <v>1</v>
      </c>
    </row>
    <row r="4829" spans="1:6" x14ac:dyDescent="0.25">
      <c r="A4829">
        <v>4828</v>
      </c>
      <c r="B4829" s="1">
        <v>40989</v>
      </c>
      <c r="C4829" t="s">
        <v>13</v>
      </c>
      <c r="D4829">
        <v>29</v>
      </c>
      <c r="E4829">
        <v>6</v>
      </c>
      <c r="F4829">
        <v>3</v>
      </c>
    </row>
    <row r="4830" spans="1:6" x14ac:dyDescent="0.25">
      <c r="A4830">
        <v>4829</v>
      </c>
      <c r="B4830" s="1">
        <v>40990</v>
      </c>
      <c r="C4830" t="s">
        <v>5</v>
      </c>
      <c r="D4830">
        <v>71</v>
      </c>
      <c r="E4830">
        <v>5</v>
      </c>
      <c r="F4830">
        <v>1</v>
      </c>
    </row>
    <row r="4831" spans="1:6" x14ac:dyDescent="0.25">
      <c r="A4831">
        <v>4830</v>
      </c>
      <c r="B4831" s="1">
        <v>40991</v>
      </c>
      <c r="C4831" t="s">
        <v>8</v>
      </c>
      <c r="D4831">
        <v>32</v>
      </c>
      <c r="E4831">
        <v>10</v>
      </c>
      <c r="F4831">
        <v>2</v>
      </c>
    </row>
    <row r="4832" spans="1:6" x14ac:dyDescent="0.25">
      <c r="A4832">
        <v>4831</v>
      </c>
      <c r="B4832" s="1">
        <v>40992</v>
      </c>
      <c r="C4832" t="s">
        <v>7</v>
      </c>
      <c r="D4832">
        <v>17</v>
      </c>
      <c r="E4832">
        <v>2</v>
      </c>
      <c r="F4832">
        <v>4</v>
      </c>
    </row>
    <row r="4833" spans="1:6" x14ac:dyDescent="0.25">
      <c r="A4833">
        <v>4832</v>
      </c>
      <c r="B4833" s="1">
        <v>40993</v>
      </c>
      <c r="C4833" t="s">
        <v>11</v>
      </c>
      <c r="D4833">
        <v>15</v>
      </c>
      <c r="E4833">
        <v>6</v>
      </c>
      <c r="F4833">
        <v>2</v>
      </c>
    </row>
    <row r="4834" spans="1:6" x14ac:dyDescent="0.25">
      <c r="A4834">
        <v>4833</v>
      </c>
      <c r="B4834" s="1">
        <v>40994</v>
      </c>
      <c r="C4834" t="s">
        <v>12</v>
      </c>
      <c r="D4834">
        <v>15</v>
      </c>
      <c r="E4834">
        <v>8</v>
      </c>
      <c r="F4834">
        <v>1</v>
      </c>
    </row>
    <row r="4835" spans="1:6" x14ac:dyDescent="0.25">
      <c r="A4835">
        <v>4834</v>
      </c>
      <c r="B4835" s="1">
        <v>40995</v>
      </c>
      <c r="C4835" t="s">
        <v>8</v>
      </c>
      <c r="D4835">
        <v>56</v>
      </c>
      <c r="E4835">
        <v>6</v>
      </c>
      <c r="F4835">
        <v>3</v>
      </c>
    </row>
    <row r="4836" spans="1:6" x14ac:dyDescent="0.25">
      <c r="A4836">
        <v>4835</v>
      </c>
      <c r="B4836" s="1">
        <v>40996</v>
      </c>
      <c r="C4836" t="s">
        <v>5</v>
      </c>
      <c r="D4836">
        <v>65</v>
      </c>
      <c r="E4836">
        <v>6</v>
      </c>
      <c r="F4836">
        <v>3</v>
      </c>
    </row>
    <row r="4837" spans="1:6" x14ac:dyDescent="0.25">
      <c r="A4837">
        <v>4836</v>
      </c>
      <c r="B4837" s="1">
        <v>40997</v>
      </c>
      <c r="C4837" t="s">
        <v>7</v>
      </c>
      <c r="D4837">
        <v>22</v>
      </c>
      <c r="E4837">
        <v>6</v>
      </c>
      <c r="F4837">
        <v>4</v>
      </c>
    </row>
    <row r="4838" spans="1:6" x14ac:dyDescent="0.25">
      <c r="A4838">
        <v>4837</v>
      </c>
      <c r="B4838" s="1">
        <v>40998</v>
      </c>
      <c r="C4838" t="s">
        <v>6</v>
      </c>
      <c r="D4838">
        <v>56</v>
      </c>
      <c r="E4838">
        <v>4</v>
      </c>
      <c r="F4838">
        <v>2</v>
      </c>
    </row>
    <row r="4839" spans="1:6" x14ac:dyDescent="0.25">
      <c r="A4839">
        <v>4838</v>
      </c>
      <c r="B4839" s="1">
        <v>40999</v>
      </c>
      <c r="C4839" t="s">
        <v>7</v>
      </c>
      <c r="D4839">
        <v>42</v>
      </c>
      <c r="E4839">
        <v>9</v>
      </c>
      <c r="F4839">
        <v>3</v>
      </c>
    </row>
    <row r="4840" spans="1:6" x14ac:dyDescent="0.25">
      <c r="A4840">
        <v>4839</v>
      </c>
      <c r="B4840" s="1">
        <v>41000</v>
      </c>
      <c r="C4840" t="s">
        <v>6</v>
      </c>
      <c r="D4840">
        <v>16</v>
      </c>
      <c r="E4840">
        <v>6</v>
      </c>
      <c r="F4840">
        <v>1</v>
      </c>
    </row>
    <row r="4841" spans="1:6" x14ac:dyDescent="0.25">
      <c r="A4841">
        <v>4840</v>
      </c>
      <c r="B4841" s="1">
        <v>41001</v>
      </c>
      <c r="C4841" t="s">
        <v>7</v>
      </c>
      <c r="D4841">
        <v>62</v>
      </c>
      <c r="E4841">
        <v>8</v>
      </c>
      <c r="F4841">
        <v>4</v>
      </c>
    </row>
    <row r="4842" spans="1:6" x14ac:dyDescent="0.25">
      <c r="A4842">
        <v>4841</v>
      </c>
      <c r="B4842" s="1">
        <v>41002</v>
      </c>
      <c r="C4842" t="s">
        <v>5</v>
      </c>
      <c r="D4842">
        <v>23</v>
      </c>
      <c r="E4842">
        <v>5</v>
      </c>
      <c r="F4842">
        <v>3</v>
      </c>
    </row>
    <row r="4843" spans="1:6" x14ac:dyDescent="0.25">
      <c r="A4843">
        <v>4842</v>
      </c>
      <c r="B4843" s="1">
        <v>41003</v>
      </c>
      <c r="C4843" t="s">
        <v>7</v>
      </c>
      <c r="D4843">
        <v>73</v>
      </c>
      <c r="E4843">
        <v>8</v>
      </c>
      <c r="F4843">
        <v>3</v>
      </c>
    </row>
    <row r="4844" spans="1:6" x14ac:dyDescent="0.25">
      <c r="A4844">
        <v>4843</v>
      </c>
      <c r="B4844" s="1">
        <v>41004</v>
      </c>
      <c r="C4844" t="s">
        <v>10</v>
      </c>
      <c r="D4844">
        <v>60</v>
      </c>
      <c r="E4844">
        <v>9</v>
      </c>
      <c r="F4844">
        <v>1</v>
      </c>
    </row>
    <row r="4845" spans="1:6" x14ac:dyDescent="0.25">
      <c r="A4845">
        <v>4844</v>
      </c>
      <c r="B4845" s="1">
        <v>41005</v>
      </c>
      <c r="C4845" t="s">
        <v>11</v>
      </c>
      <c r="D4845">
        <v>56</v>
      </c>
      <c r="E4845">
        <v>4</v>
      </c>
      <c r="F4845">
        <v>4</v>
      </c>
    </row>
    <row r="4846" spans="1:6" x14ac:dyDescent="0.25">
      <c r="A4846">
        <v>4845</v>
      </c>
      <c r="B4846" s="1">
        <v>41006</v>
      </c>
      <c r="C4846" t="s">
        <v>13</v>
      </c>
      <c r="D4846">
        <v>29</v>
      </c>
      <c r="E4846">
        <v>1</v>
      </c>
      <c r="F4846">
        <v>4</v>
      </c>
    </row>
    <row r="4847" spans="1:6" x14ac:dyDescent="0.25">
      <c r="A4847">
        <v>4846</v>
      </c>
      <c r="B4847" s="1">
        <v>41007</v>
      </c>
      <c r="C4847" t="s">
        <v>8</v>
      </c>
      <c r="D4847">
        <v>60</v>
      </c>
      <c r="E4847">
        <v>10</v>
      </c>
      <c r="F4847">
        <v>3</v>
      </c>
    </row>
    <row r="4848" spans="1:6" x14ac:dyDescent="0.25">
      <c r="A4848">
        <v>4847</v>
      </c>
      <c r="B4848" s="1">
        <v>41008</v>
      </c>
      <c r="C4848" t="s">
        <v>12</v>
      </c>
      <c r="D4848">
        <v>41</v>
      </c>
      <c r="E4848">
        <v>9</v>
      </c>
      <c r="F4848">
        <v>2</v>
      </c>
    </row>
    <row r="4849" spans="1:6" x14ac:dyDescent="0.25">
      <c r="A4849">
        <v>4848</v>
      </c>
      <c r="B4849" s="1">
        <v>41009</v>
      </c>
      <c r="C4849" t="s">
        <v>8</v>
      </c>
      <c r="D4849">
        <v>31</v>
      </c>
      <c r="E4849">
        <v>3</v>
      </c>
      <c r="F4849">
        <v>3</v>
      </c>
    </row>
    <row r="4850" spans="1:6" x14ac:dyDescent="0.25">
      <c r="A4850">
        <v>4849</v>
      </c>
      <c r="B4850" s="1">
        <v>41010</v>
      </c>
      <c r="C4850" t="s">
        <v>6</v>
      </c>
      <c r="D4850">
        <v>64</v>
      </c>
      <c r="E4850">
        <v>6</v>
      </c>
      <c r="F4850">
        <v>3</v>
      </c>
    </row>
    <row r="4851" spans="1:6" x14ac:dyDescent="0.25">
      <c r="A4851">
        <v>4850</v>
      </c>
      <c r="B4851" s="1">
        <v>41011</v>
      </c>
      <c r="C4851" t="s">
        <v>9</v>
      </c>
      <c r="D4851">
        <v>35</v>
      </c>
      <c r="E4851">
        <v>2</v>
      </c>
      <c r="F4851">
        <v>3</v>
      </c>
    </row>
    <row r="4852" spans="1:6" x14ac:dyDescent="0.25">
      <c r="A4852">
        <v>4851</v>
      </c>
      <c r="B4852" s="1">
        <v>41012</v>
      </c>
      <c r="C4852" t="s">
        <v>13</v>
      </c>
      <c r="D4852">
        <v>70</v>
      </c>
      <c r="E4852">
        <v>6</v>
      </c>
      <c r="F4852">
        <v>4</v>
      </c>
    </row>
    <row r="4853" spans="1:6" x14ac:dyDescent="0.25">
      <c r="A4853">
        <v>4852</v>
      </c>
      <c r="B4853" s="1">
        <v>41013</v>
      </c>
      <c r="C4853" t="s">
        <v>10</v>
      </c>
      <c r="D4853">
        <v>29</v>
      </c>
      <c r="E4853">
        <v>10</v>
      </c>
      <c r="F4853">
        <v>1</v>
      </c>
    </row>
    <row r="4854" spans="1:6" x14ac:dyDescent="0.25">
      <c r="A4854">
        <v>4853</v>
      </c>
      <c r="B4854" s="1">
        <v>41014</v>
      </c>
      <c r="C4854" t="s">
        <v>6</v>
      </c>
      <c r="D4854">
        <v>53</v>
      </c>
      <c r="E4854">
        <v>3</v>
      </c>
      <c r="F4854">
        <v>3</v>
      </c>
    </row>
    <row r="4855" spans="1:6" x14ac:dyDescent="0.25">
      <c r="A4855">
        <v>4854</v>
      </c>
      <c r="B4855" s="1">
        <v>41015</v>
      </c>
      <c r="C4855" t="s">
        <v>10</v>
      </c>
      <c r="D4855">
        <v>71</v>
      </c>
      <c r="E4855">
        <v>7</v>
      </c>
      <c r="F4855">
        <v>4</v>
      </c>
    </row>
    <row r="4856" spans="1:6" x14ac:dyDescent="0.25">
      <c r="A4856">
        <v>4855</v>
      </c>
      <c r="B4856" s="1">
        <v>41016</v>
      </c>
      <c r="C4856" t="s">
        <v>11</v>
      </c>
      <c r="D4856">
        <v>67</v>
      </c>
      <c r="E4856">
        <v>9</v>
      </c>
      <c r="F4856">
        <v>1</v>
      </c>
    </row>
    <row r="4857" spans="1:6" x14ac:dyDescent="0.25">
      <c r="A4857">
        <v>4856</v>
      </c>
      <c r="B4857" s="1">
        <v>41017</v>
      </c>
      <c r="C4857" t="s">
        <v>13</v>
      </c>
      <c r="D4857">
        <v>79</v>
      </c>
      <c r="E4857">
        <v>8</v>
      </c>
      <c r="F4857">
        <v>2</v>
      </c>
    </row>
    <row r="4858" spans="1:6" x14ac:dyDescent="0.25">
      <c r="A4858">
        <v>4857</v>
      </c>
      <c r="B4858" s="1">
        <v>41018</v>
      </c>
      <c r="C4858" t="s">
        <v>9</v>
      </c>
      <c r="D4858">
        <v>71</v>
      </c>
      <c r="E4858">
        <v>5</v>
      </c>
      <c r="F4858">
        <v>2</v>
      </c>
    </row>
    <row r="4859" spans="1:6" x14ac:dyDescent="0.25">
      <c r="A4859">
        <v>4858</v>
      </c>
      <c r="B4859" s="1">
        <v>41019</v>
      </c>
      <c r="C4859" t="s">
        <v>11</v>
      </c>
      <c r="D4859">
        <v>69</v>
      </c>
      <c r="E4859">
        <v>6</v>
      </c>
      <c r="F4859">
        <v>2</v>
      </c>
    </row>
    <row r="4860" spans="1:6" x14ac:dyDescent="0.25">
      <c r="A4860">
        <v>4859</v>
      </c>
      <c r="B4860" s="1">
        <v>41020</v>
      </c>
      <c r="C4860" t="s">
        <v>6</v>
      </c>
      <c r="D4860">
        <v>48</v>
      </c>
      <c r="E4860">
        <v>8</v>
      </c>
      <c r="F4860">
        <v>2</v>
      </c>
    </row>
    <row r="4861" spans="1:6" x14ac:dyDescent="0.25">
      <c r="A4861">
        <v>4860</v>
      </c>
      <c r="B4861" s="1">
        <v>41021</v>
      </c>
      <c r="C4861" t="s">
        <v>12</v>
      </c>
      <c r="D4861">
        <v>44</v>
      </c>
      <c r="E4861">
        <v>7</v>
      </c>
      <c r="F4861">
        <v>2</v>
      </c>
    </row>
    <row r="4862" spans="1:6" x14ac:dyDescent="0.25">
      <c r="A4862">
        <v>4861</v>
      </c>
      <c r="B4862" s="1">
        <v>41022</v>
      </c>
      <c r="C4862" t="s">
        <v>12</v>
      </c>
      <c r="D4862">
        <v>40</v>
      </c>
      <c r="E4862">
        <v>10</v>
      </c>
      <c r="F4862">
        <v>2</v>
      </c>
    </row>
    <row r="4863" spans="1:6" x14ac:dyDescent="0.25">
      <c r="A4863">
        <v>4862</v>
      </c>
      <c r="B4863" s="1">
        <v>41023</v>
      </c>
      <c r="C4863" t="s">
        <v>6</v>
      </c>
      <c r="D4863">
        <v>31</v>
      </c>
      <c r="E4863">
        <v>8</v>
      </c>
      <c r="F4863">
        <v>4</v>
      </c>
    </row>
    <row r="4864" spans="1:6" x14ac:dyDescent="0.25">
      <c r="A4864">
        <v>4863</v>
      </c>
      <c r="B4864" s="1">
        <v>41024</v>
      </c>
      <c r="C4864" t="s">
        <v>12</v>
      </c>
      <c r="D4864">
        <v>49</v>
      </c>
      <c r="E4864">
        <v>6</v>
      </c>
      <c r="F4864">
        <v>1</v>
      </c>
    </row>
    <row r="4865" spans="1:6" x14ac:dyDescent="0.25">
      <c r="A4865">
        <v>4864</v>
      </c>
      <c r="B4865" s="1">
        <v>41025</v>
      </c>
      <c r="C4865" t="s">
        <v>5</v>
      </c>
      <c r="D4865">
        <v>80</v>
      </c>
      <c r="E4865">
        <v>6</v>
      </c>
      <c r="F4865">
        <v>2</v>
      </c>
    </row>
    <row r="4866" spans="1:6" x14ac:dyDescent="0.25">
      <c r="A4866">
        <v>4865</v>
      </c>
      <c r="B4866" s="1">
        <v>41026</v>
      </c>
      <c r="C4866" t="s">
        <v>7</v>
      </c>
      <c r="D4866">
        <v>77</v>
      </c>
      <c r="E4866">
        <v>8</v>
      </c>
      <c r="F4866">
        <v>2</v>
      </c>
    </row>
    <row r="4867" spans="1:6" x14ac:dyDescent="0.25">
      <c r="A4867">
        <v>4866</v>
      </c>
      <c r="B4867" s="1">
        <v>41027</v>
      </c>
      <c r="C4867" t="s">
        <v>5</v>
      </c>
      <c r="D4867">
        <v>77</v>
      </c>
      <c r="E4867">
        <v>9</v>
      </c>
      <c r="F4867">
        <v>4</v>
      </c>
    </row>
    <row r="4868" spans="1:6" x14ac:dyDescent="0.25">
      <c r="A4868">
        <v>4867</v>
      </c>
      <c r="B4868" s="1">
        <v>41028</v>
      </c>
      <c r="C4868" t="s">
        <v>5</v>
      </c>
      <c r="D4868">
        <v>44</v>
      </c>
      <c r="E4868">
        <v>5</v>
      </c>
      <c r="F4868">
        <v>3</v>
      </c>
    </row>
    <row r="4869" spans="1:6" x14ac:dyDescent="0.25">
      <c r="A4869">
        <v>4868</v>
      </c>
      <c r="B4869" s="1">
        <v>41029</v>
      </c>
      <c r="C4869" t="s">
        <v>9</v>
      </c>
      <c r="D4869">
        <v>65</v>
      </c>
      <c r="E4869">
        <v>3</v>
      </c>
      <c r="F4869">
        <v>2</v>
      </c>
    </row>
    <row r="4870" spans="1:6" x14ac:dyDescent="0.25">
      <c r="A4870">
        <v>4869</v>
      </c>
      <c r="B4870" s="1">
        <v>41030</v>
      </c>
      <c r="C4870" t="s">
        <v>9</v>
      </c>
      <c r="D4870">
        <v>51</v>
      </c>
      <c r="E4870">
        <v>4</v>
      </c>
      <c r="F4870">
        <v>1</v>
      </c>
    </row>
    <row r="4871" spans="1:6" x14ac:dyDescent="0.25">
      <c r="A4871">
        <v>4870</v>
      </c>
      <c r="B4871" s="1">
        <v>41031</v>
      </c>
      <c r="C4871" t="s">
        <v>6</v>
      </c>
      <c r="D4871">
        <v>53</v>
      </c>
      <c r="E4871">
        <v>10</v>
      </c>
      <c r="F4871">
        <v>2</v>
      </c>
    </row>
    <row r="4872" spans="1:6" x14ac:dyDescent="0.25">
      <c r="A4872">
        <v>4871</v>
      </c>
      <c r="B4872" s="1">
        <v>41032</v>
      </c>
      <c r="C4872" t="s">
        <v>13</v>
      </c>
      <c r="D4872">
        <v>37</v>
      </c>
      <c r="E4872">
        <v>2</v>
      </c>
      <c r="F4872">
        <v>4</v>
      </c>
    </row>
    <row r="4873" spans="1:6" x14ac:dyDescent="0.25">
      <c r="A4873">
        <v>4872</v>
      </c>
      <c r="B4873" s="1">
        <v>41033</v>
      </c>
      <c r="C4873" t="s">
        <v>9</v>
      </c>
      <c r="D4873">
        <v>35</v>
      </c>
      <c r="E4873">
        <v>1</v>
      </c>
      <c r="F4873">
        <v>3</v>
      </c>
    </row>
    <row r="4874" spans="1:6" x14ac:dyDescent="0.25">
      <c r="A4874">
        <v>4873</v>
      </c>
      <c r="B4874" s="1">
        <v>41034</v>
      </c>
      <c r="C4874" t="s">
        <v>5</v>
      </c>
      <c r="D4874">
        <v>26</v>
      </c>
      <c r="E4874">
        <v>7</v>
      </c>
      <c r="F4874">
        <v>3</v>
      </c>
    </row>
    <row r="4875" spans="1:6" x14ac:dyDescent="0.25">
      <c r="A4875">
        <v>4874</v>
      </c>
      <c r="B4875" s="1">
        <v>41035</v>
      </c>
      <c r="C4875" t="s">
        <v>10</v>
      </c>
      <c r="D4875">
        <v>31</v>
      </c>
      <c r="E4875">
        <v>2</v>
      </c>
      <c r="F4875">
        <v>4</v>
      </c>
    </row>
    <row r="4876" spans="1:6" x14ac:dyDescent="0.25">
      <c r="A4876">
        <v>4875</v>
      </c>
      <c r="B4876" s="1">
        <v>41036</v>
      </c>
      <c r="C4876" t="s">
        <v>10</v>
      </c>
      <c r="D4876">
        <v>73</v>
      </c>
      <c r="E4876">
        <v>4</v>
      </c>
      <c r="F4876">
        <v>2</v>
      </c>
    </row>
    <row r="4877" spans="1:6" x14ac:dyDescent="0.25">
      <c r="A4877">
        <v>4876</v>
      </c>
      <c r="B4877" s="1">
        <v>41037</v>
      </c>
      <c r="C4877" t="s">
        <v>11</v>
      </c>
      <c r="D4877">
        <v>41</v>
      </c>
      <c r="E4877">
        <v>1</v>
      </c>
      <c r="F4877">
        <v>3</v>
      </c>
    </row>
    <row r="4878" spans="1:6" x14ac:dyDescent="0.25">
      <c r="A4878">
        <v>4877</v>
      </c>
      <c r="B4878" s="1">
        <v>41038</v>
      </c>
      <c r="C4878" t="s">
        <v>5</v>
      </c>
      <c r="D4878">
        <v>20</v>
      </c>
      <c r="E4878">
        <v>3</v>
      </c>
      <c r="F4878">
        <v>3</v>
      </c>
    </row>
    <row r="4879" spans="1:6" x14ac:dyDescent="0.25">
      <c r="A4879">
        <v>4878</v>
      </c>
      <c r="B4879" s="1">
        <v>41039</v>
      </c>
      <c r="C4879" t="s">
        <v>10</v>
      </c>
      <c r="D4879">
        <v>15</v>
      </c>
      <c r="E4879">
        <v>1</v>
      </c>
      <c r="F4879">
        <v>2</v>
      </c>
    </row>
    <row r="4880" spans="1:6" x14ac:dyDescent="0.25">
      <c r="A4880">
        <v>4879</v>
      </c>
      <c r="B4880" s="1">
        <v>41040</v>
      </c>
      <c r="C4880" t="s">
        <v>5</v>
      </c>
      <c r="D4880">
        <v>50</v>
      </c>
      <c r="E4880">
        <v>10</v>
      </c>
      <c r="F4880">
        <v>3</v>
      </c>
    </row>
    <row r="4881" spans="1:6" x14ac:dyDescent="0.25">
      <c r="A4881">
        <v>4880</v>
      </c>
      <c r="B4881" s="1">
        <v>41041</v>
      </c>
      <c r="C4881" t="s">
        <v>5</v>
      </c>
      <c r="D4881">
        <v>53</v>
      </c>
      <c r="E4881">
        <v>3</v>
      </c>
      <c r="F4881">
        <v>4</v>
      </c>
    </row>
    <row r="4882" spans="1:6" x14ac:dyDescent="0.25">
      <c r="A4882">
        <v>4881</v>
      </c>
      <c r="B4882" s="1">
        <v>41042</v>
      </c>
      <c r="C4882" t="s">
        <v>13</v>
      </c>
      <c r="D4882">
        <v>33</v>
      </c>
      <c r="E4882">
        <v>2</v>
      </c>
      <c r="F4882">
        <v>3</v>
      </c>
    </row>
    <row r="4883" spans="1:6" x14ac:dyDescent="0.25">
      <c r="A4883">
        <v>4882</v>
      </c>
      <c r="B4883" s="1">
        <v>41043</v>
      </c>
      <c r="C4883" t="s">
        <v>7</v>
      </c>
      <c r="D4883">
        <v>72</v>
      </c>
      <c r="E4883">
        <v>1</v>
      </c>
      <c r="F4883">
        <v>3</v>
      </c>
    </row>
    <row r="4884" spans="1:6" x14ac:dyDescent="0.25">
      <c r="A4884">
        <v>4883</v>
      </c>
      <c r="B4884" s="1">
        <v>41044</v>
      </c>
      <c r="C4884" t="s">
        <v>7</v>
      </c>
      <c r="D4884">
        <v>52</v>
      </c>
      <c r="E4884">
        <v>4</v>
      </c>
      <c r="F4884">
        <v>1</v>
      </c>
    </row>
    <row r="4885" spans="1:6" x14ac:dyDescent="0.25">
      <c r="A4885">
        <v>4884</v>
      </c>
      <c r="B4885" s="1">
        <v>41045</v>
      </c>
      <c r="C4885" t="s">
        <v>7</v>
      </c>
      <c r="D4885">
        <v>60</v>
      </c>
      <c r="E4885">
        <v>2</v>
      </c>
      <c r="F4885">
        <v>4</v>
      </c>
    </row>
    <row r="4886" spans="1:6" x14ac:dyDescent="0.25">
      <c r="A4886">
        <v>4885</v>
      </c>
      <c r="B4886" s="1">
        <v>41046</v>
      </c>
      <c r="C4886" t="s">
        <v>11</v>
      </c>
      <c r="D4886">
        <v>64</v>
      </c>
      <c r="E4886">
        <v>8</v>
      </c>
      <c r="F4886">
        <v>1</v>
      </c>
    </row>
    <row r="4887" spans="1:6" x14ac:dyDescent="0.25">
      <c r="A4887">
        <v>4886</v>
      </c>
      <c r="B4887" s="1">
        <v>41047</v>
      </c>
      <c r="C4887" t="s">
        <v>11</v>
      </c>
      <c r="D4887">
        <v>62</v>
      </c>
      <c r="E4887">
        <v>6</v>
      </c>
      <c r="F4887">
        <v>3</v>
      </c>
    </row>
    <row r="4888" spans="1:6" x14ac:dyDescent="0.25">
      <c r="A4888">
        <v>4887</v>
      </c>
      <c r="B4888" s="1">
        <v>41048</v>
      </c>
      <c r="C4888" t="s">
        <v>13</v>
      </c>
      <c r="D4888">
        <v>42</v>
      </c>
      <c r="E4888">
        <v>4</v>
      </c>
      <c r="F4888">
        <v>1</v>
      </c>
    </row>
    <row r="4889" spans="1:6" x14ac:dyDescent="0.25">
      <c r="A4889">
        <v>4888</v>
      </c>
      <c r="B4889" s="1">
        <v>41049</v>
      </c>
      <c r="C4889" t="s">
        <v>13</v>
      </c>
      <c r="D4889">
        <v>31</v>
      </c>
      <c r="E4889">
        <v>9</v>
      </c>
      <c r="F4889">
        <v>3</v>
      </c>
    </row>
    <row r="4890" spans="1:6" x14ac:dyDescent="0.25">
      <c r="A4890">
        <v>4889</v>
      </c>
      <c r="B4890" s="1">
        <v>41050</v>
      </c>
      <c r="C4890" t="s">
        <v>11</v>
      </c>
      <c r="D4890">
        <v>45</v>
      </c>
      <c r="E4890">
        <v>6</v>
      </c>
      <c r="F4890">
        <v>1</v>
      </c>
    </row>
    <row r="4891" spans="1:6" x14ac:dyDescent="0.25">
      <c r="A4891">
        <v>4890</v>
      </c>
      <c r="B4891" s="1">
        <v>41051</v>
      </c>
      <c r="C4891" t="s">
        <v>12</v>
      </c>
      <c r="D4891">
        <v>36</v>
      </c>
      <c r="E4891">
        <v>1</v>
      </c>
      <c r="F4891">
        <v>4</v>
      </c>
    </row>
    <row r="4892" spans="1:6" x14ac:dyDescent="0.25">
      <c r="A4892">
        <v>4891</v>
      </c>
      <c r="B4892" s="1">
        <v>41052</v>
      </c>
      <c r="C4892" t="s">
        <v>7</v>
      </c>
      <c r="D4892">
        <v>34</v>
      </c>
      <c r="E4892">
        <v>2</v>
      </c>
      <c r="F4892">
        <v>4</v>
      </c>
    </row>
    <row r="4893" spans="1:6" x14ac:dyDescent="0.25">
      <c r="A4893">
        <v>4892</v>
      </c>
      <c r="B4893" s="1">
        <v>41053</v>
      </c>
      <c r="C4893" t="s">
        <v>5</v>
      </c>
      <c r="D4893">
        <v>26</v>
      </c>
      <c r="E4893">
        <v>8</v>
      </c>
      <c r="F4893">
        <v>1</v>
      </c>
    </row>
    <row r="4894" spans="1:6" x14ac:dyDescent="0.25">
      <c r="A4894">
        <v>4893</v>
      </c>
      <c r="B4894" s="1">
        <v>41054</v>
      </c>
      <c r="C4894" t="s">
        <v>7</v>
      </c>
      <c r="D4894">
        <v>49</v>
      </c>
      <c r="E4894">
        <v>9</v>
      </c>
      <c r="F4894">
        <v>4</v>
      </c>
    </row>
    <row r="4895" spans="1:6" x14ac:dyDescent="0.25">
      <c r="A4895">
        <v>4894</v>
      </c>
      <c r="B4895" s="1">
        <v>41055</v>
      </c>
      <c r="C4895" t="s">
        <v>7</v>
      </c>
      <c r="D4895">
        <v>59</v>
      </c>
      <c r="E4895">
        <v>10</v>
      </c>
      <c r="F4895">
        <v>3</v>
      </c>
    </row>
    <row r="4896" spans="1:6" x14ac:dyDescent="0.25">
      <c r="A4896">
        <v>4895</v>
      </c>
      <c r="B4896" s="1">
        <v>41056</v>
      </c>
      <c r="C4896" t="s">
        <v>6</v>
      </c>
      <c r="D4896">
        <v>34</v>
      </c>
      <c r="E4896">
        <v>7</v>
      </c>
      <c r="F4896">
        <v>1</v>
      </c>
    </row>
    <row r="4897" spans="1:6" x14ac:dyDescent="0.25">
      <c r="A4897">
        <v>4896</v>
      </c>
      <c r="B4897" s="1">
        <v>41057</v>
      </c>
      <c r="C4897" t="s">
        <v>10</v>
      </c>
      <c r="D4897">
        <v>16</v>
      </c>
      <c r="E4897">
        <v>7</v>
      </c>
      <c r="F4897">
        <v>3</v>
      </c>
    </row>
    <row r="4898" spans="1:6" x14ac:dyDescent="0.25">
      <c r="A4898">
        <v>4897</v>
      </c>
      <c r="B4898" s="1">
        <v>41058</v>
      </c>
      <c r="C4898" t="s">
        <v>11</v>
      </c>
      <c r="D4898">
        <v>80</v>
      </c>
      <c r="E4898">
        <v>9</v>
      </c>
      <c r="F4898">
        <v>3</v>
      </c>
    </row>
    <row r="4899" spans="1:6" x14ac:dyDescent="0.25">
      <c r="A4899">
        <v>4898</v>
      </c>
      <c r="B4899" s="1">
        <v>41059</v>
      </c>
      <c r="C4899" t="s">
        <v>6</v>
      </c>
      <c r="D4899">
        <v>40</v>
      </c>
      <c r="E4899">
        <v>2</v>
      </c>
      <c r="F4899">
        <v>3</v>
      </c>
    </row>
    <row r="4900" spans="1:6" x14ac:dyDescent="0.25">
      <c r="A4900">
        <v>4899</v>
      </c>
      <c r="B4900" s="1">
        <v>41060</v>
      </c>
      <c r="C4900" t="s">
        <v>13</v>
      </c>
      <c r="D4900">
        <v>58</v>
      </c>
      <c r="E4900">
        <v>1</v>
      </c>
      <c r="F4900">
        <v>1</v>
      </c>
    </row>
    <row r="4901" spans="1:6" x14ac:dyDescent="0.25">
      <c r="A4901">
        <v>4900</v>
      </c>
      <c r="B4901" s="1">
        <v>41061</v>
      </c>
      <c r="C4901" t="s">
        <v>12</v>
      </c>
      <c r="D4901">
        <v>80</v>
      </c>
      <c r="E4901">
        <v>3</v>
      </c>
      <c r="F4901">
        <v>3</v>
      </c>
    </row>
    <row r="4902" spans="1:6" x14ac:dyDescent="0.25">
      <c r="A4902">
        <v>4901</v>
      </c>
      <c r="B4902" s="1">
        <v>41062</v>
      </c>
      <c r="C4902" t="s">
        <v>7</v>
      </c>
      <c r="D4902">
        <v>24</v>
      </c>
      <c r="E4902">
        <v>7</v>
      </c>
      <c r="F4902">
        <v>2</v>
      </c>
    </row>
    <row r="4903" spans="1:6" x14ac:dyDescent="0.25">
      <c r="A4903">
        <v>4902</v>
      </c>
      <c r="B4903" s="1">
        <v>41063</v>
      </c>
      <c r="C4903" t="s">
        <v>9</v>
      </c>
      <c r="D4903">
        <v>29</v>
      </c>
      <c r="E4903">
        <v>10</v>
      </c>
      <c r="F4903">
        <v>1</v>
      </c>
    </row>
    <row r="4904" spans="1:6" x14ac:dyDescent="0.25">
      <c r="A4904">
        <v>4903</v>
      </c>
      <c r="B4904" s="1">
        <v>41064</v>
      </c>
      <c r="C4904" t="s">
        <v>10</v>
      </c>
      <c r="D4904">
        <v>61</v>
      </c>
      <c r="E4904">
        <v>7</v>
      </c>
      <c r="F4904">
        <v>3</v>
      </c>
    </row>
    <row r="4905" spans="1:6" x14ac:dyDescent="0.25">
      <c r="A4905">
        <v>4904</v>
      </c>
      <c r="B4905" s="1">
        <v>41065</v>
      </c>
      <c r="C4905" t="s">
        <v>10</v>
      </c>
      <c r="D4905">
        <v>21</v>
      </c>
      <c r="E4905">
        <v>6</v>
      </c>
      <c r="F4905">
        <v>3</v>
      </c>
    </row>
    <row r="4906" spans="1:6" x14ac:dyDescent="0.25">
      <c r="A4906">
        <v>4905</v>
      </c>
      <c r="B4906" s="1">
        <v>41066</v>
      </c>
      <c r="C4906" t="s">
        <v>12</v>
      </c>
      <c r="D4906">
        <v>38</v>
      </c>
      <c r="E4906">
        <v>7</v>
      </c>
      <c r="F4906">
        <v>3</v>
      </c>
    </row>
    <row r="4907" spans="1:6" x14ac:dyDescent="0.25">
      <c r="A4907">
        <v>4906</v>
      </c>
      <c r="B4907" s="1">
        <v>41067</v>
      </c>
      <c r="C4907" t="s">
        <v>12</v>
      </c>
      <c r="D4907">
        <v>46</v>
      </c>
      <c r="E4907">
        <v>6</v>
      </c>
      <c r="F4907">
        <v>4</v>
      </c>
    </row>
    <row r="4908" spans="1:6" x14ac:dyDescent="0.25">
      <c r="A4908">
        <v>4907</v>
      </c>
      <c r="B4908" s="1">
        <v>41068</v>
      </c>
      <c r="C4908" t="s">
        <v>9</v>
      </c>
      <c r="D4908">
        <v>51</v>
      </c>
      <c r="E4908">
        <v>6</v>
      </c>
      <c r="F4908">
        <v>4</v>
      </c>
    </row>
    <row r="4909" spans="1:6" x14ac:dyDescent="0.25">
      <c r="A4909">
        <v>4908</v>
      </c>
      <c r="B4909" s="1">
        <v>41069</v>
      </c>
      <c r="C4909" t="s">
        <v>13</v>
      </c>
      <c r="D4909">
        <v>71</v>
      </c>
      <c r="E4909">
        <v>4</v>
      </c>
      <c r="F4909">
        <v>4</v>
      </c>
    </row>
    <row r="4910" spans="1:6" x14ac:dyDescent="0.25">
      <c r="A4910">
        <v>4909</v>
      </c>
      <c r="B4910" s="1">
        <v>41070</v>
      </c>
      <c r="C4910" t="s">
        <v>5</v>
      </c>
      <c r="D4910">
        <v>41</v>
      </c>
      <c r="E4910">
        <v>2</v>
      </c>
      <c r="F4910">
        <v>1</v>
      </c>
    </row>
    <row r="4911" spans="1:6" x14ac:dyDescent="0.25">
      <c r="A4911">
        <v>4910</v>
      </c>
      <c r="B4911" s="1">
        <v>41071</v>
      </c>
      <c r="C4911" t="s">
        <v>9</v>
      </c>
      <c r="D4911">
        <v>54</v>
      </c>
      <c r="E4911">
        <v>1</v>
      </c>
      <c r="F4911">
        <v>2</v>
      </c>
    </row>
    <row r="4912" spans="1:6" x14ac:dyDescent="0.25">
      <c r="A4912">
        <v>4911</v>
      </c>
      <c r="B4912" s="1">
        <v>41072</v>
      </c>
      <c r="C4912" t="s">
        <v>5</v>
      </c>
      <c r="D4912">
        <v>45</v>
      </c>
      <c r="E4912">
        <v>6</v>
      </c>
      <c r="F4912">
        <v>3</v>
      </c>
    </row>
    <row r="4913" spans="1:6" x14ac:dyDescent="0.25">
      <c r="A4913">
        <v>4912</v>
      </c>
      <c r="B4913" s="1">
        <v>41073</v>
      </c>
      <c r="C4913" t="s">
        <v>13</v>
      </c>
      <c r="D4913">
        <v>36</v>
      </c>
      <c r="E4913">
        <v>1</v>
      </c>
      <c r="F4913">
        <v>4</v>
      </c>
    </row>
    <row r="4914" spans="1:6" x14ac:dyDescent="0.25">
      <c r="A4914">
        <v>4913</v>
      </c>
      <c r="B4914" s="1">
        <v>41074</v>
      </c>
      <c r="C4914" t="s">
        <v>6</v>
      </c>
      <c r="D4914">
        <v>69</v>
      </c>
      <c r="E4914">
        <v>1</v>
      </c>
      <c r="F4914">
        <v>3</v>
      </c>
    </row>
    <row r="4915" spans="1:6" x14ac:dyDescent="0.25">
      <c r="A4915">
        <v>4914</v>
      </c>
      <c r="B4915" s="1">
        <v>41075</v>
      </c>
      <c r="C4915" t="s">
        <v>12</v>
      </c>
      <c r="D4915">
        <v>69</v>
      </c>
      <c r="E4915">
        <v>3</v>
      </c>
      <c r="F4915">
        <v>2</v>
      </c>
    </row>
    <row r="4916" spans="1:6" x14ac:dyDescent="0.25">
      <c r="A4916">
        <v>4915</v>
      </c>
      <c r="B4916" s="1">
        <v>41076</v>
      </c>
      <c r="C4916" t="s">
        <v>10</v>
      </c>
      <c r="D4916">
        <v>31</v>
      </c>
      <c r="E4916">
        <v>2</v>
      </c>
      <c r="F4916">
        <v>2</v>
      </c>
    </row>
    <row r="4917" spans="1:6" x14ac:dyDescent="0.25">
      <c r="A4917">
        <v>4916</v>
      </c>
      <c r="B4917" s="1">
        <v>41077</v>
      </c>
      <c r="C4917" t="s">
        <v>10</v>
      </c>
      <c r="D4917">
        <v>18</v>
      </c>
      <c r="E4917">
        <v>8</v>
      </c>
      <c r="F4917">
        <v>4</v>
      </c>
    </row>
    <row r="4918" spans="1:6" x14ac:dyDescent="0.25">
      <c r="A4918">
        <v>4917</v>
      </c>
      <c r="B4918" s="1">
        <v>41078</v>
      </c>
      <c r="C4918" t="s">
        <v>6</v>
      </c>
      <c r="D4918">
        <v>17</v>
      </c>
      <c r="E4918">
        <v>3</v>
      </c>
      <c r="F4918">
        <v>3</v>
      </c>
    </row>
    <row r="4919" spans="1:6" x14ac:dyDescent="0.25">
      <c r="A4919">
        <v>4918</v>
      </c>
      <c r="B4919" s="1">
        <v>41079</v>
      </c>
      <c r="C4919" t="s">
        <v>13</v>
      </c>
      <c r="D4919">
        <v>54</v>
      </c>
      <c r="E4919">
        <v>5</v>
      </c>
      <c r="F4919">
        <v>4</v>
      </c>
    </row>
    <row r="4920" spans="1:6" x14ac:dyDescent="0.25">
      <c r="A4920">
        <v>4919</v>
      </c>
      <c r="B4920" s="1">
        <v>41080</v>
      </c>
      <c r="C4920" t="s">
        <v>9</v>
      </c>
      <c r="D4920">
        <v>51</v>
      </c>
      <c r="E4920">
        <v>2</v>
      </c>
      <c r="F4920">
        <v>3</v>
      </c>
    </row>
    <row r="4921" spans="1:6" x14ac:dyDescent="0.25">
      <c r="A4921">
        <v>4920</v>
      </c>
      <c r="B4921" s="1">
        <v>41081</v>
      </c>
      <c r="C4921" t="s">
        <v>10</v>
      </c>
      <c r="D4921">
        <v>76</v>
      </c>
      <c r="E4921">
        <v>8</v>
      </c>
      <c r="F4921">
        <v>2</v>
      </c>
    </row>
    <row r="4922" spans="1:6" x14ac:dyDescent="0.25">
      <c r="A4922">
        <v>4921</v>
      </c>
      <c r="B4922" s="1">
        <v>41082</v>
      </c>
      <c r="C4922" t="s">
        <v>8</v>
      </c>
      <c r="D4922">
        <v>47</v>
      </c>
      <c r="E4922">
        <v>6</v>
      </c>
      <c r="F4922">
        <v>2</v>
      </c>
    </row>
    <row r="4923" spans="1:6" x14ac:dyDescent="0.25">
      <c r="A4923">
        <v>4922</v>
      </c>
      <c r="B4923" s="1">
        <v>41083</v>
      </c>
      <c r="C4923" t="s">
        <v>6</v>
      </c>
      <c r="D4923">
        <v>75</v>
      </c>
      <c r="E4923">
        <v>7</v>
      </c>
      <c r="F4923">
        <v>2</v>
      </c>
    </row>
    <row r="4924" spans="1:6" x14ac:dyDescent="0.25">
      <c r="A4924">
        <v>4923</v>
      </c>
      <c r="B4924" s="1">
        <v>41084</v>
      </c>
      <c r="C4924" t="s">
        <v>6</v>
      </c>
      <c r="D4924">
        <v>65</v>
      </c>
      <c r="E4924">
        <v>5</v>
      </c>
      <c r="F4924">
        <v>3</v>
      </c>
    </row>
    <row r="4925" spans="1:6" x14ac:dyDescent="0.25">
      <c r="A4925">
        <v>4924</v>
      </c>
      <c r="B4925" s="1">
        <v>41085</v>
      </c>
      <c r="C4925" t="s">
        <v>12</v>
      </c>
      <c r="D4925">
        <v>23</v>
      </c>
      <c r="E4925">
        <v>5</v>
      </c>
      <c r="F4925">
        <v>3</v>
      </c>
    </row>
    <row r="4926" spans="1:6" x14ac:dyDescent="0.25">
      <c r="A4926">
        <v>4925</v>
      </c>
      <c r="B4926" s="1">
        <v>41086</v>
      </c>
      <c r="C4926" t="s">
        <v>10</v>
      </c>
      <c r="D4926">
        <v>36</v>
      </c>
      <c r="E4926">
        <v>5</v>
      </c>
      <c r="F4926">
        <v>2</v>
      </c>
    </row>
    <row r="4927" spans="1:6" x14ac:dyDescent="0.25">
      <c r="A4927">
        <v>4926</v>
      </c>
      <c r="B4927" s="1">
        <v>41087</v>
      </c>
      <c r="C4927" t="s">
        <v>7</v>
      </c>
      <c r="D4927">
        <v>21</v>
      </c>
      <c r="E4927">
        <v>6</v>
      </c>
      <c r="F4927">
        <v>2</v>
      </c>
    </row>
    <row r="4928" spans="1:6" x14ac:dyDescent="0.25">
      <c r="A4928">
        <v>4927</v>
      </c>
      <c r="B4928" s="1">
        <v>41088</v>
      </c>
      <c r="C4928" t="s">
        <v>11</v>
      </c>
      <c r="D4928">
        <v>37</v>
      </c>
      <c r="E4928">
        <v>4</v>
      </c>
      <c r="F4928">
        <v>4</v>
      </c>
    </row>
    <row r="4929" spans="1:6" x14ac:dyDescent="0.25">
      <c r="A4929">
        <v>4928</v>
      </c>
      <c r="B4929" s="1">
        <v>41089</v>
      </c>
      <c r="C4929" t="s">
        <v>10</v>
      </c>
      <c r="D4929">
        <v>70</v>
      </c>
      <c r="E4929">
        <v>10</v>
      </c>
      <c r="F4929">
        <v>4</v>
      </c>
    </row>
    <row r="4930" spans="1:6" x14ac:dyDescent="0.25">
      <c r="A4930">
        <v>4929</v>
      </c>
      <c r="B4930" s="1">
        <v>41090</v>
      </c>
      <c r="C4930" t="s">
        <v>6</v>
      </c>
      <c r="D4930">
        <v>46</v>
      </c>
      <c r="E4930">
        <v>4</v>
      </c>
      <c r="F4930">
        <v>1</v>
      </c>
    </row>
    <row r="4931" spans="1:6" x14ac:dyDescent="0.25">
      <c r="A4931">
        <v>4930</v>
      </c>
      <c r="B4931" s="1">
        <v>41091</v>
      </c>
      <c r="C4931" t="s">
        <v>10</v>
      </c>
      <c r="D4931">
        <v>48</v>
      </c>
      <c r="E4931">
        <v>4</v>
      </c>
      <c r="F4931">
        <v>2</v>
      </c>
    </row>
    <row r="4932" spans="1:6" x14ac:dyDescent="0.25">
      <c r="A4932">
        <v>4931</v>
      </c>
      <c r="B4932" s="1">
        <v>41092</v>
      </c>
      <c r="C4932" t="s">
        <v>11</v>
      </c>
      <c r="D4932">
        <v>26</v>
      </c>
      <c r="E4932">
        <v>2</v>
      </c>
      <c r="F4932">
        <v>2</v>
      </c>
    </row>
    <row r="4933" spans="1:6" x14ac:dyDescent="0.25">
      <c r="A4933">
        <v>4932</v>
      </c>
      <c r="B4933" s="1">
        <v>41093</v>
      </c>
      <c r="C4933" t="s">
        <v>13</v>
      </c>
      <c r="D4933">
        <v>16</v>
      </c>
      <c r="E4933">
        <v>6</v>
      </c>
      <c r="F4933">
        <v>1</v>
      </c>
    </row>
    <row r="4934" spans="1:6" x14ac:dyDescent="0.25">
      <c r="A4934">
        <v>4933</v>
      </c>
      <c r="B4934" s="1">
        <v>41094</v>
      </c>
      <c r="C4934" t="s">
        <v>8</v>
      </c>
      <c r="D4934">
        <v>79</v>
      </c>
      <c r="E4934">
        <v>6</v>
      </c>
      <c r="F4934">
        <v>2</v>
      </c>
    </row>
    <row r="4935" spans="1:6" x14ac:dyDescent="0.25">
      <c r="A4935">
        <v>4934</v>
      </c>
      <c r="B4935" s="1">
        <v>41095</v>
      </c>
      <c r="C4935" t="s">
        <v>12</v>
      </c>
      <c r="D4935">
        <v>36</v>
      </c>
      <c r="E4935">
        <v>7</v>
      </c>
      <c r="F4935">
        <v>4</v>
      </c>
    </row>
    <row r="4936" spans="1:6" x14ac:dyDescent="0.25">
      <c r="A4936">
        <v>4935</v>
      </c>
      <c r="B4936" s="1">
        <v>41096</v>
      </c>
      <c r="C4936" t="s">
        <v>13</v>
      </c>
      <c r="D4936">
        <v>42</v>
      </c>
      <c r="E4936">
        <v>9</v>
      </c>
      <c r="F4936">
        <v>1</v>
      </c>
    </row>
    <row r="4937" spans="1:6" x14ac:dyDescent="0.25">
      <c r="A4937">
        <v>4936</v>
      </c>
      <c r="B4937" s="1">
        <v>41097</v>
      </c>
      <c r="C4937" t="s">
        <v>8</v>
      </c>
      <c r="D4937">
        <v>47</v>
      </c>
      <c r="E4937">
        <v>5</v>
      </c>
      <c r="F4937">
        <v>4</v>
      </c>
    </row>
    <row r="4938" spans="1:6" x14ac:dyDescent="0.25">
      <c r="A4938">
        <v>4937</v>
      </c>
      <c r="B4938" s="1">
        <v>41098</v>
      </c>
      <c r="C4938" t="s">
        <v>12</v>
      </c>
      <c r="D4938">
        <v>78</v>
      </c>
      <c r="E4938">
        <v>10</v>
      </c>
      <c r="F4938">
        <v>3</v>
      </c>
    </row>
    <row r="4939" spans="1:6" x14ac:dyDescent="0.25">
      <c r="A4939">
        <v>4938</v>
      </c>
      <c r="B4939" s="1">
        <v>41099</v>
      </c>
      <c r="C4939" t="s">
        <v>9</v>
      </c>
      <c r="D4939">
        <v>21</v>
      </c>
      <c r="E4939">
        <v>8</v>
      </c>
      <c r="F4939">
        <v>1</v>
      </c>
    </row>
    <row r="4940" spans="1:6" x14ac:dyDescent="0.25">
      <c r="A4940">
        <v>4939</v>
      </c>
      <c r="B4940" s="1">
        <v>41100</v>
      </c>
      <c r="C4940" t="s">
        <v>6</v>
      </c>
      <c r="D4940">
        <v>66</v>
      </c>
      <c r="E4940">
        <v>3</v>
      </c>
      <c r="F4940">
        <v>4</v>
      </c>
    </row>
    <row r="4941" spans="1:6" x14ac:dyDescent="0.25">
      <c r="A4941">
        <v>4940</v>
      </c>
      <c r="B4941" s="1">
        <v>41101</v>
      </c>
      <c r="C4941" t="s">
        <v>8</v>
      </c>
      <c r="D4941">
        <v>80</v>
      </c>
      <c r="E4941">
        <v>9</v>
      </c>
      <c r="F4941">
        <v>3</v>
      </c>
    </row>
    <row r="4942" spans="1:6" x14ac:dyDescent="0.25">
      <c r="A4942">
        <v>4941</v>
      </c>
      <c r="B4942" s="1">
        <v>41102</v>
      </c>
      <c r="C4942" t="s">
        <v>10</v>
      </c>
      <c r="D4942">
        <v>64</v>
      </c>
      <c r="E4942">
        <v>3</v>
      </c>
      <c r="F4942">
        <v>2</v>
      </c>
    </row>
    <row r="4943" spans="1:6" x14ac:dyDescent="0.25">
      <c r="A4943">
        <v>4942</v>
      </c>
      <c r="B4943" s="1">
        <v>41103</v>
      </c>
      <c r="C4943" t="s">
        <v>8</v>
      </c>
      <c r="D4943">
        <v>53</v>
      </c>
      <c r="E4943">
        <v>1</v>
      </c>
      <c r="F4943">
        <v>3</v>
      </c>
    </row>
    <row r="4944" spans="1:6" x14ac:dyDescent="0.25">
      <c r="A4944">
        <v>4943</v>
      </c>
      <c r="B4944" s="1">
        <v>41104</v>
      </c>
      <c r="C4944" t="s">
        <v>8</v>
      </c>
      <c r="D4944">
        <v>66</v>
      </c>
      <c r="E4944">
        <v>1</v>
      </c>
      <c r="F4944">
        <v>4</v>
      </c>
    </row>
    <row r="4945" spans="1:6" x14ac:dyDescent="0.25">
      <c r="A4945">
        <v>4944</v>
      </c>
      <c r="B4945" s="1">
        <v>41105</v>
      </c>
      <c r="C4945" t="s">
        <v>6</v>
      </c>
      <c r="D4945">
        <v>29</v>
      </c>
      <c r="E4945">
        <v>9</v>
      </c>
      <c r="F4945">
        <v>2</v>
      </c>
    </row>
    <row r="4946" spans="1:6" x14ac:dyDescent="0.25">
      <c r="A4946">
        <v>4945</v>
      </c>
      <c r="B4946" s="1">
        <v>41106</v>
      </c>
      <c r="C4946" t="s">
        <v>10</v>
      </c>
      <c r="D4946">
        <v>74</v>
      </c>
      <c r="E4946">
        <v>3</v>
      </c>
      <c r="F4946">
        <v>2</v>
      </c>
    </row>
    <row r="4947" spans="1:6" x14ac:dyDescent="0.25">
      <c r="A4947">
        <v>4946</v>
      </c>
      <c r="B4947" s="1">
        <v>41107</v>
      </c>
      <c r="C4947" t="s">
        <v>5</v>
      </c>
      <c r="D4947">
        <v>29</v>
      </c>
      <c r="E4947">
        <v>10</v>
      </c>
      <c r="F4947">
        <v>2</v>
      </c>
    </row>
    <row r="4948" spans="1:6" x14ac:dyDescent="0.25">
      <c r="A4948">
        <v>4947</v>
      </c>
      <c r="B4948" s="1">
        <v>41108</v>
      </c>
      <c r="C4948" t="s">
        <v>12</v>
      </c>
      <c r="D4948">
        <v>28</v>
      </c>
      <c r="E4948">
        <v>2</v>
      </c>
      <c r="F4948">
        <v>4</v>
      </c>
    </row>
    <row r="4949" spans="1:6" x14ac:dyDescent="0.25">
      <c r="A4949">
        <v>4948</v>
      </c>
      <c r="B4949" s="1">
        <v>41109</v>
      </c>
      <c r="C4949" t="s">
        <v>13</v>
      </c>
      <c r="D4949">
        <v>77</v>
      </c>
      <c r="E4949">
        <v>5</v>
      </c>
      <c r="F4949">
        <v>2</v>
      </c>
    </row>
    <row r="4950" spans="1:6" x14ac:dyDescent="0.25">
      <c r="A4950">
        <v>4949</v>
      </c>
      <c r="B4950" s="1">
        <v>41110</v>
      </c>
      <c r="C4950" t="s">
        <v>13</v>
      </c>
      <c r="D4950">
        <v>73</v>
      </c>
      <c r="E4950">
        <v>8</v>
      </c>
      <c r="F4950">
        <v>4</v>
      </c>
    </row>
    <row r="4951" spans="1:6" x14ac:dyDescent="0.25">
      <c r="A4951">
        <v>4950</v>
      </c>
      <c r="B4951" s="1">
        <v>41111</v>
      </c>
      <c r="C4951" t="s">
        <v>12</v>
      </c>
      <c r="D4951">
        <v>65</v>
      </c>
      <c r="E4951">
        <v>5</v>
      </c>
      <c r="F4951">
        <v>2</v>
      </c>
    </row>
    <row r="4952" spans="1:6" x14ac:dyDescent="0.25">
      <c r="A4952">
        <v>4951</v>
      </c>
      <c r="B4952" s="1">
        <v>41112</v>
      </c>
      <c r="C4952" t="s">
        <v>6</v>
      </c>
      <c r="D4952">
        <v>41</v>
      </c>
      <c r="E4952">
        <v>4</v>
      </c>
      <c r="F4952">
        <v>1</v>
      </c>
    </row>
    <row r="4953" spans="1:6" x14ac:dyDescent="0.25">
      <c r="A4953">
        <v>4952</v>
      </c>
      <c r="B4953" s="1">
        <v>41113</v>
      </c>
      <c r="C4953" t="s">
        <v>5</v>
      </c>
      <c r="D4953">
        <v>20</v>
      </c>
      <c r="E4953">
        <v>2</v>
      </c>
      <c r="F4953">
        <v>3</v>
      </c>
    </row>
    <row r="4954" spans="1:6" x14ac:dyDescent="0.25">
      <c r="A4954">
        <v>4953</v>
      </c>
      <c r="B4954" s="1">
        <v>41114</v>
      </c>
      <c r="C4954" t="s">
        <v>5</v>
      </c>
      <c r="D4954">
        <v>44</v>
      </c>
      <c r="E4954">
        <v>7</v>
      </c>
      <c r="F4954">
        <v>1</v>
      </c>
    </row>
    <row r="4955" spans="1:6" x14ac:dyDescent="0.25">
      <c r="A4955">
        <v>4954</v>
      </c>
      <c r="B4955" s="1">
        <v>41115</v>
      </c>
      <c r="C4955" t="s">
        <v>5</v>
      </c>
      <c r="D4955">
        <v>41</v>
      </c>
      <c r="E4955">
        <v>9</v>
      </c>
      <c r="F4955">
        <v>4</v>
      </c>
    </row>
    <row r="4956" spans="1:6" x14ac:dyDescent="0.25">
      <c r="A4956">
        <v>4955</v>
      </c>
      <c r="B4956" s="1">
        <v>41116</v>
      </c>
      <c r="C4956" t="s">
        <v>8</v>
      </c>
      <c r="D4956">
        <v>25</v>
      </c>
      <c r="E4956">
        <v>5</v>
      </c>
      <c r="F4956">
        <v>1</v>
      </c>
    </row>
    <row r="4957" spans="1:6" x14ac:dyDescent="0.25">
      <c r="A4957">
        <v>4956</v>
      </c>
      <c r="B4957" s="1">
        <v>41117</v>
      </c>
      <c r="C4957" t="s">
        <v>8</v>
      </c>
      <c r="D4957">
        <v>80</v>
      </c>
      <c r="E4957">
        <v>3</v>
      </c>
      <c r="F4957">
        <v>1</v>
      </c>
    </row>
    <row r="4958" spans="1:6" x14ac:dyDescent="0.25">
      <c r="A4958">
        <v>4957</v>
      </c>
      <c r="B4958" s="1">
        <v>41118</v>
      </c>
      <c r="C4958" t="s">
        <v>11</v>
      </c>
      <c r="D4958">
        <v>48</v>
      </c>
      <c r="E4958">
        <v>3</v>
      </c>
      <c r="F4958">
        <v>2</v>
      </c>
    </row>
    <row r="4959" spans="1:6" x14ac:dyDescent="0.25">
      <c r="A4959">
        <v>4958</v>
      </c>
      <c r="B4959" s="1">
        <v>41119</v>
      </c>
      <c r="C4959" t="s">
        <v>10</v>
      </c>
      <c r="D4959">
        <v>16</v>
      </c>
      <c r="E4959">
        <v>10</v>
      </c>
      <c r="F4959">
        <v>3</v>
      </c>
    </row>
    <row r="4960" spans="1:6" x14ac:dyDescent="0.25">
      <c r="A4960">
        <v>4959</v>
      </c>
      <c r="B4960" s="1">
        <v>41120</v>
      </c>
      <c r="C4960" t="s">
        <v>12</v>
      </c>
      <c r="D4960">
        <v>37</v>
      </c>
      <c r="E4960">
        <v>3</v>
      </c>
      <c r="F4960">
        <v>1</v>
      </c>
    </row>
    <row r="4961" spans="1:6" x14ac:dyDescent="0.25">
      <c r="A4961">
        <v>4960</v>
      </c>
      <c r="B4961" s="1">
        <v>41121</v>
      </c>
      <c r="C4961" t="s">
        <v>12</v>
      </c>
      <c r="D4961">
        <v>18</v>
      </c>
      <c r="E4961">
        <v>4</v>
      </c>
      <c r="F4961">
        <v>1</v>
      </c>
    </row>
    <row r="4962" spans="1:6" x14ac:dyDescent="0.25">
      <c r="A4962">
        <v>4961</v>
      </c>
      <c r="B4962" s="1">
        <v>41122</v>
      </c>
      <c r="C4962" t="s">
        <v>11</v>
      </c>
      <c r="D4962">
        <v>22</v>
      </c>
      <c r="E4962">
        <v>2</v>
      </c>
      <c r="F4962">
        <v>2</v>
      </c>
    </row>
    <row r="4963" spans="1:6" x14ac:dyDescent="0.25">
      <c r="A4963">
        <v>4962</v>
      </c>
      <c r="B4963" s="1">
        <v>41123</v>
      </c>
      <c r="C4963" t="s">
        <v>12</v>
      </c>
      <c r="D4963">
        <v>24</v>
      </c>
      <c r="E4963">
        <v>6</v>
      </c>
      <c r="F4963">
        <v>2</v>
      </c>
    </row>
    <row r="4964" spans="1:6" x14ac:dyDescent="0.25">
      <c r="A4964">
        <v>4963</v>
      </c>
      <c r="B4964" s="1">
        <v>41124</v>
      </c>
      <c r="C4964" t="s">
        <v>6</v>
      </c>
      <c r="D4964">
        <v>23</v>
      </c>
      <c r="E4964">
        <v>3</v>
      </c>
      <c r="F4964">
        <v>2</v>
      </c>
    </row>
    <row r="4965" spans="1:6" x14ac:dyDescent="0.25">
      <c r="A4965">
        <v>4964</v>
      </c>
      <c r="B4965" s="1">
        <v>41125</v>
      </c>
      <c r="C4965" t="s">
        <v>11</v>
      </c>
      <c r="D4965">
        <v>31</v>
      </c>
      <c r="E4965">
        <v>1</v>
      </c>
      <c r="F4965">
        <v>1</v>
      </c>
    </row>
    <row r="4966" spans="1:6" x14ac:dyDescent="0.25">
      <c r="A4966">
        <v>4965</v>
      </c>
      <c r="B4966" s="1">
        <v>41126</v>
      </c>
      <c r="C4966" t="s">
        <v>8</v>
      </c>
      <c r="D4966">
        <v>45</v>
      </c>
      <c r="E4966">
        <v>2</v>
      </c>
      <c r="F4966">
        <v>4</v>
      </c>
    </row>
    <row r="4967" spans="1:6" x14ac:dyDescent="0.25">
      <c r="A4967">
        <v>4966</v>
      </c>
      <c r="B4967" s="1">
        <v>41127</v>
      </c>
      <c r="C4967" t="s">
        <v>10</v>
      </c>
      <c r="D4967">
        <v>52</v>
      </c>
      <c r="E4967">
        <v>9</v>
      </c>
      <c r="F4967">
        <v>1</v>
      </c>
    </row>
    <row r="4968" spans="1:6" x14ac:dyDescent="0.25">
      <c r="A4968">
        <v>4967</v>
      </c>
      <c r="B4968" s="1">
        <v>41128</v>
      </c>
      <c r="C4968" t="s">
        <v>11</v>
      </c>
      <c r="D4968">
        <v>71</v>
      </c>
      <c r="E4968">
        <v>5</v>
      </c>
      <c r="F4968">
        <v>4</v>
      </c>
    </row>
    <row r="4969" spans="1:6" x14ac:dyDescent="0.25">
      <c r="A4969">
        <v>4968</v>
      </c>
      <c r="B4969" s="1">
        <v>41129</v>
      </c>
      <c r="C4969" t="s">
        <v>11</v>
      </c>
      <c r="D4969">
        <v>28</v>
      </c>
      <c r="E4969">
        <v>4</v>
      </c>
      <c r="F4969">
        <v>4</v>
      </c>
    </row>
    <row r="4970" spans="1:6" x14ac:dyDescent="0.25">
      <c r="A4970">
        <v>4969</v>
      </c>
      <c r="B4970" s="1">
        <v>41130</v>
      </c>
      <c r="C4970" t="s">
        <v>11</v>
      </c>
      <c r="D4970">
        <v>35</v>
      </c>
      <c r="E4970">
        <v>3</v>
      </c>
      <c r="F4970">
        <v>2</v>
      </c>
    </row>
    <row r="4971" spans="1:6" x14ac:dyDescent="0.25">
      <c r="A4971">
        <v>4970</v>
      </c>
      <c r="B4971" s="1">
        <v>41131</v>
      </c>
      <c r="C4971" t="s">
        <v>5</v>
      </c>
      <c r="D4971">
        <v>45</v>
      </c>
      <c r="E4971">
        <v>6</v>
      </c>
      <c r="F4971">
        <v>2</v>
      </c>
    </row>
    <row r="4972" spans="1:6" x14ac:dyDescent="0.25">
      <c r="A4972">
        <v>4971</v>
      </c>
      <c r="B4972" s="1">
        <v>41132</v>
      </c>
      <c r="C4972" t="s">
        <v>12</v>
      </c>
      <c r="D4972">
        <v>41</v>
      </c>
      <c r="E4972">
        <v>6</v>
      </c>
      <c r="F4972">
        <v>4</v>
      </c>
    </row>
    <row r="4973" spans="1:6" x14ac:dyDescent="0.25">
      <c r="A4973">
        <v>4972</v>
      </c>
      <c r="B4973" s="1">
        <v>41133</v>
      </c>
      <c r="C4973" t="s">
        <v>13</v>
      </c>
      <c r="D4973">
        <v>23</v>
      </c>
      <c r="E4973">
        <v>9</v>
      </c>
      <c r="F4973">
        <v>2</v>
      </c>
    </row>
    <row r="4974" spans="1:6" x14ac:dyDescent="0.25">
      <c r="A4974">
        <v>4973</v>
      </c>
      <c r="B4974" s="1">
        <v>41134</v>
      </c>
      <c r="C4974" t="s">
        <v>13</v>
      </c>
      <c r="D4974">
        <v>27</v>
      </c>
      <c r="E4974">
        <v>6</v>
      </c>
      <c r="F4974">
        <v>4</v>
      </c>
    </row>
    <row r="4975" spans="1:6" x14ac:dyDescent="0.25">
      <c r="A4975">
        <v>4974</v>
      </c>
      <c r="B4975" s="1">
        <v>41135</v>
      </c>
      <c r="C4975" t="s">
        <v>8</v>
      </c>
      <c r="D4975">
        <v>71</v>
      </c>
      <c r="E4975">
        <v>9</v>
      </c>
      <c r="F4975">
        <v>4</v>
      </c>
    </row>
    <row r="4976" spans="1:6" x14ac:dyDescent="0.25">
      <c r="A4976">
        <v>4975</v>
      </c>
      <c r="B4976" s="1">
        <v>41136</v>
      </c>
      <c r="C4976" t="s">
        <v>10</v>
      </c>
      <c r="D4976">
        <v>53</v>
      </c>
      <c r="E4976">
        <v>7</v>
      </c>
      <c r="F4976">
        <v>2</v>
      </c>
    </row>
    <row r="4977" spans="1:6" x14ac:dyDescent="0.25">
      <c r="A4977">
        <v>4976</v>
      </c>
      <c r="B4977" s="1">
        <v>41137</v>
      </c>
      <c r="C4977" t="s">
        <v>5</v>
      </c>
      <c r="D4977">
        <v>66</v>
      </c>
      <c r="E4977">
        <v>1</v>
      </c>
      <c r="F4977">
        <v>4</v>
      </c>
    </row>
    <row r="4978" spans="1:6" x14ac:dyDescent="0.25">
      <c r="A4978">
        <v>4977</v>
      </c>
      <c r="B4978" s="1">
        <v>41138</v>
      </c>
      <c r="C4978" t="s">
        <v>5</v>
      </c>
      <c r="D4978">
        <v>65</v>
      </c>
      <c r="E4978">
        <v>3</v>
      </c>
      <c r="F4978">
        <v>3</v>
      </c>
    </row>
    <row r="4979" spans="1:6" x14ac:dyDescent="0.25">
      <c r="A4979">
        <v>4978</v>
      </c>
      <c r="B4979" s="1">
        <v>41139</v>
      </c>
      <c r="C4979" t="s">
        <v>9</v>
      </c>
      <c r="D4979">
        <v>29</v>
      </c>
      <c r="E4979">
        <v>4</v>
      </c>
      <c r="F4979">
        <v>2</v>
      </c>
    </row>
    <row r="4980" spans="1:6" x14ac:dyDescent="0.25">
      <c r="A4980">
        <v>4979</v>
      </c>
      <c r="B4980" s="1">
        <v>41140</v>
      </c>
      <c r="C4980" t="s">
        <v>7</v>
      </c>
      <c r="D4980">
        <v>69</v>
      </c>
      <c r="E4980">
        <v>7</v>
      </c>
      <c r="F4980">
        <v>2</v>
      </c>
    </row>
    <row r="4981" spans="1:6" x14ac:dyDescent="0.25">
      <c r="A4981">
        <v>4980</v>
      </c>
      <c r="B4981" s="1">
        <v>41141</v>
      </c>
      <c r="C4981" t="s">
        <v>11</v>
      </c>
      <c r="D4981">
        <v>54</v>
      </c>
      <c r="E4981">
        <v>2</v>
      </c>
      <c r="F4981">
        <v>4</v>
      </c>
    </row>
    <row r="4982" spans="1:6" x14ac:dyDescent="0.25">
      <c r="A4982">
        <v>4981</v>
      </c>
      <c r="B4982" s="1">
        <v>41142</v>
      </c>
      <c r="C4982" t="s">
        <v>11</v>
      </c>
      <c r="D4982">
        <v>16</v>
      </c>
      <c r="E4982">
        <v>4</v>
      </c>
      <c r="F4982">
        <v>2</v>
      </c>
    </row>
    <row r="4983" spans="1:6" x14ac:dyDescent="0.25">
      <c r="A4983">
        <v>4982</v>
      </c>
      <c r="B4983" s="1">
        <v>41143</v>
      </c>
      <c r="C4983" t="s">
        <v>9</v>
      </c>
      <c r="D4983">
        <v>46</v>
      </c>
      <c r="E4983">
        <v>2</v>
      </c>
      <c r="F4983">
        <v>1</v>
      </c>
    </row>
    <row r="4984" spans="1:6" x14ac:dyDescent="0.25">
      <c r="A4984">
        <v>4983</v>
      </c>
      <c r="B4984" s="1">
        <v>41144</v>
      </c>
      <c r="C4984" t="s">
        <v>10</v>
      </c>
      <c r="D4984">
        <v>49</v>
      </c>
      <c r="E4984">
        <v>3</v>
      </c>
      <c r="F4984">
        <v>1</v>
      </c>
    </row>
    <row r="4985" spans="1:6" x14ac:dyDescent="0.25">
      <c r="A4985">
        <v>4984</v>
      </c>
      <c r="B4985" s="1">
        <v>41145</v>
      </c>
      <c r="C4985" t="s">
        <v>9</v>
      </c>
      <c r="D4985">
        <v>43</v>
      </c>
      <c r="E4985">
        <v>4</v>
      </c>
      <c r="F4985">
        <v>4</v>
      </c>
    </row>
    <row r="4986" spans="1:6" x14ac:dyDescent="0.25">
      <c r="A4986">
        <v>4985</v>
      </c>
      <c r="B4986" s="1">
        <v>41146</v>
      </c>
      <c r="C4986" t="s">
        <v>13</v>
      </c>
      <c r="D4986">
        <v>48</v>
      </c>
      <c r="E4986">
        <v>6</v>
      </c>
      <c r="F4986">
        <v>1</v>
      </c>
    </row>
    <row r="4987" spans="1:6" x14ac:dyDescent="0.25">
      <c r="A4987">
        <v>4986</v>
      </c>
      <c r="B4987" s="1">
        <v>41147</v>
      </c>
      <c r="C4987" t="s">
        <v>8</v>
      </c>
      <c r="D4987">
        <v>16</v>
      </c>
      <c r="E4987">
        <v>8</v>
      </c>
      <c r="F4987">
        <v>1</v>
      </c>
    </row>
    <row r="4988" spans="1:6" x14ac:dyDescent="0.25">
      <c r="A4988">
        <v>4987</v>
      </c>
      <c r="B4988" s="1">
        <v>41148</v>
      </c>
      <c r="C4988" t="s">
        <v>10</v>
      </c>
      <c r="D4988">
        <v>45</v>
      </c>
      <c r="E4988">
        <v>8</v>
      </c>
      <c r="F4988">
        <v>2</v>
      </c>
    </row>
    <row r="4989" spans="1:6" x14ac:dyDescent="0.25">
      <c r="A4989">
        <v>4988</v>
      </c>
      <c r="B4989" s="1">
        <v>41149</v>
      </c>
      <c r="C4989" t="s">
        <v>12</v>
      </c>
      <c r="D4989">
        <v>70</v>
      </c>
      <c r="E4989">
        <v>1</v>
      </c>
      <c r="F4989">
        <v>2</v>
      </c>
    </row>
    <row r="4990" spans="1:6" x14ac:dyDescent="0.25">
      <c r="A4990">
        <v>4989</v>
      </c>
      <c r="B4990" s="1">
        <v>41150</v>
      </c>
      <c r="C4990" t="s">
        <v>13</v>
      </c>
      <c r="D4990">
        <v>38</v>
      </c>
      <c r="E4990">
        <v>10</v>
      </c>
      <c r="F4990">
        <v>4</v>
      </c>
    </row>
    <row r="4991" spans="1:6" x14ac:dyDescent="0.25">
      <c r="A4991">
        <v>4990</v>
      </c>
      <c r="B4991" s="1">
        <v>41151</v>
      </c>
      <c r="C4991" t="s">
        <v>8</v>
      </c>
      <c r="D4991">
        <v>21</v>
      </c>
      <c r="E4991">
        <v>8</v>
      </c>
      <c r="F4991">
        <v>4</v>
      </c>
    </row>
    <row r="4992" spans="1:6" x14ac:dyDescent="0.25">
      <c r="A4992">
        <v>4991</v>
      </c>
      <c r="B4992" s="1">
        <v>41152</v>
      </c>
      <c r="C4992" t="s">
        <v>13</v>
      </c>
      <c r="D4992">
        <v>23</v>
      </c>
      <c r="E4992">
        <v>9</v>
      </c>
      <c r="F4992">
        <v>4</v>
      </c>
    </row>
    <row r="4993" spans="1:6" x14ac:dyDescent="0.25">
      <c r="A4993">
        <v>4992</v>
      </c>
      <c r="B4993" s="1">
        <v>41153</v>
      </c>
      <c r="C4993" t="s">
        <v>7</v>
      </c>
      <c r="D4993">
        <v>56</v>
      </c>
      <c r="E4993">
        <v>1</v>
      </c>
      <c r="F4993">
        <v>1</v>
      </c>
    </row>
    <row r="4994" spans="1:6" x14ac:dyDescent="0.25">
      <c r="A4994">
        <v>4993</v>
      </c>
      <c r="B4994" s="1">
        <v>41154</v>
      </c>
      <c r="C4994" t="s">
        <v>12</v>
      </c>
      <c r="D4994">
        <v>17</v>
      </c>
      <c r="E4994">
        <v>8</v>
      </c>
      <c r="F4994">
        <v>4</v>
      </c>
    </row>
    <row r="4995" spans="1:6" x14ac:dyDescent="0.25">
      <c r="A4995">
        <v>4994</v>
      </c>
      <c r="B4995" s="1">
        <v>41155</v>
      </c>
      <c r="C4995" t="s">
        <v>10</v>
      </c>
      <c r="D4995">
        <v>77</v>
      </c>
      <c r="E4995">
        <v>7</v>
      </c>
      <c r="F4995">
        <v>2</v>
      </c>
    </row>
    <row r="4996" spans="1:6" x14ac:dyDescent="0.25">
      <c r="A4996">
        <v>4995</v>
      </c>
      <c r="B4996" s="1">
        <v>41156</v>
      </c>
      <c r="C4996" t="s">
        <v>5</v>
      </c>
      <c r="D4996">
        <v>49</v>
      </c>
      <c r="E4996">
        <v>10</v>
      </c>
      <c r="F4996">
        <v>2</v>
      </c>
    </row>
    <row r="4997" spans="1:6" x14ac:dyDescent="0.25">
      <c r="A4997">
        <v>4996</v>
      </c>
      <c r="B4997" s="1">
        <v>41157</v>
      </c>
      <c r="C4997" t="s">
        <v>12</v>
      </c>
      <c r="D4997">
        <v>71</v>
      </c>
      <c r="E4997">
        <v>7</v>
      </c>
      <c r="F4997">
        <v>3</v>
      </c>
    </row>
    <row r="4998" spans="1:6" x14ac:dyDescent="0.25">
      <c r="A4998">
        <v>4997</v>
      </c>
      <c r="B4998" s="1">
        <v>41158</v>
      </c>
      <c r="C4998" t="s">
        <v>9</v>
      </c>
      <c r="D4998">
        <v>50</v>
      </c>
      <c r="E4998">
        <v>9</v>
      </c>
      <c r="F4998">
        <v>4</v>
      </c>
    </row>
    <row r="4999" spans="1:6" x14ac:dyDescent="0.25">
      <c r="A4999">
        <v>4998</v>
      </c>
      <c r="B4999" s="1">
        <v>41159</v>
      </c>
      <c r="C4999" t="s">
        <v>10</v>
      </c>
      <c r="D4999">
        <v>40</v>
      </c>
      <c r="E4999">
        <v>1</v>
      </c>
      <c r="F4999">
        <v>2</v>
      </c>
    </row>
    <row r="5000" spans="1:6" x14ac:dyDescent="0.25">
      <c r="A5000">
        <v>4999</v>
      </c>
      <c r="B5000" s="1">
        <v>41160</v>
      </c>
      <c r="C5000" t="s">
        <v>12</v>
      </c>
      <c r="D5000">
        <v>74</v>
      </c>
      <c r="E5000">
        <v>5</v>
      </c>
      <c r="F5000">
        <v>4</v>
      </c>
    </row>
    <row r="5001" spans="1:6" x14ac:dyDescent="0.25">
      <c r="A5001">
        <v>5000</v>
      </c>
      <c r="B5001" s="1">
        <v>41161</v>
      </c>
      <c r="C5001" t="s">
        <v>11</v>
      </c>
      <c r="D5001">
        <v>40</v>
      </c>
      <c r="E5001">
        <v>5</v>
      </c>
      <c r="F5001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F15" sqref="F15"/>
    </sheetView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5AA3-F658-499D-89A5-A1029DF78D1F}">
  <dimension ref="D3:I6"/>
  <sheetViews>
    <sheetView topLeftCell="A3" workbookViewId="0">
      <selection activeCell="B15" sqref="B15"/>
    </sheetView>
  </sheetViews>
  <sheetFormatPr defaultRowHeight="15" x14ac:dyDescent="0.25"/>
  <cols>
    <col min="4" max="4" width="14.85546875" bestFit="1" customWidth="1"/>
    <col min="5" max="5" width="14.42578125" bestFit="1" customWidth="1"/>
    <col min="9" max="9" width="18.42578125" customWidth="1"/>
    <col min="10" max="10" width="13.140625" bestFit="1" customWidth="1"/>
  </cols>
  <sheetData>
    <row r="3" spans="4:9" x14ac:dyDescent="0.25">
      <c r="D3" t="s">
        <v>59</v>
      </c>
      <c r="E3" t="s">
        <v>60</v>
      </c>
      <c r="F3" t="s">
        <v>61</v>
      </c>
    </row>
    <row r="4" spans="4:9" x14ac:dyDescent="0.25">
      <c r="D4" t="s">
        <v>52</v>
      </c>
      <c r="E4" t="s">
        <v>53</v>
      </c>
      <c r="F4">
        <v>100</v>
      </c>
    </row>
    <row r="5" spans="4:9" x14ac:dyDescent="0.25">
      <c r="D5" t="s">
        <v>54</v>
      </c>
      <c r="E5" t="s">
        <v>57</v>
      </c>
      <c r="F5">
        <v>150</v>
      </c>
      <c r="I5" s="19"/>
    </row>
    <row r="6" spans="4:9" x14ac:dyDescent="0.25">
      <c r="D6" t="s">
        <v>55</v>
      </c>
      <c r="E6" t="s">
        <v>56</v>
      </c>
      <c r="F6">
        <v>162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2775-1582-42AC-8FEC-71360244796E}">
  <dimension ref="E8:F11"/>
  <sheetViews>
    <sheetView workbookViewId="0">
      <selection activeCell="E15" sqref="E15"/>
    </sheetView>
  </sheetViews>
  <sheetFormatPr defaultRowHeight="15" x14ac:dyDescent="0.25"/>
  <cols>
    <col min="4" max="4" width="12.42578125" customWidth="1"/>
    <col min="10" max="10" width="12.5703125" bestFit="1" customWidth="1"/>
  </cols>
  <sheetData>
    <row r="8" spans="5:6" x14ac:dyDescent="0.25">
      <c r="E8" t="s">
        <v>60</v>
      </c>
      <c r="F8" t="s">
        <v>63</v>
      </c>
    </row>
    <row r="9" spans="5:6" x14ac:dyDescent="0.25">
      <c r="E9" t="s">
        <v>58</v>
      </c>
      <c r="F9">
        <v>100</v>
      </c>
    </row>
    <row r="10" spans="5:6" x14ac:dyDescent="0.25">
      <c r="E10" t="s">
        <v>57</v>
      </c>
      <c r="F10">
        <v>200</v>
      </c>
    </row>
    <row r="11" spans="5:6" x14ac:dyDescent="0.25">
      <c r="E11" t="s">
        <v>62</v>
      </c>
      <c r="F11">
        <v>300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A7E0-E23C-4243-8343-6EAE2B7F4772}">
  <dimension ref="B3:D46"/>
  <sheetViews>
    <sheetView topLeftCell="A2" workbookViewId="0">
      <selection activeCell="I24" sqref="I24"/>
    </sheetView>
  </sheetViews>
  <sheetFormatPr defaultRowHeight="15" x14ac:dyDescent="0.25"/>
  <cols>
    <col min="2" max="2" width="15.140625" bestFit="1" customWidth="1"/>
    <col min="3" max="3" width="6.5703125" bestFit="1" customWidth="1"/>
    <col min="4" max="4" width="20.7109375" bestFit="1" customWidth="1"/>
  </cols>
  <sheetData>
    <row r="3" spans="2:4" x14ac:dyDescent="0.25">
      <c r="B3" t="s">
        <v>145</v>
      </c>
      <c r="C3" t="s">
        <v>64</v>
      </c>
      <c r="D3" t="s">
        <v>60</v>
      </c>
    </row>
    <row r="4" spans="2:4" x14ac:dyDescent="0.25">
      <c r="B4" t="s">
        <v>146</v>
      </c>
      <c r="C4" s="2" t="s">
        <v>65</v>
      </c>
      <c r="D4" s="2" t="s">
        <v>51</v>
      </c>
    </row>
    <row r="5" spans="2:4" x14ac:dyDescent="0.25">
      <c r="B5" t="s">
        <v>146</v>
      </c>
      <c r="C5" s="2" t="s">
        <v>67</v>
      </c>
      <c r="D5" s="2" t="s">
        <v>66</v>
      </c>
    </row>
    <row r="6" spans="2:4" x14ac:dyDescent="0.25">
      <c r="B6" t="s">
        <v>146</v>
      </c>
      <c r="C6" s="2" t="s">
        <v>69</v>
      </c>
      <c r="D6" s="2" t="s">
        <v>68</v>
      </c>
    </row>
    <row r="7" spans="2:4" x14ac:dyDescent="0.25">
      <c r="B7" t="s">
        <v>146</v>
      </c>
      <c r="C7" s="2" t="s">
        <v>71</v>
      </c>
      <c r="D7" s="2" t="s">
        <v>70</v>
      </c>
    </row>
    <row r="8" spans="2:4" x14ac:dyDescent="0.25">
      <c r="B8" t="s">
        <v>146</v>
      </c>
      <c r="C8" s="2" t="s">
        <v>73</v>
      </c>
      <c r="D8" s="2" t="s">
        <v>72</v>
      </c>
    </row>
    <row r="9" spans="2:4" x14ac:dyDescent="0.25">
      <c r="B9" t="s">
        <v>146</v>
      </c>
      <c r="C9" s="2" t="s">
        <v>75</v>
      </c>
      <c r="D9" s="2" t="s">
        <v>74</v>
      </c>
    </row>
    <row r="10" spans="2:4" x14ac:dyDescent="0.25">
      <c r="B10" t="s">
        <v>146</v>
      </c>
      <c r="C10" s="2" t="s">
        <v>77</v>
      </c>
      <c r="D10" s="2" t="s">
        <v>76</v>
      </c>
    </row>
    <row r="11" spans="2:4" x14ac:dyDescent="0.25">
      <c r="B11" t="s">
        <v>146</v>
      </c>
      <c r="C11" s="2" t="s">
        <v>79</v>
      </c>
      <c r="D11" s="2" t="s">
        <v>78</v>
      </c>
    </row>
    <row r="12" spans="2:4" x14ac:dyDescent="0.25">
      <c r="B12" t="s">
        <v>146</v>
      </c>
      <c r="C12" s="2" t="s">
        <v>81</v>
      </c>
      <c r="D12" s="2" t="s">
        <v>80</v>
      </c>
    </row>
    <row r="13" spans="2:4" x14ac:dyDescent="0.25">
      <c r="B13" t="s">
        <v>146</v>
      </c>
      <c r="C13" s="2" t="s">
        <v>83</v>
      </c>
      <c r="D13" s="2" t="s">
        <v>82</v>
      </c>
    </row>
    <row r="14" spans="2:4" x14ac:dyDescent="0.25">
      <c r="B14" t="s">
        <v>146</v>
      </c>
      <c r="C14" s="2" t="s">
        <v>85</v>
      </c>
      <c r="D14" s="2" t="s">
        <v>84</v>
      </c>
    </row>
    <row r="15" spans="2:4" x14ac:dyDescent="0.25">
      <c r="B15" t="s">
        <v>146</v>
      </c>
      <c r="C15" s="3" t="s">
        <v>87</v>
      </c>
      <c r="D15" s="2" t="s">
        <v>86</v>
      </c>
    </row>
    <row r="16" spans="2:4" x14ac:dyDescent="0.25">
      <c r="B16" t="s">
        <v>146</v>
      </c>
      <c r="C16" s="2" t="s">
        <v>89</v>
      </c>
      <c r="D16" s="2" t="s">
        <v>88</v>
      </c>
    </row>
    <row r="17" spans="2:4" x14ac:dyDescent="0.25">
      <c r="B17" t="s">
        <v>146</v>
      </c>
      <c r="C17" s="2" t="s">
        <v>91</v>
      </c>
      <c r="D17" s="2" t="s">
        <v>90</v>
      </c>
    </row>
    <row r="18" spans="2:4" x14ac:dyDescent="0.25">
      <c r="B18" t="s">
        <v>146</v>
      </c>
      <c r="C18" s="2" t="s">
        <v>93</v>
      </c>
      <c r="D18" s="2" t="s">
        <v>92</v>
      </c>
    </row>
    <row r="19" spans="2:4" x14ac:dyDescent="0.25">
      <c r="B19" t="s">
        <v>146</v>
      </c>
      <c r="C19" s="2" t="s">
        <v>95</v>
      </c>
      <c r="D19" s="2" t="s">
        <v>94</v>
      </c>
    </row>
    <row r="20" spans="2:4" x14ac:dyDescent="0.25">
      <c r="B20" t="s">
        <v>146</v>
      </c>
      <c r="C20" s="2" t="s">
        <v>97</v>
      </c>
      <c r="D20" s="2" t="s">
        <v>96</v>
      </c>
    </row>
    <row r="21" spans="2:4" x14ac:dyDescent="0.25">
      <c r="B21" t="s">
        <v>146</v>
      </c>
      <c r="C21" s="2" t="s">
        <v>99</v>
      </c>
      <c r="D21" s="2" t="s">
        <v>98</v>
      </c>
    </row>
    <row r="22" spans="2:4" x14ac:dyDescent="0.25">
      <c r="B22" t="s">
        <v>146</v>
      </c>
      <c r="C22" s="2" t="s">
        <v>101</v>
      </c>
      <c r="D22" s="2" t="s">
        <v>100</v>
      </c>
    </row>
    <row r="23" spans="2:4" x14ac:dyDescent="0.25">
      <c r="B23" t="s">
        <v>146</v>
      </c>
      <c r="C23" s="2" t="s">
        <v>103</v>
      </c>
      <c r="D23" s="2" t="s">
        <v>102</v>
      </c>
    </row>
    <row r="24" spans="2:4" x14ac:dyDescent="0.25">
      <c r="B24" t="s">
        <v>146</v>
      </c>
      <c r="C24" s="2" t="s">
        <v>105</v>
      </c>
      <c r="D24" s="2" t="s">
        <v>104</v>
      </c>
    </row>
    <row r="25" spans="2:4" x14ac:dyDescent="0.25">
      <c r="B25" t="s">
        <v>146</v>
      </c>
      <c r="C25" s="2" t="s">
        <v>107</v>
      </c>
      <c r="D25" s="2" t="s">
        <v>106</v>
      </c>
    </row>
    <row r="26" spans="2:4" x14ac:dyDescent="0.25">
      <c r="B26" t="s">
        <v>146</v>
      </c>
      <c r="C26" s="2" t="s">
        <v>109</v>
      </c>
      <c r="D26" s="2" t="s">
        <v>108</v>
      </c>
    </row>
    <row r="27" spans="2:4" x14ac:dyDescent="0.25">
      <c r="B27" t="s">
        <v>146</v>
      </c>
      <c r="C27" s="2" t="s">
        <v>111</v>
      </c>
      <c r="D27" s="2" t="s">
        <v>110</v>
      </c>
    </row>
    <row r="28" spans="2:4" x14ac:dyDescent="0.25">
      <c r="B28" t="s">
        <v>146</v>
      </c>
      <c r="C28" s="2" t="s">
        <v>113</v>
      </c>
      <c r="D28" s="2" t="s">
        <v>112</v>
      </c>
    </row>
    <row r="29" spans="2:4" x14ac:dyDescent="0.25">
      <c r="B29" t="s">
        <v>146</v>
      </c>
      <c r="C29" s="2" t="s">
        <v>115</v>
      </c>
      <c r="D29" s="2" t="s">
        <v>114</v>
      </c>
    </row>
    <row r="30" spans="2:4" x14ac:dyDescent="0.25">
      <c r="B30" t="s">
        <v>146</v>
      </c>
      <c r="C30" s="2" t="s">
        <v>117</v>
      </c>
      <c r="D30" s="2" t="s">
        <v>116</v>
      </c>
    </row>
    <row r="31" spans="2:4" x14ac:dyDescent="0.25">
      <c r="B31" t="s">
        <v>146</v>
      </c>
      <c r="C31" s="2" t="s">
        <v>119</v>
      </c>
      <c r="D31" s="2" t="s">
        <v>118</v>
      </c>
    </row>
    <row r="32" spans="2:4" x14ac:dyDescent="0.25">
      <c r="B32" t="s">
        <v>146</v>
      </c>
      <c r="C32" s="2" t="s">
        <v>121</v>
      </c>
      <c r="D32" s="2" t="s">
        <v>120</v>
      </c>
    </row>
    <row r="33" spans="2:4" x14ac:dyDescent="0.25">
      <c r="B33" t="s">
        <v>146</v>
      </c>
      <c r="C33" s="2" t="s">
        <v>122</v>
      </c>
      <c r="D33" s="2" t="s">
        <v>50</v>
      </c>
    </row>
    <row r="34" spans="2:4" x14ac:dyDescent="0.25">
      <c r="B34" t="s">
        <v>146</v>
      </c>
      <c r="C34" s="2" t="s">
        <v>123</v>
      </c>
      <c r="D34" s="2" t="s">
        <v>50</v>
      </c>
    </row>
    <row r="35" spans="2:4" x14ac:dyDescent="0.25">
      <c r="B35" t="s">
        <v>146</v>
      </c>
      <c r="C35" s="2" t="s">
        <v>124</v>
      </c>
      <c r="D35" s="2" t="s">
        <v>50</v>
      </c>
    </row>
    <row r="36" spans="2:4" x14ac:dyDescent="0.25">
      <c r="B36" t="s">
        <v>146</v>
      </c>
      <c r="C36" s="2" t="s">
        <v>125</v>
      </c>
      <c r="D36" s="2" t="s">
        <v>50</v>
      </c>
    </row>
    <row r="37" spans="2:4" x14ac:dyDescent="0.25">
      <c r="B37" t="s">
        <v>146</v>
      </c>
      <c r="C37" s="2" t="s">
        <v>127</v>
      </c>
      <c r="D37" s="2" t="s">
        <v>126</v>
      </c>
    </row>
    <row r="38" spans="2:4" x14ac:dyDescent="0.25">
      <c r="B38" t="s">
        <v>146</v>
      </c>
      <c r="C38" s="2" t="s">
        <v>129</v>
      </c>
      <c r="D38" s="2" t="s">
        <v>128</v>
      </c>
    </row>
    <row r="39" spans="2:4" x14ac:dyDescent="0.25">
      <c r="B39" t="s">
        <v>146</v>
      </c>
      <c r="C39" s="2" t="s">
        <v>131</v>
      </c>
      <c r="D39" s="2" t="s">
        <v>130</v>
      </c>
    </row>
    <row r="40" spans="2:4" x14ac:dyDescent="0.25">
      <c r="B40" t="s">
        <v>146</v>
      </c>
      <c r="C40" s="2" t="s">
        <v>133</v>
      </c>
      <c r="D40" s="2" t="s">
        <v>132</v>
      </c>
    </row>
    <row r="41" spans="2:4" x14ac:dyDescent="0.25">
      <c r="B41" t="s">
        <v>146</v>
      </c>
      <c r="C41" s="2" t="s">
        <v>135</v>
      </c>
      <c r="D41" s="2" t="s">
        <v>134</v>
      </c>
    </row>
    <row r="42" spans="2:4" x14ac:dyDescent="0.25">
      <c r="B42" t="s">
        <v>146</v>
      </c>
      <c r="C42" s="2" t="s">
        <v>137</v>
      </c>
      <c r="D42" s="2" t="s">
        <v>136</v>
      </c>
    </row>
    <row r="43" spans="2:4" x14ac:dyDescent="0.25">
      <c r="B43" t="s">
        <v>146</v>
      </c>
      <c r="C43" s="2" t="s">
        <v>138</v>
      </c>
      <c r="D43" s="2" t="s">
        <v>147</v>
      </c>
    </row>
    <row r="44" spans="2:4" x14ac:dyDescent="0.25">
      <c r="B44" t="s">
        <v>146</v>
      </c>
      <c r="C44" s="2" t="s">
        <v>140</v>
      </c>
      <c r="D44" s="2" t="s">
        <v>139</v>
      </c>
    </row>
    <row r="45" spans="2:4" x14ac:dyDescent="0.25">
      <c r="B45" t="s">
        <v>146</v>
      </c>
      <c r="C45" s="2" t="s">
        <v>142</v>
      </c>
      <c r="D45" s="2" t="s">
        <v>141</v>
      </c>
    </row>
    <row r="46" spans="2:4" x14ac:dyDescent="0.25">
      <c r="B46" t="s">
        <v>146</v>
      </c>
      <c r="C46" s="2" t="s">
        <v>144</v>
      </c>
      <c r="D46" s="2" t="s">
        <v>143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D7D0-CBB2-4FBE-A8FE-291C53CB32C4}">
  <dimension ref="A1:BC582"/>
  <sheetViews>
    <sheetView workbookViewId="0">
      <selection activeCell="D13" sqref="D13"/>
    </sheetView>
  </sheetViews>
  <sheetFormatPr defaultRowHeight="15" x14ac:dyDescent="0.25"/>
  <cols>
    <col min="1" max="2" width="9.140625" style="40"/>
    <col min="3" max="3" width="14.85546875" style="40" bestFit="1" customWidth="1"/>
    <col min="4" max="4" width="13.7109375" style="40" bestFit="1" customWidth="1"/>
    <col min="5" max="16384" width="9.140625" style="40"/>
  </cols>
  <sheetData>
    <row r="1" spans="1:55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x14ac:dyDescent="0.25">
      <c r="A2" s="41"/>
      <c r="B2" s="41"/>
      <c r="C2" s="41" t="s">
        <v>29</v>
      </c>
      <c r="D2" s="41" t="s">
        <v>150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</row>
    <row r="3" spans="1:55" x14ac:dyDescent="0.25">
      <c r="A3" s="41"/>
      <c r="B3" s="41"/>
      <c r="C3" s="42" t="s">
        <v>148</v>
      </c>
      <c r="D3" s="42" t="s">
        <v>149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</row>
    <row r="4" spans="1:55" x14ac:dyDescent="0.25">
      <c r="A4" s="41"/>
      <c r="B4" s="41"/>
      <c r="C4" s="43">
        <v>16.618815000000001</v>
      </c>
      <c r="D4" s="43">
        <v>49.2107581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</row>
    <row r="5" spans="1:55" x14ac:dyDescent="0.25">
      <c r="A5" s="41"/>
      <c r="B5" s="41"/>
      <c r="C5" s="43">
        <v>16.627399400000002</v>
      </c>
      <c r="D5" s="43">
        <v>49.207168600000003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</row>
    <row r="6" spans="1:55" x14ac:dyDescent="0.25">
      <c r="A6" s="41"/>
      <c r="B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</row>
    <row r="7" spans="1:55" x14ac:dyDescent="0.25">
      <c r="A7" s="41"/>
      <c r="B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</row>
    <row r="8" spans="1:55" x14ac:dyDescent="0.25">
      <c r="A8" s="41"/>
      <c r="B8" s="41"/>
      <c r="C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</row>
    <row r="9" spans="1:55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</row>
    <row r="10" spans="1:55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</row>
    <row r="11" spans="1:5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</row>
    <row r="12" spans="1:55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</row>
    <row r="13" spans="1:55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</row>
    <row r="14" spans="1:55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</row>
    <row r="15" spans="1:55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</row>
    <row r="16" spans="1:55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</row>
    <row r="17" spans="1:55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</row>
    <row r="18" spans="1:55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</row>
    <row r="19" spans="1:55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</row>
    <row r="20" spans="1:55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</row>
    <row r="21" spans="1:55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</row>
    <row r="22" spans="1:55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</row>
    <row r="23" spans="1:55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</row>
    <row r="24" spans="1:55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</row>
    <row r="25" spans="1:55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</row>
    <row r="26" spans="1:55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</row>
    <row r="27" spans="1:55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</row>
    <row r="28" spans="1:55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</row>
    <row r="29" spans="1:55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</row>
    <row r="30" spans="1:55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</row>
    <row r="31" spans="1:55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</row>
    <row r="32" spans="1:55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</row>
    <row r="33" spans="1:5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</row>
    <row r="34" spans="1:55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</row>
    <row r="35" spans="1:55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</row>
    <row r="36" spans="1:55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</row>
    <row r="37" spans="1:55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</row>
    <row r="38" spans="1:55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</row>
    <row r="39" spans="1:55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</row>
    <row r="40" spans="1:55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</row>
    <row r="41" spans="1:55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</row>
    <row r="42" spans="1:55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</row>
    <row r="43" spans="1:55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</row>
    <row r="44" spans="1:55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</row>
    <row r="45" spans="1:55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</row>
    <row r="46" spans="1:55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</row>
    <row r="47" spans="1:55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</row>
    <row r="48" spans="1:55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</row>
    <row r="49" spans="1:55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</row>
    <row r="50" spans="1:55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</row>
    <row r="51" spans="1:55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</row>
    <row r="52" spans="1:55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</row>
    <row r="53" spans="1:55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</row>
    <row r="54" spans="1:55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</row>
    <row r="55" spans="1:55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</row>
    <row r="56" spans="1:55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</row>
    <row r="57" spans="1:55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</row>
    <row r="58" spans="1:55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</row>
    <row r="59" spans="1:55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</row>
    <row r="60" spans="1:55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</row>
    <row r="61" spans="1:55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</row>
    <row r="62" spans="1:55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</row>
    <row r="63" spans="1:55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</row>
    <row r="64" spans="1:55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</row>
    <row r="65" spans="1:5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</row>
    <row r="66" spans="1:55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</row>
    <row r="67" spans="1:55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</row>
    <row r="68" spans="1:55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</row>
    <row r="69" spans="1:55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</row>
    <row r="70" spans="1:55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</row>
    <row r="71" spans="1:55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</row>
    <row r="72" spans="1:55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</row>
    <row r="73" spans="1:55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</row>
    <row r="74" spans="1:55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</row>
    <row r="75" spans="1:55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</row>
    <row r="76" spans="1:55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</row>
    <row r="77" spans="1:55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</row>
    <row r="78" spans="1:55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</row>
    <row r="79" spans="1:55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</row>
    <row r="80" spans="1:55" x14ac:dyDescent="0.2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</row>
    <row r="81" spans="1:55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</row>
    <row r="82" spans="1:55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</row>
    <row r="83" spans="1:55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</row>
    <row r="84" spans="1:55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</row>
    <row r="85" spans="1:55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</row>
    <row r="86" spans="1:55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</row>
    <row r="87" spans="1:55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</row>
    <row r="88" spans="1:55" x14ac:dyDescent="0.2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</row>
    <row r="89" spans="1:55" x14ac:dyDescent="0.2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</row>
    <row r="90" spans="1:55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</row>
    <row r="91" spans="1:55" x14ac:dyDescent="0.2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</row>
    <row r="92" spans="1:55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</row>
    <row r="93" spans="1:55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</row>
    <row r="94" spans="1:55" x14ac:dyDescent="0.2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</row>
    <row r="95" spans="1:55" x14ac:dyDescent="0.2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</row>
    <row r="96" spans="1:55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</row>
    <row r="97" spans="1:55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</row>
    <row r="98" spans="1:55" x14ac:dyDescent="0.2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</row>
    <row r="99" spans="1:55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</row>
    <row r="100" spans="1:55" x14ac:dyDescent="0.2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</row>
    <row r="101" spans="1:55" x14ac:dyDescent="0.2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</row>
    <row r="102" spans="1:55" x14ac:dyDescent="0.2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</row>
    <row r="103" spans="1:55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</row>
    <row r="104" spans="1:55" x14ac:dyDescent="0.2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</row>
    <row r="105" spans="1:55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</row>
    <row r="106" spans="1:55" x14ac:dyDescent="0.2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</row>
    <row r="107" spans="1:55" x14ac:dyDescent="0.2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</row>
    <row r="108" spans="1:55" x14ac:dyDescent="0.2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</row>
    <row r="109" spans="1:55" x14ac:dyDescent="0.25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</row>
    <row r="110" spans="1:55" x14ac:dyDescent="0.2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</row>
    <row r="111" spans="1:55" x14ac:dyDescent="0.2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</row>
    <row r="112" spans="1:55" x14ac:dyDescent="0.2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</row>
    <row r="113" spans="1:55" x14ac:dyDescent="0.2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</row>
    <row r="114" spans="1:55" x14ac:dyDescent="0.2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</row>
    <row r="115" spans="1:55" x14ac:dyDescent="0.2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</row>
    <row r="116" spans="1:55" x14ac:dyDescent="0.2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</row>
    <row r="117" spans="1:55" x14ac:dyDescent="0.2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</row>
    <row r="118" spans="1:55" x14ac:dyDescent="0.2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</row>
    <row r="119" spans="1:55" x14ac:dyDescent="0.2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</row>
    <row r="120" spans="1:55" x14ac:dyDescent="0.2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</row>
    <row r="121" spans="1:55" x14ac:dyDescent="0.2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</row>
    <row r="122" spans="1:55" x14ac:dyDescent="0.2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</row>
    <row r="123" spans="1:55" x14ac:dyDescent="0.2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</row>
    <row r="124" spans="1:55" x14ac:dyDescent="0.2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</row>
    <row r="125" spans="1:55" x14ac:dyDescent="0.2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</row>
    <row r="126" spans="1:55" x14ac:dyDescent="0.2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</row>
    <row r="127" spans="1:55" x14ac:dyDescent="0.2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</row>
    <row r="128" spans="1:55" x14ac:dyDescent="0.2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</row>
    <row r="129" spans="1:55" x14ac:dyDescent="0.2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</row>
    <row r="130" spans="1:55" x14ac:dyDescent="0.2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</row>
    <row r="131" spans="1:55" x14ac:dyDescent="0.2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</row>
    <row r="132" spans="1:55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</row>
    <row r="133" spans="1:55" x14ac:dyDescent="0.2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</row>
    <row r="134" spans="1:55" x14ac:dyDescent="0.2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</row>
    <row r="135" spans="1:55" x14ac:dyDescent="0.2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</row>
    <row r="136" spans="1:55" x14ac:dyDescent="0.2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</row>
    <row r="137" spans="1:55" x14ac:dyDescent="0.2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</row>
    <row r="138" spans="1:55" x14ac:dyDescent="0.2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</row>
    <row r="139" spans="1:55" x14ac:dyDescent="0.2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</row>
    <row r="140" spans="1:55" x14ac:dyDescent="0.2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</row>
    <row r="141" spans="1:55" x14ac:dyDescent="0.25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</row>
    <row r="142" spans="1:55" x14ac:dyDescent="0.2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</row>
    <row r="143" spans="1:55" x14ac:dyDescent="0.2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</row>
    <row r="144" spans="1:55" x14ac:dyDescent="0.2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</row>
    <row r="145" spans="1:55" x14ac:dyDescent="0.2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</row>
    <row r="146" spans="1:55" x14ac:dyDescent="0.2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</row>
    <row r="147" spans="1:55" x14ac:dyDescent="0.2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</row>
    <row r="148" spans="1:55" x14ac:dyDescent="0.2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</row>
    <row r="149" spans="1:55" x14ac:dyDescent="0.2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</row>
    <row r="150" spans="1:55" x14ac:dyDescent="0.2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</row>
    <row r="151" spans="1:55" x14ac:dyDescent="0.2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</row>
    <row r="152" spans="1:55" x14ac:dyDescent="0.2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</row>
    <row r="153" spans="1:55" x14ac:dyDescent="0.2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</row>
    <row r="154" spans="1:55" x14ac:dyDescent="0.2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</row>
    <row r="155" spans="1:55" x14ac:dyDescent="0.2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</row>
    <row r="156" spans="1:55" x14ac:dyDescent="0.2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</row>
    <row r="157" spans="1:55" x14ac:dyDescent="0.2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</row>
    <row r="158" spans="1:55" x14ac:dyDescent="0.2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</row>
    <row r="159" spans="1:55" x14ac:dyDescent="0.2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</row>
    <row r="160" spans="1:55" x14ac:dyDescent="0.2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</row>
    <row r="161" spans="1:55" x14ac:dyDescent="0.2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</row>
    <row r="162" spans="1:55" x14ac:dyDescent="0.25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</row>
    <row r="163" spans="1:55" x14ac:dyDescent="0.25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</row>
    <row r="164" spans="1:55" x14ac:dyDescent="0.2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</row>
    <row r="165" spans="1:55" x14ac:dyDescent="0.25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</row>
    <row r="166" spans="1:55" x14ac:dyDescent="0.25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</row>
    <row r="167" spans="1:55" x14ac:dyDescent="0.25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</row>
    <row r="168" spans="1:55" x14ac:dyDescent="0.25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</row>
    <row r="169" spans="1:55" x14ac:dyDescent="0.25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</row>
    <row r="170" spans="1:55" x14ac:dyDescent="0.25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</row>
    <row r="171" spans="1:55" x14ac:dyDescent="0.2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</row>
    <row r="172" spans="1:55" x14ac:dyDescent="0.25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</row>
    <row r="173" spans="1:55" x14ac:dyDescent="0.25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</row>
    <row r="174" spans="1:55" x14ac:dyDescent="0.2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</row>
    <row r="175" spans="1:55" x14ac:dyDescent="0.25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</row>
    <row r="176" spans="1:55" x14ac:dyDescent="0.25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</row>
    <row r="177" spans="1:55" x14ac:dyDescent="0.25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</row>
    <row r="178" spans="1:55" x14ac:dyDescent="0.25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</row>
    <row r="179" spans="1:55" x14ac:dyDescent="0.25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</row>
    <row r="180" spans="1:55" x14ac:dyDescent="0.25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</row>
    <row r="181" spans="1:55" x14ac:dyDescent="0.2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</row>
    <row r="182" spans="1:55" x14ac:dyDescent="0.25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</row>
    <row r="183" spans="1:55" x14ac:dyDescent="0.25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</row>
    <row r="184" spans="1:55" x14ac:dyDescent="0.25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</row>
    <row r="185" spans="1:55" x14ac:dyDescent="0.25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</row>
    <row r="186" spans="1:55" x14ac:dyDescent="0.25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</row>
    <row r="187" spans="1:55" x14ac:dyDescent="0.2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</row>
    <row r="188" spans="1:55" x14ac:dyDescent="0.25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</row>
    <row r="189" spans="1:55" x14ac:dyDescent="0.25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</row>
    <row r="190" spans="1:55" x14ac:dyDescent="0.25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</row>
    <row r="191" spans="1:55" x14ac:dyDescent="0.25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</row>
    <row r="192" spans="1:55" x14ac:dyDescent="0.25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</row>
    <row r="193" spans="1:55" x14ac:dyDescent="0.2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</row>
    <row r="194" spans="1:55" x14ac:dyDescent="0.2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</row>
    <row r="195" spans="1:55" x14ac:dyDescent="0.25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</row>
    <row r="196" spans="1:55" x14ac:dyDescent="0.25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</row>
    <row r="197" spans="1:55" x14ac:dyDescent="0.25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</row>
    <row r="198" spans="1:55" x14ac:dyDescent="0.25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</row>
    <row r="199" spans="1:55" x14ac:dyDescent="0.25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</row>
    <row r="200" spans="1:55" x14ac:dyDescent="0.25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</row>
    <row r="201" spans="1:55" x14ac:dyDescent="0.25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</row>
    <row r="202" spans="1:55" x14ac:dyDescent="0.25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</row>
    <row r="203" spans="1:55" x14ac:dyDescent="0.2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</row>
    <row r="204" spans="1:55" x14ac:dyDescent="0.25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</row>
    <row r="205" spans="1:55" x14ac:dyDescent="0.25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</row>
    <row r="206" spans="1:55" x14ac:dyDescent="0.25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</row>
    <row r="207" spans="1:55" x14ac:dyDescent="0.25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</row>
    <row r="208" spans="1:55" x14ac:dyDescent="0.25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</row>
    <row r="209" spans="1:55" x14ac:dyDescent="0.25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</row>
    <row r="210" spans="1:55" x14ac:dyDescent="0.25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</row>
    <row r="211" spans="1:55" x14ac:dyDescent="0.25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</row>
    <row r="212" spans="1:55" x14ac:dyDescent="0.25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</row>
    <row r="213" spans="1:55" x14ac:dyDescent="0.25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</row>
    <row r="214" spans="1:55" x14ac:dyDescent="0.25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</row>
    <row r="215" spans="1:55" x14ac:dyDescent="0.25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</row>
    <row r="216" spans="1:55" x14ac:dyDescent="0.25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</row>
    <row r="217" spans="1:55" x14ac:dyDescent="0.25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</row>
    <row r="218" spans="1:55" x14ac:dyDescent="0.25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</row>
    <row r="219" spans="1:55" x14ac:dyDescent="0.25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</row>
    <row r="220" spans="1:55" x14ac:dyDescent="0.2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</row>
    <row r="221" spans="1:55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</row>
    <row r="222" spans="1:55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</row>
    <row r="223" spans="1:55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</row>
    <row r="224" spans="1:55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</row>
    <row r="225" spans="1:55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</row>
    <row r="226" spans="1:55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</row>
    <row r="227" spans="1:55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</row>
    <row r="228" spans="1:55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</row>
    <row r="229" spans="1:55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</row>
    <row r="230" spans="1:55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</row>
    <row r="231" spans="1:55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</row>
    <row r="232" spans="1:55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</row>
    <row r="233" spans="1:55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</row>
    <row r="234" spans="1:55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</row>
    <row r="235" spans="1:55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</row>
    <row r="236" spans="1:55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</row>
    <row r="237" spans="1:55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</row>
    <row r="238" spans="1:55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</row>
    <row r="239" spans="1:55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</row>
    <row r="240" spans="1:55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</row>
    <row r="241" spans="1:55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</row>
    <row r="242" spans="1:55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</row>
    <row r="243" spans="1:55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</row>
    <row r="244" spans="1:55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</row>
    <row r="245" spans="1:55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</row>
    <row r="246" spans="1:55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</row>
    <row r="247" spans="1:55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</row>
    <row r="248" spans="1:55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</row>
    <row r="249" spans="1:55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</row>
    <row r="250" spans="1:55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</row>
    <row r="251" spans="1:55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</row>
    <row r="252" spans="1:55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</row>
    <row r="253" spans="1:55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</row>
    <row r="254" spans="1:55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</row>
    <row r="255" spans="1:55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</row>
    <row r="256" spans="1:55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</row>
    <row r="257" spans="1:55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</row>
    <row r="258" spans="1:55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</row>
    <row r="259" spans="1:55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</row>
    <row r="260" spans="1:55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</row>
    <row r="261" spans="1:55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</row>
    <row r="262" spans="1:55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</row>
    <row r="263" spans="1:55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</row>
    <row r="264" spans="1:55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</row>
    <row r="265" spans="1:55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</row>
    <row r="266" spans="1:55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</row>
    <row r="267" spans="1:55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</row>
    <row r="268" spans="1:55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</row>
    <row r="269" spans="1:55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</row>
    <row r="270" spans="1:55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</row>
    <row r="271" spans="1:55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</row>
    <row r="272" spans="1:55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</row>
    <row r="273" spans="1:55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</row>
    <row r="274" spans="1:55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</row>
    <row r="275" spans="1:55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</row>
    <row r="276" spans="1:55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</row>
    <row r="277" spans="1:55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</row>
    <row r="278" spans="1:55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</row>
    <row r="279" spans="1:55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</row>
    <row r="280" spans="1:55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</row>
    <row r="281" spans="1:55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</row>
    <row r="282" spans="1:55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</row>
    <row r="283" spans="1:55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</row>
    <row r="284" spans="1:55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</row>
    <row r="285" spans="1:55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</row>
    <row r="286" spans="1:55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</row>
    <row r="287" spans="1:55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</row>
    <row r="288" spans="1:55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</row>
    <row r="289" spans="1:55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</row>
    <row r="290" spans="1:55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</row>
    <row r="291" spans="1:55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</row>
    <row r="292" spans="1:55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</row>
    <row r="293" spans="1:55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</row>
    <row r="294" spans="1:55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</row>
    <row r="295" spans="1:55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</row>
    <row r="296" spans="1:55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</row>
    <row r="297" spans="1:55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</row>
    <row r="298" spans="1:55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</row>
    <row r="299" spans="1:55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</row>
    <row r="300" spans="1:55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</row>
    <row r="301" spans="1:55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</row>
    <row r="302" spans="1:55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</row>
    <row r="303" spans="1:55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</row>
    <row r="304" spans="1:55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</row>
    <row r="305" spans="1:55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</row>
    <row r="306" spans="1:55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</row>
    <row r="307" spans="1:55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</row>
    <row r="308" spans="1:55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</row>
    <row r="309" spans="1:55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</row>
    <row r="310" spans="1:55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</row>
    <row r="311" spans="1:55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</row>
    <row r="312" spans="1:55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</row>
    <row r="313" spans="1:55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</row>
    <row r="314" spans="1:55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</row>
    <row r="315" spans="1:55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</row>
    <row r="316" spans="1:55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</row>
    <row r="317" spans="1:55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</row>
    <row r="318" spans="1:55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</row>
    <row r="319" spans="1:55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</row>
    <row r="320" spans="1:55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</row>
    <row r="321" spans="1:55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</row>
    <row r="322" spans="1:55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</row>
    <row r="323" spans="1:55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</row>
    <row r="324" spans="1:55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</row>
    <row r="325" spans="1:55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</row>
    <row r="326" spans="1:55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</row>
    <row r="327" spans="1:55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</row>
    <row r="328" spans="1:55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</row>
    <row r="329" spans="1:55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</row>
    <row r="330" spans="1:55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</row>
    <row r="331" spans="1:55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</row>
    <row r="332" spans="1:55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</row>
    <row r="333" spans="1:55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</row>
    <row r="334" spans="1:55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</row>
    <row r="335" spans="1:55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</row>
    <row r="336" spans="1:55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</row>
    <row r="337" spans="1:55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</row>
    <row r="338" spans="1:55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</row>
    <row r="339" spans="1:55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</row>
    <row r="340" spans="1:55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</row>
    <row r="341" spans="1:55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</row>
    <row r="342" spans="1:55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</row>
    <row r="343" spans="1:55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</row>
    <row r="344" spans="1:55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</row>
    <row r="345" spans="1:55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</row>
    <row r="346" spans="1:55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</row>
    <row r="347" spans="1:55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</row>
    <row r="348" spans="1:55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</row>
    <row r="349" spans="1:55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</row>
    <row r="350" spans="1:55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</row>
    <row r="351" spans="1:55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</row>
    <row r="352" spans="1:55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</row>
    <row r="353" spans="1:55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</row>
    <row r="354" spans="1:55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</row>
    <row r="355" spans="1:55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</row>
    <row r="356" spans="1:55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</row>
    <row r="357" spans="1:55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</row>
    <row r="358" spans="1:55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</row>
    <row r="359" spans="1:55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</row>
    <row r="360" spans="1:55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</row>
    <row r="361" spans="1:55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</row>
    <row r="362" spans="1:55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</row>
    <row r="363" spans="1:55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</row>
    <row r="364" spans="1:55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</row>
    <row r="365" spans="1:55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</row>
    <row r="366" spans="1:55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</row>
    <row r="367" spans="1:55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</row>
    <row r="368" spans="1:55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</row>
    <row r="369" spans="1:55" x14ac:dyDescent="0.2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</row>
    <row r="370" spans="1:55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</row>
    <row r="371" spans="1:55" x14ac:dyDescent="0.2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</row>
    <row r="372" spans="1:55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</row>
    <row r="373" spans="1:55" x14ac:dyDescent="0.2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</row>
    <row r="374" spans="1:55" x14ac:dyDescent="0.2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</row>
    <row r="375" spans="1:55" x14ac:dyDescent="0.2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</row>
    <row r="376" spans="1:55" x14ac:dyDescent="0.2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</row>
    <row r="377" spans="1:55" x14ac:dyDescent="0.2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</row>
    <row r="378" spans="1:55" x14ac:dyDescent="0.2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</row>
    <row r="379" spans="1:55" x14ac:dyDescent="0.2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</row>
    <row r="380" spans="1:55" x14ac:dyDescent="0.2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</row>
    <row r="381" spans="1:55" x14ac:dyDescent="0.2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</row>
    <row r="382" spans="1:55" x14ac:dyDescent="0.2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</row>
    <row r="383" spans="1:55" x14ac:dyDescent="0.2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</row>
    <row r="384" spans="1:55" x14ac:dyDescent="0.2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</row>
    <row r="385" spans="1:55" x14ac:dyDescent="0.2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</row>
    <row r="386" spans="1:55" x14ac:dyDescent="0.2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</row>
    <row r="387" spans="1:55" x14ac:dyDescent="0.2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</row>
    <row r="388" spans="1:55" x14ac:dyDescent="0.2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</row>
    <row r="389" spans="1:55" x14ac:dyDescent="0.2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</row>
    <row r="390" spans="1:55" x14ac:dyDescent="0.2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</row>
    <row r="391" spans="1:55" x14ac:dyDescent="0.2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</row>
    <row r="392" spans="1:55" x14ac:dyDescent="0.2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</row>
    <row r="393" spans="1:55" x14ac:dyDescent="0.2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</row>
    <row r="394" spans="1:55" x14ac:dyDescent="0.2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</row>
    <row r="395" spans="1:55" x14ac:dyDescent="0.2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</row>
    <row r="396" spans="1:55" x14ac:dyDescent="0.2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</row>
    <row r="397" spans="1:55" x14ac:dyDescent="0.2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</row>
    <row r="398" spans="1:55" x14ac:dyDescent="0.2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</row>
    <row r="399" spans="1:55" x14ac:dyDescent="0.2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</row>
    <row r="400" spans="1:55" x14ac:dyDescent="0.2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</row>
    <row r="401" spans="1:55" x14ac:dyDescent="0.2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</row>
    <row r="402" spans="1:55" x14ac:dyDescent="0.2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</row>
    <row r="403" spans="1:55" x14ac:dyDescent="0.2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</row>
    <row r="404" spans="1:55" x14ac:dyDescent="0.2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</row>
    <row r="405" spans="1:55" x14ac:dyDescent="0.2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</row>
    <row r="406" spans="1:55" x14ac:dyDescent="0.2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</row>
    <row r="407" spans="1:55" x14ac:dyDescent="0.2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</row>
    <row r="408" spans="1:55" x14ac:dyDescent="0.2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</row>
    <row r="409" spans="1:55" x14ac:dyDescent="0.2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</row>
    <row r="410" spans="1:55" x14ac:dyDescent="0.2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</row>
    <row r="411" spans="1:55" x14ac:dyDescent="0.2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</row>
    <row r="412" spans="1:55" x14ac:dyDescent="0.2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</row>
    <row r="413" spans="1:55" x14ac:dyDescent="0.2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</row>
    <row r="414" spans="1:55" x14ac:dyDescent="0.2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</row>
    <row r="415" spans="1:55" x14ac:dyDescent="0.2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</row>
    <row r="416" spans="1:55" x14ac:dyDescent="0.2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</row>
    <row r="417" spans="1:55" x14ac:dyDescent="0.2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</row>
    <row r="418" spans="1:55" x14ac:dyDescent="0.2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</row>
    <row r="419" spans="1:55" x14ac:dyDescent="0.2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</row>
    <row r="420" spans="1:55" x14ac:dyDescent="0.2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</row>
    <row r="421" spans="1:55" x14ac:dyDescent="0.2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</row>
    <row r="422" spans="1:55" x14ac:dyDescent="0.2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</row>
    <row r="423" spans="1:55" x14ac:dyDescent="0.2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</row>
    <row r="424" spans="1:55" x14ac:dyDescent="0.2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</row>
    <row r="425" spans="1:55" x14ac:dyDescent="0.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</row>
    <row r="426" spans="1:55" x14ac:dyDescent="0.2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</row>
    <row r="427" spans="1:55" x14ac:dyDescent="0.2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</row>
    <row r="428" spans="1:55" x14ac:dyDescent="0.2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</row>
    <row r="429" spans="1:55" x14ac:dyDescent="0.2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</row>
    <row r="430" spans="1:55" x14ac:dyDescent="0.2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</row>
    <row r="431" spans="1:55" x14ac:dyDescent="0.2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</row>
    <row r="432" spans="1:55" x14ac:dyDescent="0.2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</row>
    <row r="433" spans="1:55" x14ac:dyDescent="0.2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</row>
    <row r="434" spans="1:55" x14ac:dyDescent="0.2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</row>
    <row r="435" spans="1:55" x14ac:dyDescent="0.2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</row>
    <row r="436" spans="1:55" x14ac:dyDescent="0.2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</row>
    <row r="437" spans="1:55" x14ac:dyDescent="0.2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</row>
    <row r="438" spans="1:55" x14ac:dyDescent="0.2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</row>
    <row r="439" spans="1:55" x14ac:dyDescent="0.2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</row>
    <row r="440" spans="1:55" x14ac:dyDescent="0.2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</row>
    <row r="441" spans="1:55" x14ac:dyDescent="0.2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</row>
    <row r="442" spans="1:55" x14ac:dyDescent="0.2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</row>
    <row r="443" spans="1:55" x14ac:dyDescent="0.2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</row>
    <row r="444" spans="1:55" x14ac:dyDescent="0.2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</row>
    <row r="445" spans="1:55" x14ac:dyDescent="0.2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</row>
    <row r="446" spans="1:55" x14ac:dyDescent="0.2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</row>
    <row r="447" spans="1:55" x14ac:dyDescent="0.2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</row>
    <row r="448" spans="1:55" x14ac:dyDescent="0.2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</row>
    <row r="449" spans="1:55" x14ac:dyDescent="0.2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</row>
    <row r="450" spans="1:55" x14ac:dyDescent="0.2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</row>
    <row r="451" spans="1:55" x14ac:dyDescent="0.2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</row>
    <row r="452" spans="1:55" x14ac:dyDescent="0.2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</row>
    <row r="453" spans="1:55" x14ac:dyDescent="0.2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</row>
    <row r="454" spans="1:55" x14ac:dyDescent="0.2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</row>
    <row r="455" spans="1:55" x14ac:dyDescent="0.2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</row>
    <row r="456" spans="1:55" x14ac:dyDescent="0.2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</row>
    <row r="457" spans="1:55" x14ac:dyDescent="0.2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</row>
    <row r="458" spans="1:55" x14ac:dyDescent="0.2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</row>
    <row r="459" spans="1:55" x14ac:dyDescent="0.2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</row>
    <row r="460" spans="1:55" x14ac:dyDescent="0.2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</row>
    <row r="461" spans="1:55" x14ac:dyDescent="0.2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</row>
    <row r="462" spans="1:55" x14ac:dyDescent="0.2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</row>
    <row r="463" spans="1:55" x14ac:dyDescent="0.2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</row>
    <row r="464" spans="1:55" x14ac:dyDescent="0.2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</row>
    <row r="465" spans="1:55" x14ac:dyDescent="0.2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</row>
    <row r="466" spans="1:55" x14ac:dyDescent="0.2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</row>
    <row r="467" spans="1:55" x14ac:dyDescent="0.2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</row>
    <row r="468" spans="1:55" x14ac:dyDescent="0.2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</row>
    <row r="469" spans="1:55" x14ac:dyDescent="0.2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</row>
    <row r="470" spans="1:55" x14ac:dyDescent="0.2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</row>
    <row r="471" spans="1:55" x14ac:dyDescent="0.2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</row>
    <row r="472" spans="1:55" x14ac:dyDescent="0.2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</row>
    <row r="473" spans="1:55" x14ac:dyDescent="0.2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</row>
    <row r="474" spans="1:55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</row>
    <row r="475" spans="1:55" x14ac:dyDescent="0.2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</row>
    <row r="476" spans="1:55" x14ac:dyDescent="0.2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</row>
    <row r="477" spans="1:55" x14ac:dyDescent="0.2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</row>
    <row r="478" spans="1:55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</row>
    <row r="479" spans="1:55" x14ac:dyDescent="0.2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</row>
    <row r="480" spans="1:55" x14ac:dyDescent="0.2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</row>
    <row r="481" spans="1:55" x14ac:dyDescent="0.2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</row>
    <row r="482" spans="1:55" x14ac:dyDescent="0.2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</row>
    <row r="483" spans="1:55" x14ac:dyDescent="0.2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</row>
    <row r="484" spans="1:55" x14ac:dyDescent="0.2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</row>
    <row r="485" spans="1:55" x14ac:dyDescent="0.2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</row>
    <row r="486" spans="1:55" x14ac:dyDescent="0.2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</row>
    <row r="487" spans="1:55" x14ac:dyDescent="0.2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</row>
    <row r="488" spans="1:55" x14ac:dyDescent="0.2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</row>
    <row r="489" spans="1:55" x14ac:dyDescent="0.2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</row>
    <row r="490" spans="1:55" x14ac:dyDescent="0.2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</row>
    <row r="491" spans="1:55" x14ac:dyDescent="0.2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</row>
    <row r="492" spans="1:55" x14ac:dyDescent="0.2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</row>
    <row r="493" spans="1:55" x14ac:dyDescent="0.2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</row>
    <row r="494" spans="1:55" x14ac:dyDescent="0.2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</row>
    <row r="495" spans="1:55" x14ac:dyDescent="0.2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</row>
    <row r="496" spans="1:55" x14ac:dyDescent="0.2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</row>
    <row r="497" spans="1:55" x14ac:dyDescent="0.2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</row>
    <row r="498" spans="1:55" x14ac:dyDescent="0.2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</row>
    <row r="499" spans="1:55" x14ac:dyDescent="0.2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</row>
    <row r="500" spans="1:55" x14ac:dyDescent="0.2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</row>
    <row r="501" spans="1:55" x14ac:dyDescent="0.2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</row>
    <row r="502" spans="1:55" x14ac:dyDescent="0.2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</row>
    <row r="503" spans="1:55" x14ac:dyDescent="0.2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</row>
    <row r="504" spans="1:55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</row>
    <row r="505" spans="1:55" x14ac:dyDescent="0.2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</row>
    <row r="506" spans="1:55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</row>
    <row r="507" spans="1:55" x14ac:dyDescent="0.2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</row>
    <row r="508" spans="1:55" x14ac:dyDescent="0.2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</row>
    <row r="509" spans="1:55" x14ac:dyDescent="0.2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</row>
    <row r="510" spans="1:55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</row>
    <row r="511" spans="1:55" x14ac:dyDescent="0.2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</row>
    <row r="512" spans="1:55" x14ac:dyDescent="0.2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</row>
    <row r="513" spans="1:55" x14ac:dyDescent="0.2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</row>
    <row r="514" spans="1:55" x14ac:dyDescent="0.2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</row>
    <row r="515" spans="1:55" x14ac:dyDescent="0.2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</row>
    <row r="516" spans="1:55" x14ac:dyDescent="0.2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</row>
    <row r="517" spans="1:55" x14ac:dyDescent="0.2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</row>
    <row r="518" spans="1:55" x14ac:dyDescent="0.2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</row>
    <row r="519" spans="1:55" x14ac:dyDescent="0.2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</row>
    <row r="520" spans="1:55" x14ac:dyDescent="0.2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</row>
    <row r="521" spans="1:55" x14ac:dyDescent="0.2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</row>
    <row r="522" spans="1:55" x14ac:dyDescent="0.2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</row>
    <row r="523" spans="1:55" x14ac:dyDescent="0.2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</row>
    <row r="524" spans="1:55" x14ac:dyDescent="0.2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</row>
    <row r="525" spans="1:55" x14ac:dyDescent="0.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</row>
    <row r="526" spans="1:55" x14ac:dyDescent="0.2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</row>
    <row r="527" spans="1:55" x14ac:dyDescent="0.2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</row>
    <row r="528" spans="1:55" x14ac:dyDescent="0.2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</row>
    <row r="529" spans="1:55" x14ac:dyDescent="0.2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</row>
    <row r="530" spans="1:55" x14ac:dyDescent="0.2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</row>
    <row r="531" spans="1:55" x14ac:dyDescent="0.2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</row>
    <row r="532" spans="1:55" x14ac:dyDescent="0.2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</row>
    <row r="533" spans="1:55" x14ac:dyDescent="0.2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</row>
    <row r="534" spans="1:55" x14ac:dyDescent="0.2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</row>
    <row r="535" spans="1:55" x14ac:dyDescent="0.2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</row>
    <row r="536" spans="1:55" x14ac:dyDescent="0.2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</row>
    <row r="537" spans="1:55" x14ac:dyDescent="0.2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</row>
    <row r="538" spans="1:55" x14ac:dyDescent="0.2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</row>
    <row r="539" spans="1:55" x14ac:dyDescent="0.2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</row>
    <row r="540" spans="1:55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</row>
    <row r="541" spans="1:55" x14ac:dyDescent="0.2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</row>
    <row r="542" spans="1:55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</row>
    <row r="543" spans="1:55" x14ac:dyDescent="0.2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</row>
    <row r="544" spans="1:55" x14ac:dyDescent="0.2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</row>
    <row r="545" spans="1:55" x14ac:dyDescent="0.2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</row>
    <row r="546" spans="1:55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</row>
    <row r="547" spans="1:55" x14ac:dyDescent="0.2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</row>
    <row r="548" spans="1:55" x14ac:dyDescent="0.2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</row>
    <row r="549" spans="1:55" x14ac:dyDescent="0.2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</row>
    <row r="550" spans="1:55" x14ac:dyDescent="0.2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</row>
    <row r="551" spans="1:55" x14ac:dyDescent="0.2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</row>
    <row r="552" spans="1:55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</row>
    <row r="553" spans="1:55" x14ac:dyDescent="0.2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</row>
    <row r="554" spans="1:55" x14ac:dyDescent="0.2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</row>
    <row r="555" spans="1:55" x14ac:dyDescent="0.2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</row>
    <row r="556" spans="1:55" x14ac:dyDescent="0.2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</row>
    <row r="557" spans="1:55" x14ac:dyDescent="0.2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</row>
    <row r="558" spans="1:55" x14ac:dyDescent="0.2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</row>
    <row r="559" spans="1:55" x14ac:dyDescent="0.2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</row>
    <row r="560" spans="1:55" x14ac:dyDescent="0.2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</row>
    <row r="561" spans="1:55" x14ac:dyDescent="0.2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</row>
    <row r="562" spans="1:55" x14ac:dyDescent="0.2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</row>
    <row r="563" spans="1:55" x14ac:dyDescent="0.2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</row>
    <row r="564" spans="1:55" x14ac:dyDescent="0.2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</row>
    <row r="565" spans="1:55" x14ac:dyDescent="0.2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</row>
    <row r="566" spans="1:55" x14ac:dyDescent="0.2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</row>
    <row r="567" spans="1:55" x14ac:dyDescent="0.2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</row>
    <row r="568" spans="1:55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</row>
    <row r="569" spans="1:55" x14ac:dyDescent="0.2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</row>
    <row r="570" spans="1:55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</row>
    <row r="571" spans="1:55" x14ac:dyDescent="0.2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</row>
    <row r="572" spans="1:55" x14ac:dyDescent="0.2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</row>
    <row r="573" spans="1:55" x14ac:dyDescent="0.2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</row>
    <row r="574" spans="1:55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</row>
    <row r="575" spans="1:55" x14ac:dyDescent="0.2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</row>
    <row r="576" spans="1:55" x14ac:dyDescent="0.2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</row>
    <row r="577" spans="1:55" x14ac:dyDescent="0.2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</row>
    <row r="578" spans="1:55" x14ac:dyDescent="0.2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</row>
    <row r="579" spans="1:55" x14ac:dyDescent="0.2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</row>
    <row r="580" spans="1:55" x14ac:dyDescent="0.2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</row>
    <row r="581" spans="1:55" x14ac:dyDescent="0.2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</row>
    <row r="582" spans="1:55" x14ac:dyDescent="0.2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193B-DF72-47B4-8DDE-A0AA52027497}">
  <dimension ref="B2:D67"/>
  <sheetViews>
    <sheetView workbookViewId="0">
      <selection activeCell="G10" sqref="G10"/>
    </sheetView>
  </sheetViews>
  <sheetFormatPr defaultRowHeight="15" x14ac:dyDescent="0.25"/>
  <cols>
    <col min="2" max="4" width="18.28515625" customWidth="1"/>
  </cols>
  <sheetData>
    <row r="2" spans="2:4" x14ac:dyDescent="0.25">
      <c r="B2" s="4" t="s">
        <v>151</v>
      </c>
      <c r="C2" s="4" t="s">
        <v>152</v>
      </c>
      <c r="D2" s="4" t="s">
        <v>153</v>
      </c>
    </row>
    <row r="3" spans="2:4" x14ac:dyDescent="0.25">
      <c r="B3" s="5" t="s">
        <v>154</v>
      </c>
      <c r="C3" s="5" t="s">
        <v>155</v>
      </c>
      <c r="D3" s="5">
        <v>35801</v>
      </c>
    </row>
    <row r="4" spans="2:4" x14ac:dyDescent="0.25">
      <c r="B4" s="5" t="s">
        <v>156</v>
      </c>
      <c r="C4" s="5" t="s">
        <v>157</v>
      </c>
      <c r="D4" s="5">
        <v>99501</v>
      </c>
    </row>
    <row r="5" spans="2:4" x14ac:dyDescent="0.25">
      <c r="B5" s="5" t="s">
        <v>158</v>
      </c>
      <c r="C5" s="5" t="s">
        <v>159</v>
      </c>
      <c r="D5" s="5">
        <v>85001</v>
      </c>
    </row>
    <row r="6" spans="2:4" x14ac:dyDescent="0.25">
      <c r="B6" s="5" t="s">
        <v>160</v>
      </c>
      <c r="C6" s="5" t="s">
        <v>161</v>
      </c>
      <c r="D6" s="5">
        <v>72201</v>
      </c>
    </row>
    <row r="7" spans="2:4" x14ac:dyDescent="0.25">
      <c r="B7" s="118" t="s">
        <v>162</v>
      </c>
      <c r="C7" s="5" t="s">
        <v>163</v>
      </c>
      <c r="D7" s="5">
        <v>94203</v>
      </c>
    </row>
    <row r="8" spans="2:4" x14ac:dyDescent="0.25">
      <c r="B8" s="118"/>
      <c r="C8" s="6"/>
      <c r="D8" s="6"/>
    </row>
    <row r="9" spans="2:4" x14ac:dyDescent="0.25">
      <c r="B9" s="118"/>
      <c r="C9" s="5" t="s">
        <v>164</v>
      </c>
      <c r="D9" s="5">
        <v>90001</v>
      </c>
    </row>
    <row r="10" spans="2:4" x14ac:dyDescent="0.25">
      <c r="B10" s="118"/>
      <c r="C10" s="6"/>
      <c r="D10" s="6"/>
    </row>
    <row r="11" spans="2:4" x14ac:dyDescent="0.25">
      <c r="B11" s="118"/>
      <c r="C11" s="5" t="s">
        <v>165</v>
      </c>
      <c r="D11" s="5">
        <v>90209</v>
      </c>
    </row>
    <row r="12" spans="2:4" x14ac:dyDescent="0.25">
      <c r="B12" s="5" t="s">
        <v>166</v>
      </c>
      <c r="C12" s="5" t="s">
        <v>167</v>
      </c>
      <c r="D12" s="5">
        <v>80201</v>
      </c>
    </row>
    <row r="13" spans="2:4" x14ac:dyDescent="0.25">
      <c r="B13" s="5" t="s">
        <v>168</v>
      </c>
      <c r="C13" s="5" t="s">
        <v>169</v>
      </c>
      <c r="D13" s="5">
        <v>6101</v>
      </c>
    </row>
    <row r="14" spans="2:4" x14ac:dyDescent="0.25">
      <c r="B14" s="5" t="s">
        <v>170</v>
      </c>
      <c r="C14" s="5" t="s">
        <v>171</v>
      </c>
      <c r="D14" s="5">
        <v>19901</v>
      </c>
    </row>
    <row r="15" spans="2:4" x14ac:dyDescent="0.25">
      <c r="B15" s="5" t="s">
        <v>172</v>
      </c>
      <c r="C15" s="5" t="s">
        <v>173</v>
      </c>
      <c r="D15" s="5">
        <v>20001</v>
      </c>
    </row>
    <row r="16" spans="2:4" x14ac:dyDescent="0.25">
      <c r="B16" s="118" t="s">
        <v>174</v>
      </c>
      <c r="C16" s="5" t="s">
        <v>175</v>
      </c>
      <c r="D16" s="5">
        <v>32501</v>
      </c>
    </row>
    <row r="17" spans="2:4" x14ac:dyDescent="0.25">
      <c r="B17" s="118"/>
      <c r="C17" s="6"/>
      <c r="D17" s="6"/>
    </row>
    <row r="18" spans="2:4" x14ac:dyDescent="0.25">
      <c r="B18" s="118"/>
      <c r="C18" s="5" t="s">
        <v>176</v>
      </c>
      <c r="D18" s="5">
        <v>33124</v>
      </c>
    </row>
    <row r="19" spans="2:4" x14ac:dyDescent="0.25">
      <c r="B19" s="118"/>
      <c r="C19" s="6"/>
      <c r="D19" s="6"/>
    </row>
    <row r="20" spans="2:4" x14ac:dyDescent="0.25">
      <c r="B20" s="118"/>
      <c r="C20" s="5" t="s">
        <v>177</v>
      </c>
      <c r="D20" s="5">
        <v>32801</v>
      </c>
    </row>
    <row r="21" spans="2:4" x14ac:dyDescent="0.25">
      <c r="B21" s="5" t="s">
        <v>178</v>
      </c>
      <c r="C21" s="5" t="s">
        <v>179</v>
      </c>
      <c r="D21" s="5">
        <v>30301</v>
      </c>
    </row>
    <row r="22" spans="2:4" x14ac:dyDescent="0.25">
      <c r="B22" s="5" t="s">
        <v>180</v>
      </c>
      <c r="C22" s="5" t="s">
        <v>181</v>
      </c>
      <c r="D22" s="5">
        <v>96801</v>
      </c>
    </row>
    <row r="23" spans="2:4" x14ac:dyDescent="0.25">
      <c r="B23" s="5" t="s">
        <v>182</v>
      </c>
      <c r="C23" s="5" t="s">
        <v>183</v>
      </c>
      <c r="D23" s="5">
        <v>83254</v>
      </c>
    </row>
    <row r="24" spans="2:4" x14ac:dyDescent="0.25">
      <c r="B24" s="118" t="s">
        <v>184</v>
      </c>
      <c r="C24" s="5" t="s">
        <v>185</v>
      </c>
      <c r="D24" s="5">
        <v>60601</v>
      </c>
    </row>
    <row r="25" spans="2:4" x14ac:dyDescent="0.25">
      <c r="B25" s="118"/>
      <c r="C25" s="6"/>
      <c r="D25" s="6"/>
    </row>
    <row r="26" spans="2:4" x14ac:dyDescent="0.25">
      <c r="B26" s="118"/>
      <c r="C26" s="5" t="s">
        <v>186</v>
      </c>
      <c r="D26" s="5">
        <v>62701</v>
      </c>
    </row>
    <row r="27" spans="2:4" x14ac:dyDescent="0.25">
      <c r="B27" s="5" t="s">
        <v>187</v>
      </c>
      <c r="C27" s="5" t="s">
        <v>188</v>
      </c>
      <c r="D27" s="5">
        <v>46201</v>
      </c>
    </row>
    <row r="28" spans="2:4" x14ac:dyDescent="0.25">
      <c r="B28" s="118" t="s">
        <v>189</v>
      </c>
      <c r="C28" s="5" t="s">
        <v>190</v>
      </c>
      <c r="D28" s="5">
        <v>52801</v>
      </c>
    </row>
    <row r="29" spans="2:4" x14ac:dyDescent="0.25">
      <c r="B29" s="118"/>
      <c r="C29" s="6"/>
      <c r="D29" s="6"/>
    </row>
    <row r="30" spans="2:4" x14ac:dyDescent="0.25">
      <c r="B30" s="118"/>
      <c r="C30" s="5" t="s">
        <v>191</v>
      </c>
      <c r="D30" s="5">
        <v>50301</v>
      </c>
    </row>
    <row r="31" spans="2:4" x14ac:dyDescent="0.25">
      <c r="B31" s="5" t="s">
        <v>192</v>
      </c>
      <c r="C31" s="5" t="s">
        <v>193</v>
      </c>
      <c r="D31" s="5">
        <v>67201</v>
      </c>
    </row>
    <row r="32" spans="2:4" x14ac:dyDescent="0.25">
      <c r="B32" s="5" t="s">
        <v>194</v>
      </c>
      <c r="C32" s="5" t="s">
        <v>195</v>
      </c>
      <c r="D32" s="5">
        <v>-41701</v>
      </c>
    </row>
    <row r="33" spans="2:4" x14ac:dyDescent="0.25">
      <c r="B33" s="5" t="s">
        <v>196</v>
      </c>
      <c r="C33" s="5" t="s">
        <v>197</v>
      </c>
      <c r="D33" s="5">
        <v>70112</v>
      </c>
    </row>
    <row r="34" spans="2:4" x14ac:dyDescent="0.25">
      <c r="B34" s="5" t="s">
        <v>198</v>
      </c>
      <c r="C34" s="5" t="s">
        <v>199</v>
      </c>
      <c r="D34" s="5">
        <v>4032</v>
      </c>
    </row>
    <row r="35" spans="2:4" x14ac:dyDescent="0.25">
      <c r="B35" s="5" t="s">
        <v>200</v>
      </c>
      <c r="C35" s="5" t="s">
        <v>201</v>
      </c>
      <c r="D35" s="5">
        <v>21201</v>
      </c>
    </row>
    <row r="36" spans="2:4" x14ac:dyDescent="0.25">
      <c r="B36" s="5" t="s">
        <v>202</v>
      </c>
      <c r="C36" s="5" t="s">
        <v>203</v>
      </c>
      <c r="D36" s="5">
        <v>2101</v>
      </c>
    </row>
    <row r="37" spans="2:4" x14ac:dyDescent="0.25">
      <c r="B37" s="118" t="s">
        <v>204</v>
      </c>
      <c r="C37" s="5" t="s">
        <v>205</v>
      </c>
      <c r="D37" s="5">
        <v>49036</v>
      </c>
    </row>
    <row r="38" spans="2:4" x14ac:dyDescent="0.25">
      <c r="B38" s="118"/>
      <c r="C38" s="6"/>
      <c r="D38" s="6"/>
    </row>
    <row r="39" spans="2:4" x14ac:dyDescent="0.25">
      <c r="B39" s="118"/>
      <c r="C39" s="5" t="s">
        <v>206</v>
      </c>
      <c r="D39" s="5">
        <v>49734</v>
      </c>
    </row>
    <row r="40" spans="2:4" x14ac:dyDescent="0.25">
      <c r="B40" s="5" t="s">
        <v>207</v>
      </c>
      <c r="C40" s="5" t="s">
        <v>208</v>
      </c>
      <c r="D40" s="5">
        <v>55801</v>
      </c>
    </row>
    <row r="41" spans="2:4" x14ac:dyDescent="0.25">
      <c r="B41" s="5" t="s">
        <v>209</v>
      </c>
      <c r="C41" s="5" t="s">
        <v>210</v>
      </c>
      <c r="D41" s="5">
        <v>39530</v>
      </c>
    </row>
    <row r="42" spans="2:4" x14ac:dyDescent="0.25">
      <c r="B42" s="5" t="s">
        <v>211</v>
      </c>
      <c r="C42" s="5" t="s">
        <v>212</v>
      </c>
      <c r="D42" s="5">
        <v>63101</v>
      </c>
    </row>
    <row r="43" spans="2:4" x14ac:dyDescent="0.25">
      <c r="B43" s="5" t="s">
        <v>213</v>
      </c>
      <c r="C43" s="5" t="s">
        <v>214</v>
      </c>
      <c r="D43" s="5">
        <v>59044</v>
      </c>
    </row>
    <row r="44" spans="2:4" x14ac:dyDescent="0.25">
      <c r="B44" s="5" t="s">
        <v>215</v>
      </c>
      <c r="C44" s="5" t="s">
        <v>216</v>
      </c>
      <c r="D44" s="5">
        <v>68901</v>
      </c>
    </row>
    <row r="45" spans="2:4" x14ac:dyDescent="0.25">
      <c r="B45" s="5" t="s">
        <v>217</v>
      </c>
      <c r="C45" s="5" t="s">
        <v>218</v>
      </c>
      <c r="D45" s="5">
        <v>89501</v>
      </c>
    </row>
    <row r="46" spans="2:4" x14ac:dyDescent="0.25">
      <c r="B46" s="5" t="s">
        <v>219</v>
      </c>
      <c r="C46" s="5" t="s">
        <v>220</v>
      </c>
      <c r="D46" s="5">
        <v>3217</v>
      </c>
    </row>
    <row r="47" spans="2:4" x14ac:dyDescent="0.25">
      <c r="B47" s="5" t="s">
        <v>221</v>
      </c>
      <c r="C47" s="5" t="s">
        <v>222</v>
      </c>
      <c r="D47" s="5">
        <v>7039</v>
      </c>
    </row>
    <row r="48" spans="2:4" x14ac:dyDescent="0.25">
      <c r="B48" s="5" t="s">
        <v>223</v>
      </c>
      <c r="C48" s="5" t="s">
        <v>224</v>
      </c>
      <c r="D48" s="5">
        <v>87500</v>
      </c>
    </row>
    <row r="49" spans="2:4" x14ac:dyDescent="0.25">
      <c r="B49" s="5" t="s">
        <v>225</v>
      </c>
      <c r="C49" s="5" t="s">
        <v>226</v>
      </c>
      <c r="D49" s="5">
        <v>10001</v>
      </c>
    </row>
    <row r="50" spans="2:4" x14ac:dyDescent="0.25">
      <c r="B50" s="5" t="s">
        <v>227</v>
      </c>
      <c r="C50" s="5" t="s">
        <v>228</v>
      </c>
      <c r="D50" s="5">
        <v>27565</v>
      </c>
    </row>
    <row r="51" spans="2:4" x14ac:dyDescent="0.25">
      <c r="B51" s="5" t="s">
        <v>229</v>
      </c>
      <c r="C51" s="5" t="s">
        <v>230</v>
      </c>
      <c r="D51" s="5">
        <v>58282</v>
      </c>
    </row>
    <row r="52" spans="2:4" x14ac:dyDescent="0.25">
      <c r="B52" s="5" t="s">
        <v>231</v>
      </c>
      <c r="C52" s="5" t="s">
        <v>232</v>
      </c>
      <c r="D52" s="5">
        <v>44101</v>
      </c>
    </row>
    <row r="53" spans="2:4" x14ac:dyDescent="0.25">
      <c r="B53" s="5" t="s">
        <v>233</v>
      </c>
      <c r="C53" s="5" t="s">
        <v>234</v>
      </c>
      <c r="D53" s="5">
        <v>74101</v>
      </c>
    </row>
    <row r="54" spans="2:4" x14ac:dyDescent="0.25">
      <c r="B54" s="5" t="s">
        <v>235</v>
      </c>
      <c r="C54" s="5" t="s">
        <v>236</v>
      </c>
      <c r="D54" s="5">
        <v>97201</v>
      </c>
    </row>
    <row r="55" spans="2:4" x14ac:dyDescent="0.25">
      <c r="B55" s="5" t="s">
        <v>237</v>
      </c>
      <c r="C55" s="5" t="s">
        <v>238</v>
      </c>
      <c r="D55" s="5">
        <v>15201</v>
      </c>
    </row>
    <row r="56" spans="2:4" x14ac:dyDescent="0.25">
      <c r="B56" s="5" t="s">
        <v>239</v>
      </c>
      <c r="C56" s="5" t="s">
        <v>240</v>
      </c>
      <c r="D56" s="5">
        <v>2840</v>
      </c>
    </row>
    <row r="57" spans="2:4" x14ac:dyDescent="0.25">
      <c r="B57" s="5" t="s">
        <v>241</v>
      </c>
      <c r="C57" s="5" t="s">
        <v>242</v>
      </c>
      <c r="D57" s="5">
        <v>29020</v>
      </c>
    </row>
    <row r="58" spans="2:4" x14ac:dyDescent="0.25">
      <c r="B58" s="5" t="s">
        <v>243</v>
      </c>
      <c r="C58" s="5" t="s">
        <v>244</v>
      </c>
      <c r="D58" s="5">
        <v>57401</v>
      </c>
    </row>
    <row r="59" spans="2:4" x14ac:dyDescent="0.25">
      <c r="B59" s="5" t="s">
        <v>245</v>
      </c>
      <c r="C59" s="5" t="s">
        <v>246</v>
      </c>
      <c r="D59" s="5">
        <v>37201</v>
      </c>
    </row>
    <row r="60" spans="2:4" x14ac:dyDescent="0.25">
      <c r="B60" s="5" t="s">
        <v>247</v>
      </c>
      <c r="C60" s="5" t="s">
        <v>248</v>
      </c>
      <c r="D60" s="5">
        <v>78701</v>
      </c>
    </row>
    <row r="61" spans="2:4" x14ac:dyDescent="0.25">
      <c r="B61" s="5" t="s">
        <v>249</v>
      </c>
      <c r="C61" s="5" t="s">
        <v>250</v>
      </c>
      <c r="D61" s="5">
        <v>84321</v>
      </c>
    </row>
    <row r="62" spans="2:4" x14ac:dyDescent="0.25">
      <c r="B62" s="5" t="s">
        <v>251</v>
      </c>
      <c r="C62" s="5" t="s">
        <v>252</v>
      </c>
      <c r="D62" s="5">
        <v>5751</v>
      </c>
    </row>
    <row r="63" spans="2:4" x14ac:dyDescent="0.25">
      <c r="B63" s="5" t="s">
        <v>253</v>
      </c>
      <c r="C63" s="5" t="s">
        <v>254</v>
      </c>
      <c r="D63" s="5">
        <v>24517</v>
      </c>
    </row>
    <row r="64" spans="2:4" x14ac:dyDescent="0.25">
      <c r="B64" s="5" t="s">
        <v>255</v>
      </c>
      <c r="C64" s="5" t="s">
        <v>256</v>
      </c>
      <c r="D64" s="5">
        <v>98004</v>
      </c>
    </row>
    <row r="65" spans="2:4" x14ac:dyDescent="0.25">
      <c r="B65" s="5" t="s">
        <v>257</v>
      </c>
      <c r="C65" s="5" t="s">
        <v>258</v>
      </c>
      <c r="D65" s="5">
        <v>25813</v>
      </c>
    </row>
    <row r="66" spans="2:4" x14ac:dyDescent="0.25">
      <c r="B66" s="5" t="s">
        <v>259</v>
      </c>
      <c r="C66" s="5" t="s">
        <v>260</v>
      </c>
      <c r="D66" s="5">
        <v>53201</v>
      </c>
    </row>
    <row r="67" spans="2:4" x14ac:dyDescent="0.25">
      <c r="B67" s="5" t="s">
        <v>261</v>
      </c>
      <c r="C67" s="5" t="s">
        <v>262</v>
      </c>
      <c r="D67" s="5">
        <v>82941</v>
      </c>
    </row>
  </sheetData>
  <mergeCells count="5">
    <mergeCell ref="B7:B11"/>
    <mergeCell ref="B16:B20"/>
    <mergeCell ref="B24:B26"/>
    <mergeCell ref="B28:B30"/>
    <mergeCell ref="B37:B39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0FE4-7F50-42CE-B682-88A0D6517260}">
  <dimension ref="B2:D15"/>
  <sheetViews>
    <sheetView topLeftCell="D1" workbookViewId="0">
      <selection activeCell="H5" sqref="H5"/>
    </sheetView>
  </sheetViews>
  <sheetFormatPr defaultRowHeight="15" x14ac:dyDescent="0.25"/>
  <cols>
    <col min="3" max="3" width="22.5703125" bestFit="1" customWidth="1"/>
    <col min="4" max="4" width="22.42578125" bestFit="1" customWidth="1"/>
  </cols>
  <sheetData>
    <row r="2" spans="2:4" ht="15.75" thickBot="1" x14ac:dyDescent="0.3"/>
    <row r="3" spans="2:4" ht="15.75" thickBot="1" x14ac:dyDescent="0.3">
      <c r="B3" s="16" t="s">
        <v>264</v>
      </c>
      <c r="C3" s="18" t="s">
        <v>265</v>
      </c>
      <c r="D3" s="17" t="s">
        <v>266</v>
      </c>
    </row>
    <row r="4" spans="2:4" x14ac:dyDescent="0.25">
      <c r="B4" s="13">
        <v>43466</v>
      </c>
      <c r="C4" s="14">
        <v>9</v>
      </c>
      <c r="D4" s="15">
        <v>-16</v>
      </c>
    </row>
    <row r="5" spans="2:4" x14ac:dyDescent="0.25">
      <c r="B5" s="8">
        <v>43467</v>
      </c>
      <c r="C5" s="7">
        <v>2</v>
      </c>
      <c r="D5" s="9">
        <v>-12</v>
      </c>
    </row>
    <row r="6" spans="2:4" x14ac:dyDescent="0.25">
      <c r="B6" s="8">
        <v>43468</v>
      </c>
      <c r="C6" s="7">
        <v>11</v>
      </c>
      <c r="D6" s="9">
        <v>-16</v>
      </c>
    </row>
    <row r="7" spans="2:4" x14ac:dyDescent="0.25">
      <c r="B7" s="8">
        <v>43469</v>
      </c>
      <c r="C7" s="7">
        <v>-10</v>
      </c>
      <c r="D7" s="9">
        <v>-14</v>
      </c>
    </row>
    <row r="8" spans="2:4" x14ac:dyDescent="0.25">
      <c r="B8" s="8">
        <v>43470</v>
      </c>
      <c r="C8" s="7">
        <v>12</v>
      </c>
      <c r="D8" s="9">
        <v>-1</v>
      </c>
    </row>
    <row r="9" spans="2:4" x14ac:dyDescent="0.25">
      <c r="B9" s="8">
        <v>43471</v>
      </c>
      <c r="C9" s="7">
        <v>6</v>
      </c>
      <c r="D9" s="9">
        <v>-3</v>
      </c>
    </row>
    <row r="10" spans="2:4" x14ac:dyDescent="0.25">
      <c r="B10" s="8">
        <v>43472</v>
      </c>
      <c r="C10" s="7">
        <v>-10</v>
      </c>
      <c r="D10" s="9">
        <v>-1</v>
      </c>
    </row>
    <row r="11" spans="2:4" x14ac:dyDescent="0.25">
      <c r="B11" s="8">
        <v>43473</v>
      </c>
      <c r="C11" s="7">
        <v>9</v>
      </c>
      <c r="D11" s="9">
        <v>-16</v>
      </c>
    </row>
    <row r="12" spans="2:4" x14ac:dyDescent="0.25">
      <c r="B12" s="8">
        <v>43474</v>
      </c>
      <c r="C12" s="7">
        <v>-10</v>
      </c>
      <c r="D12" s="9">
        <v>-14</v>
      </c>
    </row>
    <row r="13" spans="2:4" x14ac:dyDescent="0.25">
      <c r="B13" s="8">
        <v>43475</v>
      </c>
      <c r="C13" s="7">
        <v>3</v>
      </c>
      <c r="D13" s="9">
        <v>-9</v>
      </c>
    </row>
    <row r="14" spans="2:4" x14ac:dyDescent="0.25">
      <c r="B14" s="8">
        <v>43476</v>
      </c>
      <c r="C14" s="7">
        <v>-2</v>
      </c>
      <c r="D14" s="9">
        <v>-16</v>
      </c>
    </row>
    <row r="15" spans="2:4" ht="15.75" thickBot="1" x14ac:dyDescent="0.3">
      <c r="B15" s="10">
        <v>43477</v>
      </c>
      <c r="C15" s="11">
        <v>4</v>
      </c>
      <c r="D15" s="12">
        <v>-6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083E0-2A1B-4CF9-80D4-68B8AD1DA9AD}">
  <dimension ref="B2:I30"/>
  <sheetViews>
    <sheetView topLeftCell="A2" workbookViewId="0">
      <selection activeCell="C13" sqref="C13:D18"/>
    </sheetView>
  </sheetViews>
  <sheetFormatPr defaultRowHeight="15" x14ac:dyDescent="0.25"/>
  <cols>
    <col min="3" max="3" width="15.7109375" bestFit="1" customWidth="1"/>
  </cols>
  <sheetData>
    <row r="2" spans="2:9" x14ac:dyDescent="0.25">
      <c r="I2" t="s">
        <v>298</v>
      </c>
    </row>
    <row r="3" spans="2:9" ht="15.75" thickBot="1" x14ac:dyDescent="0.3">
      <c r="B3" s="22" t="s">
        <v>267</v>
      </c>
      <c r="C3" s="23" t="s">
        <v>268</v>
      </c>
      <c r="D3" s="23" t="s">
        <v>269</v>
      </c>
      <c r="E3" s="24" t="s">
        <v>270</v>
      </c>
    </row>
    <row r="4" spans="2:9" x14ac:dyDescent="0.25">
      <c r="B4" s="21">
        <v>1</v>
      </c>
      <c r="C4" s="21" t="s">
        <v>271</v>
      </c>
      <c r="D4" s="21">
        <v>53778</v>
      </c>
      <c r="E4" s="31">
        <v>28.036681559644027</v>
      </c>
    </row>
    <row r="5" spans="2:9" x14ac:dyDescent="0.25">
      <c r="B5" s="20">
        <v>2</v>
      </c>
      <c r="C5" s="20" t="s">
        <v>272</v>
      </c>
      <c r="D5" s="20">
        <v>15185</v>
      </c>
      <c r="E5" s="32">
        <v>7.9165645707016727</v>
      </c>
      <c r="F5" s="19"/>
    </row>
    <row r="6" spans="2:9" x14ac:dyDescent="0.25">
      <c r="B6" s="20">
        <v>3</v>
      </c>
      <c r="C6" s="20" t="s">
        <v>273</v>
      </c>
      <c r="D6" s="20">
        <v>15162</v>
      </c>
      <c r="E6" s="32">
        <v>7.9045737254513515</v>
      </c>
      <c r="F6" s="19"/>
    </row>
    <row r="7" spans="2:9" x14ac:dyDescent="0.25">
      <c r="B7" s="20">
        <v>4</v>
      </c>
      <c r="C7" s="20" t="s">
        <v>274</v>
      </c>
      <c r="D7" s="20">
        <v>12719</v>
      </c>
      <c r="E7" s="32">
        <v>6.6309374234280263</v>
      </c>
      <c r="F7" s="19"/>
    </row>
    <row r="8" spans="2:9" x14ac:dyDescent="0.25">
      <c r="B8" s="20">
        <v>5</v>
      </c>
      <c r="C8" s="20" t="s">
        <v>275</v>
      </c>
      <c r="D8" s="20">
        <v>10456</v>
      </c>
      <c r="E8" s="32">
        <v>5.4511425190159173</v>
      </c>
      <c r="F8" s="19"/>
    </row>
    <row r="9" spans="2:9" x14ac:dyDescent="0.25">
      <c r="B9" s="20">
        <v>6</v>
      </c>
      <c r="C9" s="20" t="s">
        <v>276</v>
      </c>
      <c r="D9" s="20">
        <v>8564</v>
      </c>
      <c r="E9" s="32">
        <v>4.464765161902478</v>
      </c>
      <c r="F9" s="19"/>
    </row>
    <row r="10" spans="2:9" x14ac:dyDescent="0.25">
      <c r="B10" s="20">
        <v>7</v>
      </c>
      <c r="C10" s="20" t="s">
        <v>277</v>
      </c>
      <c r="D10" s="20">
        <v>6725</v>
      </c>
      <c r="E10" s="32">
        <v>3.5060188829745638</v>
      </c>
      <c r="F10" s="19"/>
    </row>
    <row r="11" spans="2:9" x14ac:dyDescent="0.25">
      <c r="B11" s="20">
        <v>8</v>
      </c>
      <c r="C11" s="20" t="s">
        <v>278</v>
      </c>
      <c r="D11" s="20">
        <v>5711</v>
      </c>
      <c r="E11" s="32">
        <v>2.9773790097647188</v>
      </c>
      <c r="F11" s="19"/>
    </row>
    <row r="12" spans="2:9" x14ac:dyDescent="0.25">
      <c r="B12" s="20">
        <v>9</v>
      </c>
      <c r="C12" s="20" t="s">
        <v>279</v>
      </c>
      <c r="D12" s="20">
        <v>3951</v>
      </c>
      <c r="E12" s="32">
        <v>2.0598186775661711</v>
      </c>
      <c r="F12" s="19"/>
    </row>
    <row r="13" spans="2:9" x14ac:dyDescent="0.25">
      <c r="B13" s="20">
        <v>10</v>
      </c>
      <c r="C13" s="20" t="s">
        <v>280</v>
      </c>
      <c r="D13" s="20">
        <v>3901</v>
      </c>
      <c r="E13" s="32">
        <v>2.033751622674167</v>
      </c>
      <c r="F13" s="19"/>
    </row>
    <row r="14" spans="2:9" x14ac:dyDescent="0.25">
      <c r="B14" s="20">
        <v>11</v>
      </c>
      <c r="C14" s="20" t="s">
        <v>281</v>
      </c>
      <c r="D14" s="20">
        <v>3836</v>
      </c>
      <c r="E14" s="32">
        <v>1.9998644513145616</v>
      </c>
      <c r="F14" s="19"/>
    </row>
    <row r="15" spans="2:9" x14ac:dyDescent="0.25">
      <c r="B15" s="20">
        <v>12</v>
      </c>
      <c r="C15" s="20" t="s">
        <v>282</v>
      </c>
      <c r="D15" s="20">
        <v>3810</v>
      </c>
      <c r="E15" s="32">
        <v>1.9863095827707196</v>
      </c>
      <c r="F15" s="19"/>
    </row>
    <row r="16" spans="2:9" x14ac:dyDescent="0.25">
      <c r="B16" s="20">
        <v>13</v>
      </c>
      <c r="C16" s="20" t="s">
        <v>283</v>
      </c>
      <c r="D16" s="20">
        <v>3805</v>
      </c>
      <c r="E16" s="32">
        <v>1.9837028772815191</v>
      </c>
      <c r="F16" s="19"/>
    </row>
    <row r="17" spans="2:6" x14ac:dyDescent="0.25">
      <c r="B17" s="20">
        <v>14</v>
      </c>
      <c r="C17" s="20" t="s">
        <v>284</v>
      </c>
      <c r="D17" s="20">
        <v>3236</v>
      </c>
      <c r="E17" s="32">
        <v>1.6870597926105113</v>
      </c>
      <c r="F17" s="19"/>
    </row>
    <row r="18" spans="2:6" x14ac:dyDescent="0.25">
      <c r="B18" s="20">
        <v>15</v>
      </c>
      <c r="C18" s="20" t="s">
        <v>285</v>
      </c>
      <c r="D18" s="20">
        <v>3163</v>
      </c>
      <c r="E18" s="32">
        <v>1.6490018924681851</v>
      </c>
      <c r="F18" s="19"/>
    </row>
    <row r="19" spans="2:6" x14ac:dyDescent="0.25">
      <c r="B19" s="20">
        <v>16</v>
      </c>
      <c r="C19" s="20" t="s">
        <v>286</v>
      </c>
      <c r="D19" s="20">
        <v>2824</v>
      </c>
      <c r="E19" s="32">
        <v>1.4722672603003968</v>
      </c>
      <c r="F19" s="19"/>
    </row>
    <row r="20" spans="2:6" x14ac:dyDescent="0.25">
      <c r="B20" s="20">
        <v>17</v>
      </c>
      <c r="C20" s="20" t="s">
        <v>287</v>
      </c>
      <c r="D20" s="20">
        <v>2680</v>
      </c>
      <c r="E20" s="32">
        <v>1.3971941422114247</v>
      </c>
      <c r="F20" s="19"/>
    </row>
    <row r="21" spans="2:6" x14ac:dyDescent="0.25">
      <c r="B21" s="20">
        <v>18</v>
      </c>
      <c r="C21" s="20" t="s">
        <v>288</v>
      </c>
      <c r="D21" s="20">
        <v>2592</v>
      </c>
      <c r="E21" s="32">
        <v>1.3513161256014972</v>
      </c>
      <c r="F21" s="19"/>
    </row>
    <row r="22" spans="2:6" x14ac:dyDescent="0.25">
      <c r="B22" s="20">
        <v>19</v>
      </c>
      <c r="C22" s="20" t="s">
        <v>289</v>
      </c>
      <c r="D22" s="20">
        <v>2339</v>
      </c>
      <c r="E22" s="32">
        <v>1.219416827847956</v>
      </c>
      <c r="F22" s="19"/>
    </row>
    <row r="23" spans="2:6" x14ac:dyDescent="0.25">
      <c r="B23" s="20">
        <v>20</v>
      </c>
      <c r="C23" s="20" t="s">
        <v>290</v>
      </c>
      <c r="D23" s="20">
        <v>1680</v>
      </c>
      <c r="E23" s="32">
        <v>0.87585304437134082</v>
      </c>
      <c r="F23" s="19"/>
    </row>
    <row r="24" spans="2:6" x14ac:dyDescent="0.25">
      <c r="B24" s="20">
        <v>21</v>
      </c>
      <c r="C24" s="20" t="s">
        <v>291</v>
      </c>
      <c r="D24" s="20">
        <v>1535</v>
      </c>
      <c r="E24" s="32">
        <v>0.80025858518452864</v>
      </c>
      <c r="F24" s="19"/>
    </row>
    <row r="25" spans="2:6" x14ac:dyDescent="0.25">
      <c r="B25" s="20">
        <v>22</v>
      </c>
      <c r="C25" s="20" t="s">
        <v>292</v>
      </c>
      <c r="D25" s="20">
        <v>1205</v>
      </c>
      <c r="E25" s="32">
        <v>0.62821602289730105</v>
      </c>
      <c r="F25" s="19"/>
    </row>
    <row r="26" spans="2:6" x14ac:dyDescent="0.25">
      <c r="B26" s="20">
        <v>23</v>
      </c>
      <c r="C26" s="20" t="s">
        <v>293</v>
      </c>
      <c r="D26" s="20">
        <v>1115</v>
      </c>
      <c r="E26" s="32">
        <v>0.58129532409169349</v>
      </c>
      <c r="F26" s="19"/>
    </row>
    <row r="27" spans="2:6" x14ac:dyDescent="0.25">
      <c r="B27" s="20">
        <v>24</v>
      </c>
      <c r="C27" s="20" t="s">
        <v>294</v>
      </c>
      <c r="D27" s="20">
        <v>879</v>
      </c>
      <c r="E27" s="32">
        <v>0.45825882500143367</v>
      </c>
      <c r="F27" s="19"/>
    </row>
    <row r="28" spans="2:6" ht="15.75" thickBot="1" x14ac:dyDescent="0.3">
      <c r="B28" s="25">
        <v>25</v>
      </c>
      <c r="C28" s="25" t="s">
        <v>295</v>
      </c>
      <c r="D28" s="25">
        <v>685</v>
      </c>
      <c r="E28" s="33">
        <v>0.35711865202045745</v>
      </c>
      <c r="F28" s="19"/>
    </row>
    <row r="29" spans="2:6" ht="15.75" thickBot="1" x14ac:dyDescent="0.3">
      <c r="B29" s="26" t="s">
        <v>263</v>
      </c>
      <c r="C29" s="27" t="s">
        <v>296</v>
      </c>
      <c r="D29" s="27">
        <v>20277</v>
      </c>
      <c r="E29" s="34">
        <v>10.571233440903379</v>
      </c>
      <c r="F29" s="19"/>
    </row>
    <row r="30" spans="2:6" ht="15.75" thickBot="1" x14ac:dyDescent="0.3">
      <c r="B30" s="28" t="s">
        <v>263</v>
      </c>
      <c r="C30" s="29" t="s">
        <v>297</v>
      </c>
      <c r="D30" s="29">
        <v>174279</v>
      </c>
      <c r="E30" s="30">
        <v>1</v>
      </c>
      <c r="F30" s="19"/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38C82-8305-46EA-A4DF-3422F5FD73F2}">
  <dimension ref="A2:N22"/>
  <sheetViews>
    <sheetView topLeftCell="F2" workbookViewId="0">
      <selection activeCell="Q8" sqref="Q8"/>
    </sheetView>
  </sheetViews>
  <sheetFormatPr defaultRowHeight="15" x14ac:dyDescent="0.25"/>
  <cols>
    <col min="1" max="1" width="10.28515625" bestFit="1" customWidth="1"/>
    <col min="2" max="2" width="14.42578125" bestFit="1" customWidth="1"/>
    <col min="3" max="3" width="6" bestFit="1" customWidth="1"/>
    <col min="4" max="4" width="5" bestFit="1" customWidth="1"/>
    <col min="5" max="5" width="8" bestFit="1" customWidth="1"/>
    <col min="6" max="6" width="11.5703125" bestFit="1" customWidth="1"/>
    <col min="7" max="7" width="8.85546875" bestFit="1" customWidth="1"/>
    <col min="8" max="8" width="7.42578125" bestFit="1" customWidth="1"/>
    <col min="9" max="9" width="15.140625" bestFit="1" customWidth="1"/>
    <col min="10" max="10" width="4.28515625" customWidth="1"/>
    <col min="13" max="13" width="17.140625" customWidth="1"/>
    <col min="14" max="14" width="25" bestFit="1" customWidth="1"/>
  </cols>
  <sheetData>
    <row r="2" spans="1:14" x14ac:dyDescent="0.25">
      <c r="A2" s="19" t="s">
        <v>3</v>
      </c>
      <c r="B2" s="19" t="s">
        <v>0</v>
      </c>
      <c r="C2" s="19" t="s">
        <v>1</v>
      </c>
      <c r="D2" s="19" t="s">
        <v>2</v>
      </c>
      <c r="E2" s="19" t="s">
        <v>4</v>
      </c>
      <c r="F2" s="19" t="s">
        <v>22</v>
      </c>
      <c r="G2" s="19" t="s">
        <v>15</v>
      </c>
      <c r="H2" s="19" t="s">
        <v>23</v>
      </c>
      <c r="I2" s="19" t="s">
        <v>16</v>
      </c>
      <c r="K2" t="s">
        <v>299</v>
      </c>
    </row>
    <row r="3" spans="1:14" x14ac:dyDescent="0.25">
      <c r="A3" s="19">
        <v>1</v>
      </c>
      <c r="B3" s="1">
        <v>36162</v>
      </c>
      <c r="C3" s="19">
        <f>MONTH(B3)</f>
        <v>1</v>
      </c>
      <c r="D3" s="19">
        <f>YEAR(B3)</f>
        <v>1999</v>
      </c>
      <c r="E3" s="19" t="s">
        <v>8</v>
      </c>
      <c r="F3" s="19">
        <v>18</v>
      </c>
      <c r="G3" s="19">
        <v>6</v>
      </c>
      <c r="H3" s="19">
        <f>G3*F3</f>
        <v>108</v>
      </c>
      <c r="I3" s="19">
        <v>1</v>
      </c>
      <c r="L3">
        <v>0</v>
      </c>
      <c r="M3" t="s">
        <v>308</v>
      </c>
      <c r="N3" t="s">
        <v>309</v>
      </c>
    </row>
    <row r="4" spans="1:14" x14ac:dyDescent="0.25">
      <c r="A4" s="19">
        <v>2</v>
      </c>
      <c r="B4" s="1">
        <v>36163</v>
      </c>
      <c r="C4" s="19">
        <f t="shared" ref="C4:C22" si="0">MONTH(B4)</f>
        <v>1</v>
      </c>
      <c r="D4" s="19">
        <f t="shared" ref="D4:D22" si="1">YEAR(B4)</f>
        <v>1999</v>
      </c>
      <c r="E4" s="19" t="s">
        <v>11</v>
      </c>
      <c r="F4" s="19">
        <v>16</v>
      </c>
      <c r="G4" s="19">
        <v>8</v>
      </c>
      <c r="H4" s="19">
        <f t="shared" ref="H4:H22" si="2">G4*F4</f>
        <v>128</v>
      </c>
      <c r="I4" s="19">
        <v>2</v>
      </c>
      <c r="L4" t="s">
        <v>300</v>
      </c>
      <c r="M4">
        <f t="shared" ref="M4:M11" si="3">AVERAGEIF($E$3:$E$22,L4,$F$3:$F$22)</f>
        <v>18</v>
      </c>
      <c r="N4">
        <f>AVERAGE($F$3:$F$22)</f>
        <v>40.15</v>
      </c>
    </row>
    <row r="5" spans="1:14" x14ac:dyDescent="0.25">
      <c r="A5" s="19">
        <v>3</v>
      </c>
      <c r="B5" s="1">
        <v>36164</v>
      </c>
      <c r="C5" s="19">
        <f t="shared" si="0"/>
        <v>1</v>
      </c>
      <c r="D5" s="19">
        <f t="shared" si="1"/>
        <v>1999</v>
      </c>
      <c r="E5" s="19" t="s">
        <v>9</v>
      </c>
      <c r="F5" s="19">
        <v>48</v>
      </c>
      <c r="G5" s="19">
        <v>8</v>
      </c>
      <c r="H5" s="19">
        <f t="shared" si="2"/>
        <v>384</v>
      </c>
      <c r="I5" s="19">
        <v>2</v>
      </c>
      <c r="L5" t="s">
        <v>301</v>
      </c>
      <c r="M5" s="19">
        <f t="shared" si="3"/>
        <v>16</v>
      </c>
      <c r="N5" s="19">
        <f t="shared" ref="N5:N11" si="4">AVERAGE($F$3:$F$22)</f>
        <v>40.15</v>
      </c>
    </row>
    <row r="6" spans="1:14" x14ac:dyDescent="0.25">
      <c r="A6" s="19">
        <v>4</v>
      </c>
      <c r="B6" s="1">
        <v>36165</v>
      </c>
      <c r="C6" s="19">
        <f t="shared" si="0"/>
        <v>1</v>
      </c>
      <c r="D6" s="19">
        <f t="shared" si="1"/>
        <v>1999</v>
      </c>
      <c r="E6" s="19" t="s">
        <v>9</v>
      </c>
      <c r="F6" s="19">
        <v>27</v>
      </c>
      <c r="G6" s="19">
        <v>2</v>
      </c>
      <c r="H6" s="19">
        <f t="shared" si="2"/>
        <v>54</v>
      </c>
      <c r="I6" s="19">
        <v>4</v>
      </c>
      <c r="L6" t="s">
        <v>306</v>
      </c>
      <c r="M6" s="19">
        <f t="shared" si="3"/>
        <v>58.5</v>
      </c>
      <c r="N6" s="19">
        <f t="shared" si="4"/>
        <v>40.15</v>
      </c>
    </row>
    <row r="7" spans="1:14" x14ac:dyDescent="0.25">
      <c r="A7" s="19">
        <v>5</v>
      </c>
      <c r="B7" s="1">
        <v>36166</v>
      </c>
      <c r="C7" s="19">
        <f t="shared" si="0"/>
        <v>1</v>
      </c>
      <c r="D7" s="19">
        <f t="shared" si="1"/>
        <v>1999</v>
      </c>
      <c r="E7" s="19" t="s">
        <v>13</v>
      </c>
      <c r="F7" s="19">
        <v>32</v>
      </c>
      <c r="G7" s="19">
        <v>7</v>
      </c>
      <c r="H7" s="19">
        <f t="shared" si="2"/>
        <v>224</v>
      </c>
      <c r="I7" s="19">
        <v>3</v>
      </c>
      <c r="L7" t="s">
        <v>302</v>
      </c>
      <c r="M7" s="19">
        <f t="shared" si="3"/>
        <v>33.4</v>
      </c>
      <c r="N7" s="19">
        <f t="shared" si="4"/>
        <v>40.15</v>
      </c>
    </row>
    <row r="8" spans="1:14" x14ac:dyDescent="0.25">
      <c r="A8" s="19">
        <v>6</v>
      </c>
      <c r="B8" s="1">
        <v>36167</v>
      </c>
      <c r="C8" s="19">
        <f t="shared" si="0"/>
        <v>1</v>
      </c>
      <c r="D8" s="19">
        <f t="shared" si="1"/>
        <v>1999</v>
      </c>
      <c r="E8" s="19" t="s">
        <v>10</v>
      </c>
      <c r="F8" s="19">
        <v>53</v>
      </c>
      <c r="G8" s="19">
        <v>2</v>
      </c>
      <c r="H8" s="19">
        <f t="shared" si="2"/>
        <v>106</v>
      </c>
      <c r="I8" s="19">
        <v>1</v>
      </c>
      <c r="L8" t="s">
        <v>303</v>
      </c>
      <c r="M8" s="19">
        <f t="shared" si="3"/>
        <v>52</v>
      </c>
      <c r="N8" s="19">
        <f t="shared" si="4"/>
        <v>40.15</v>
      </c>
    </row>
    <row r="9" spans="1:14" x14ac:dyDescent="0.25">
      <c r="A9" s="19">
        <v>7</v>
      </c>
      <c r="B9" s="1">
        <v>36168</v>
      </c>
      <c r="C9" s="19">
        <f t="shared" si="0"/>
        <v>1</v>
      </c>
      <c r="D9" s="19">
        <f t="shared" si="1"/>
        <v>1999</v>
      </c>
      <c r="E9" s="19" t="s">
        <v>10</v>
      </c>
      <c r="F9" s="19">
        <v>28</v>
      </c>
      <c r="G9" s="19">
        <v>7</v>
      </c>
      <c r="H9" s="19">
        <f t="shared" si="2"/>
        <v>196</v>
      </c>
      <c r="I9" s="19">
        <v>2</v>
      </c>
      <c r="L9" t="s">
        <v>304</v>
      </c>
      <c r="M9" s="19">
        <f t="shared" si="3"/>
        <v>16</v>
      </c>
      <c r="N9" s="19">
        <f t="shared" si="4"/>
        <v>40.15</v>
      </c>
    </row>
    <row r="10" spans="1:14" x14ac:dyDescent="0.25">
      <c r="A10" s="19">
        <v>8</v>
      </c>
      <c r="B10" s="1">
        <v>36169</v>
      </c>
      <c r="C10" s="19">
        <f t="shared" si="0"/>
        <v>1</v>
      </c>
      <c r="D10" s="19">
        <f t="shared" si="1"/>
        <v>1999</v>
      </c>
      <c r="E10" s="19" t="s">
        <v>5</v>
      </c>
      <c r="F10" s="19">
        <v>18</v>
      </c>
      <c r="G10" s="19">
        <v>4</v>
      </c>
      <c r="H10" s="19">
        <f t="shared" si="2"/>
        <v>72</v>
      </c>
      <c r="I10" s="19">
        <v>2</v>
      </c>
      <c r="L10" t="s">
        <v>305</v>
      </c>
      <c r="M10" s="19">
        <f t="shared" si="3"/>
        <v>45.333333333333336</v>
      </c>
      <c r="N10" s="19">
        <f t="shared" si="4"/>
        <v>40.15</v>
      </c>
    </row>
    <row r="11" spans="1:14" x14ac:dyDescent="0.25">
      <c r="A11" s="19">
        <v>9</v>
      </c>
      <c r="B11" s="1">
        <v>36170</v>
      </c>
      <c r="C11" s="19">
        <f t="shared" si="0"/>
        <v>1</v>
      </c>
      <c r="D11" s="19">
        <f t="shared" si="1"/>
        <v>1999</v>
      </c>
      <c r="E11" s="19" t="s">
        <v>5</v>
      </c>
      <c r="F11" s="19">
        <v>30</v>
      </c>
      <c r="G11" s="19">
        <v>10</v>
      </c>
      <c r="H11" s="19">
        <f t="shared" si="2"/>
        <v>300</v>
      </c>
      <c r="I11" s="19">
        <v>4</v>
      </c>
      <c r="L11" t="s">
        <v>307</v>
      </c>
      <c r="M11" s="19">
        <f t="shared" si="3"/>
        <v>37.333333333333336</v>
      </c>
      <c r="N11" s="19">
        <f t="shared" si="4"/>
        <v>40.15</v>
      </c>
    </row>
    <row r="12" spans="1:14" x14ac:dyDescent="0.25">
      <c r="A12" s="19">
        <v>10</v>
      </c>
      <c r="B12" s="1">
        <v>36171</v>
      </c>
      <c r="C12" s="19">
        <f t="shared" si="0"/>
        <v>1</v>
      </c>
      <c r="D12" s="19">
        <f t="shared" si="1"/>
        <v>1999</v>
      </c>
      <c r="E12" s="19" t="s">
        <v>5</v>
      </c>
      <c r="F12" s="19">
        <v>69</v>
      </c>
      <c r="G12" s="19">
        <v>1</v>
      </c>
      <c r="H12" s="19">
        <f t="shared" si="2"/>
        <v>69</v>
      </c>
      <c r="I12" s="19">
        <v>3</v>
      </c>
    </row>
    <row r="13" spans="1:14" x14ac:dyDescent="0.25">
      <c r="A13" s="19">
        <v>11</v>
      </c>
      <c r="B13" s="1">
        <v>36172</v>
      </c>
      <c r="C13" s="19">
        <f t="shared" si="0"/>
        <v>1</v>
      </c>
      <c r="D13" s="19">
        <f t="shared" si="1"/>
        <v>1999</v>
      </c>
      <c r="E13" s="19" t="s">
        <v>9</v>
      </c>
      <c r="F13" s="19">
        <v>80</v>
      </c>
      <c r="G13" s="19">
        <v>10</v>
      </c>
      <c r="H13" s="19">
        <f t="shared" si="2"/>
        <v>800</v>
      </c>
      <c r="I13" s="19">
        <v>4</v>
      </c>
    </row>
    <row r="14" spans="1:14" x14ac:dyDescent="0.25">
      <c r="A14" s="19">
        <v>12</v>
      </c>
      <c r="B14" s="1">
        <v>36173</v>
      </c>
      <c r="C14" s="19">
        <f t="shared" si="0"/>
        <v>1</v>
      </c>
      <c r="D14" s="19">
        <f t="shared" si="1"/>
        <v>1999</v>
      </c>
      <c r="E14" s="19" t="s">
        <v>5</v>
      </c>
      <c r="F14" s="19">
        <v>28</v>
      </c>
      <c r="G14" s="19">
        <v>5</v>
      </c>
      <c r="H14" s="19">
        <f t="shared" si="2"/>
        <v>140</v>
      </c>
      <c r="I14" s="19">
        <v>4</v>
      </c>
    </row>
    <row r="15" spans="1:14" x14ac:dyDescent="0.25">
      <c r="A15" s="19">
        <v>13</v>
      </c>
      <c r="B15" s="1">
        <v>36174</v>
      </c>
      <c r="C15" s="19">
        <f t="shared" si="0"/>
        <v>1</v>
      </c>
      <c r="D15" s="19">
        <f t="shared" si="1"/>
        <v>1999</v>
      </c>
      <c r="E15" s="19" t="s">
        <v>10</v>
      </c>
      <c r="F15" s="19">
        <v>55</v>
      </c>
      <c r="G15" s="19">
        <v>5</v>
      </c>
      <c r="H15" s="19">
        <f t="shared" si="2"/>
        <v>275</v>
      </c>
      <c r="I15" s="19">
        <v>1</v>
      </c>
    </row>
    <row r="16" spans="1:14" x14ac:dyDescent="0.25">
      <c r="A16" s="19">
        <v>14</v>
      </c>
      <c r="B16" s="1">
        <v>36175</v>
      </c>
      <c r="C16" s="19">
        <f t="shared" si="0"/>
        <v>1</v>
      </c>
      <c r="D16" s="19">
        <f t="shared" si="1"/>
        <v>1999</v>
      </c>
      <c r="E16" s="19" t="s">
        <v>13</v>
      </c>
      <c r="F16" s="19">
        <v>72</v>
      </c>
      <c r="G16" s="19">
        <v>7</v>
      </c>
      <c r="H16" s="19">
        <f t="shared" si="2"/>
        <v>504</v>
      </c>
      <c r="I16" s="19">
        <v>4</v>
      </c>
    </row>
    <row r="17" spans="1:9" x14ac:dyDescent="0.25">
      <c r="A17" s="19">
        <v>15</v>
      </c>
      <c r="B17" s="1">
        <v>36176</v>
      </c>
      <c r="C17" s="19">
        <f t="shared" si="0"/>
        <v>1</v>
      </c>
      <c r="D17" s="19">
        <f t="shared" si="1"/>
        <v>1999</v>
      </c>
      <c r="E17" s="19" t="s">
        <v>9</v>
      </c>
      <c r="F17" s="19">
        <v>79</v>
      </c>
      <c r="G17" s="19">
        <v>8</v>
      </c>
      <c r="H17" s="19">
        <f t="shared" si="2"/>
        <v>632</v>
      </c>
      <c r="I17" s="19">
        <v>2</v>
      </c>
    </row>
    <row r="18" spans="1:9" x14ac:dyDescent="0.25">
      <c r="A18" s="19">
        <v>16</v>
      </c>
      <c r="B18" s="1">
        <v>36177</v>
      </c>
      <c r="C18" s="19">
        <f t="shared" si="0"/>
        <v>1</v>
      </c>
      <c r="D18" s="19">
        <f t="shared" si="1"/>
        <v>1999</v>
      </c>
      <c r="E18" s="19" t="s">
        <v>6</v>
      </c>
      <c r="F18" s="19">
        <v>16</v>
      </c>
      <c r="G18" s="19">
        <v>3</v>
      </c>
      <c r="H18" s="19">
        <f t="shared" si="2"/>
        <v>48</v>
      </c>
      <c r="I18" s="19">
        <v>4</v>
      </c>
    </row>
    <row r="19" spans="1:9" x14ac:dyDescent="0.25">
      <c r="A19" s="19">
        <v>17</v>
      </c>
      <c r="B19" s="1">
        <v>36178</v>
      </c>
      <c r="C19" s="19">
        <f t="shared" si="0"/>
        <v>1</v>
      </c>
      <c r="D19" s="19">
        <f t="shared" si="1"/>
        <v>1999</v>
      </c>
      <c r="E19" s="19" t="s">
        <v>12</v>
      </c>
      <c r="F19" s="19">
        <v>24</v>
      </c>
      <c r="G19" s="19">
        <v>10</v>
      </c>
      <c r="H19" s="19">
        <f t="shared" si="2"/>
        <v>240</v>
      </c>
      <c r="I19" s="19">
        <v>3</v>
      </c>
    </row>
    <row r="20" spans="1:9" x14ac:dyDescent="0.25">
      <c r="A20" s="19">
        <v>18</v>
      </c>
      <c r="B20" s="1">
        <v>36179</v>
      </c>
      <c r="C20" s="19">
        <f t="shared" si="0"/>
        <v>1</v>
      </c>
      <c r="D20" s="19">
        <f t="shared" si="1"/>
        <v>1999</v>
      </c>
      <c r="E20" s="19" t="s">
        <v>5</v>
      </c>
      <c r="F20" s="19">
        <v>22</v>
      </c>
      <c r="G20" s="19">
        <v>4</v>
      </c>
      <c r="H20" s="19">
        <f t="shared" si="2"/>
        <v>88</v>
      </c>
      <c r="I20" s="19">
        <v>4</v>
      </c>
    </row>
    <row r="21" spans="1:9" x14ac:dyDescent="0.25">
      <c r="A21" s="19">
        <v>19</v>
      </c>
      <c r="B21" s="1">
        <v>36180</v>
      </c>
      <c r="C21" s="19">
        <f t="shared" si="0"/>
        <v>1</v>
      </c>
      <c r="D21" s="19">
        <f t="shared" si="1"/>
        <v>1999</v>
      </c>
      <c r="E21" s="19" t="s">
        <v>12</v>
      </c>
      <c r="F21" s="19">
        <v>51</v>
      </c>
      <c r="G21" s="19">
        <v>2</v>
      </c>
      <c r="H21" s="19">
        <f t="shared" si="2"/>
        <v>102</v>
      </c>
      <c r="I21" s="19">
        <v>2</v>
      </c>
    </row>
    <row r="22" spans="1:9" x14ac:dyDescent="0.25">
      <c r="A22" s="19">
        <v>20</v>
      </c>
      <c r="B22" s="1">
        <v>36181</v>
      </c>
      <c r="C22" s="19">
        <f t="shared" si="0"/>
        <v>1</v>
      </c>
      <c r="D22" s="19">
        <f t="shared" si="1"/>
        <v>1999</v>
      </c>
      <c r="E22" s="19" t="s">
        <v>12</v>
      </c>
      <c r="F22" s="19">
        <v>37</v>
      </c>
      <c r="G22" s="19">
        <v>4</v>
      </c>
      <c r="H22" s="19">
        <f t="shared" si="2"/>
        <v>148</v>
      </c>
      <c r="I22" s="19">
        <v>1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4:O24"/>
  <sheetViews>
    <sheetView topLeftCell="J3" workbookViewId="0">
      <selection activeCell="T8" sqref="T8"/>
    </sheetView>
  </sheetViews>
  <sheetFormatPr defaultRowHeight="15" x14ac:dyDescent="0.25"/>
  <cols>
    <col min="4" max="4" width="10.28515625" bestFit="1" customWidth="1"/>
    <col min="5" max="5" width="14.42578125" bestFit="1" customWidth="1"/>
    <col min="6" max="6" width="6" bestFit="1" customWidth="1"/>
    <col min="7" max="7" width="5" bestFit="1" customWidth="1"/>
    <col min="8" max="8" width="8" bestFit="1" customWidth="1"/>
    <col min="9" max="9" width="11.5703125" bestFit="1" customWidth="1"/>
    <col min="10" max="10" width="8.85546875" bestFit="1" customWidth="1"/>
    <col min="11" max="11" width="8.85546875" customWidth="1"/>
    <col min="12" max="12" width="15.140625" bestFit="1" customWidth="1"/>
  </cols>
  <sheetData>
    <row r="4" spans="4:15" x14ac:dyDescent="0.25">
      <c r="D4" t="s">
        <v>3</v>
      </c>
      <c r="E4" t="s">
        <v>0</v>
      </c>
      <c r="F4" t="s">
        <v>1</v>
      </c>
      <c r="G4" t="s">
        <v>2</v>
      </c>
      <c r="H4" t="s">
        <v>4</v>
      </c>
      <c r="I4" t="s">
        <v>22</v>
      </c>
      <c r="J4" t="s">
        <v>15</v>
      </c>
      <c r="K4" t="s">
        <v>23</v>
      </c>
      <c r="L4" t="s">
        <v>16</v>
      </c>
      <c r="O4" t="s">
        <v>24</v>
      </c>
    </row>
    <row r="5" spans="4:15" x14ac:dyDescent="0.25">
      <c r="D5">
        <v>1</v>
      </c>
      <c r="E5" s="1">
        <v>36162</v>
      </c>
      <c r="F5">
        <f>MONTH(E5)</f>
        <v>1</v>
      </c>
      <c r="G5">
        <f>YEAR(E5)</f>
        <v>1999</v>
      </c>
      <c r="H5" t="s">
        <v>8</v>
      </c>
      <c r="I5">
        <v>18</v>
      </c>
      <c r="J5">
        <v>6</v>
      </c>
      <c r="K5">
        <f>J5*I5</f>
        <v>108</v>
      </c>
      <c r="L5">
        <v>1</v>
      </c>
    </row>
    <row r="6" spans="4:15" x14ac:dyDescent="0.25">
      <c r="D6">
        <v>2</v>
      </c>
      <c r="E6" s="1">
        <v>36163</v>
      </c>
      <c r="F6">
        <f t="shared" ref="F6:F24" si="0">MONTH(E6)</f>
        <v>1</v>
      </c>
      <c r="G6">
        <f t="shared" ref="G6:G24" si="1">YEAR(E6)</f>
        <v>1999</v>
      </c>
      <c r="H6" t="s">
        <v>11</v>
      </c>
      <c r="I6">
        <v>16</v>
      </c>
      <c r="J6">
        <v>8</v>
      </c>
      <c r="K6">
        <f t="shared" ref="K6:K24" si="2">J6*I6</f>
        <v>128</v>
      </c>
      <c r="L6">
        <v>2</v>
      </c>
    </row>
    <row r="7" spans="4:15" x14ac:dyDescent="0.25">
      <c r="D7">
        <v>3</v>
      </c>
      <c r="E7" s="1">
        <v>36164</v>
      </c>
      <c r="F7">
        <f t="shared" si="0"/>
        <v>1</v>
      </c>
      <c r="G7">
        <f t="shared" si="1"/>
        <v>1999</v>
      </c>
      <c r="H7" t="s">
        <v>9</v>
      </c>
      <c r="I7">
        <v>48</v>
      </c>
      <c r="J7">
        <v>8</v>
      </c>
      <c r="K7">
        <f t="shared" si="2"/>
        <v>384</v>
      </c>
      <c r="L7">
        <v>2</v>
      </c>
    </row>
    <row r="8" spans="4:15" x14ac:dyDescent="0.25">
      <c r="D8">
        <v>4</v>
      </c>
      <c r="E8" s="1">
        <v>36165</v>
      </c>
      <c r="F8">
        <f t="shared" si="0"/>
        <v>1</v>
      </c>
      <c r="G8">
        <f t="shared" si="1"/>
        <v>1999</v>
      </c>
      <c r="H8" t="s">
        <v>9</v>
      </c>
      <c r="I8">
        <v>27</v>
      </c>
      <c r="J8">
        <v>2</v>
      </c>
      <c r="K8">
        <f t="shared" si="2"/>
        <v>54</v>
      </c>
      <c r="L8">
        <v>4</v>
      </c>
    </row>
    <row r="9" spans="4:15" x14ac:dyDescent="0.25">
      <c r="D9">
        <v>5</v>
      </c>
      <c r="E9" s="1">
        <v>36166</v>
      </c>
      <c r="F9">
        <f t="shared" si="0"/>
        <v>1</v>
      </c>
      <c r="G9">
        <f t="shared" si="1"/>
        <v>1999</v>
      </c>
      <c r="H9" t="s">
        <v>13</v>
      </c>
      <c r="I9">
        <v>32</v>
      </c>
      <c r="J9">
        <v>7</v>
      </c>
      <c r="K9">
        <f t="shared" si="2"/>
        <v>224</v>
      </c>
      <c r="L9">
        <v>3</v>
      </c>
    </row>
    <row r="10" spans="4:15" x14ac:dyDescent="0.25">
      <c r="D10">
        <v>6</v>
      </c>
      <c r="E10" s="1">
        <v>36167</v>
      </c>
      <c r="F10">
        <f t="shared" si="0"/>
        <v>1</v>
      </c>
      <c r="G10">
        <f t="shared" si="1"/>
        <v>1999</v>
      </c>
      <c r="H10" t="s">
        <v>10</v>
      </c>
      <c r="I10">
        <v>53</v>
      </c>
      <c r="J10">
        <v>2</v>
      </c>
      <c r="K10">
        <f t="shared" si="2"/>
        <v>106</v>
      </c>
      <c r="L10">
        <v>1</v>
      </c>
    </row>
    <row r="11" spans="4:15" x14ac:dyDescent="0.25">
      <c r="D11">
        <v>7</v>
      </c>
      <c r="E11" s="1">
        <v>36168</v>
      </c>
      <c r="F11">
        <f t="shared" si="0"/>
        <v>1</v>
      </c>
      <c r="G11">
        <f t="shared" si="1"/>
        <v>1999</v>
      </c>
      <c r="H11" t="s">
        <v>10</v>
      </c>
      <c r="I11">
        <v>28</v>
      </c>
      <c r="J11">
        <v>7</v>
      </c>
      <c r="K11">
        <f t="shared" si="2"/>
        <v>196</v>
      </c>
      <c r="L11">
        <v>2</v>
      </c>
    </row>
    <row r="12" spans="4:15" x14ac:dyDescent="0.25">
      <c r="D12">
        <v>8</v>
      </c>
      <c r="E12" s="1">
        <v>36169</v>
      </c>
      <c r="F12">
        <f t="shared" si="0"/>
        <v>1</v>
      </c>
      <c r="G12">
        <f t="shared" si="1"/>
        <v>1999</v>
      </c>
      <c r="H12" t="s">
        <v>5</v>
      </c>
      <c r="I12">
        <v>18</v>
      </c>
      <c r="J12">
        <v>4</v>
      </c>
      <c r="K12">
        <f t="shared" si="2"/>
        <v>72</v>
      </c>
      <c r="L12">
        <v>2</v>
      </c>
    </row>
    <row r="13" spans="4:15" x14ac:dyDescent="0.25">
      <c r="D13">
        <v>9</v>
      </c>
      <c r="E13" s="1">
        <v>36170</v>
      </c>
      <c r="F13">
        <f t="shared" si="0"/>
        <v>1</v>
      </c>
      <c r="G13">
        <f t="shared" si="1"/>
        <v>1999</v>
      </c>
      <c r="H13" t="s">
        <v>5</v>
      </c>
      <c r="I13">
        <v>30</v>
      </c>
      <c r="J13">
        <v>10</v>
      </c>
      <c r="K13">
        <f t="shared" si="2"/>
        <v>300</v>
      </c>
      <c r="L13">
        <v>4</v>
      </c>
    </row>
    <row r="14" spans="4:15" x14ac:dyDescent="0.25">
      <c r="D14">
        <v>10</v>
      </c>
      <c r="E14" s="1">
        <v>36171</v>
      </c>
      <c r="F14">
        <f t="shared" si="0"/>
        <v>1</v>
      </c>
      <c r="G14">
        <f t="shared" si="1"/>
        <v>1999</v>
      </c>
      <c r="H14" t="s">
        <v>5</v>
      </c>
      <c r="I14">
        <v>69</v>
      </c>
      <c r="J14">
        <v>1</v>
      </c>
      <c r="K14">
        <f t="shared" si="2"/>
        <v>69</v>
      </c>
      <c r="L14">
        <v>3</v>
      </c>
    </row>
    <row r="15" spans="4:15" x14ac:dyDescent="0.25">
      <c r="D15">
        <v>11</v>
      </c>
      <c r="E15" s="1">
        <v>36172</v>
      </c>
      <c r="F15">
        <f t="shared" si="0"/>
        <v>1</v>
      </c>
      <c r="G15">
        <f t="shared" si="1"/>
        <v>1999</v>
      </c>
      <c r="H15" t="s">
        <v>9</v>
      </c>
      <c r="I15">
        <v>80</v>
      </c>
      <c r="J15">
        <v>10</v>
      </c>
      <c r="K15">
        <f t="shared" si="2"/>
        <v>800</v>
      </c>
      <c r="L15">
        <v>4</v>
      </c>
    </row>
    <row r="16" spans="4:15" x14ac:dyDescent="0.25">
      <c r="D16">
        <v>12</v>
      </c>
      <c r="E16" s="1">
        <v>36173</v>
      </c>
      <c r="F16">
        <f t="shared" si="0"/>
        <v>1</v>
      </c>
      <c r="G16">
        <f t="shared" si="1"/>
        <v>1999</v>
      </c>
      <c r="H16" t="s">
        <v>5</v>
      </c>
      <c r="I16">
        <v>28</v>
      </c>
      <c r="J16">
        <v>5</v>
      </c>
      <c r="K16">
        <f t="shared" si="2"/>
        <v>140</v>
      </c>
      <c r="L16">
        <v>4</v>
      </c>
    </row>
    <row r="17" spans="4:12" x14ac:dyDescent="0.25">
      <c r="D17">
        <v>13</v>
      </c>
      <c r="E17" s="1">
        <v>36174</v>
      </c>
      <c r="F17">
        <f t="shared" si="0"/>
        <v>1</v>
      </c>
      <c r="G17">
        <f t="shared" si="1"/>
        <v>1999</v>
      </c>
      <c r="H17" t="s">
        <v>10</v>
      </c>
      <c r="I17">
        <v>55</v>
      </c>
      <c r="J17">
        <v>5</v>
      </c>
      <c r="K17">
        <f t="shared" si="2"/>
        <v>275</v>
      </c>
      <c r="L17">
        <v>1</v>
      </c>
    </row>
    <row r="18" spans="4:12" x14ac:dyDescent="0.25">
      <c r="D18">
        <v>14</v>
      </c>
      <c r="E18" s="1">
        <v>36175</v>
      </c>
      <c r="F18">
        <f t="shared" si="0"/>
        <v>1</v>
      </c>
      <c r="G18">
        <f t="shared" si="1"/>
        <v>1999</v>
      </c>
      <c r="H18" t="s">
        <v>13</v>
      </c>
      <c r="I18">
        <v>72</v>
      </c>
      <c r="J18">
        <v>7</v>
      </c>
      <c r="K18">
        <f t="shared" si="2"/>
        <v>504</v>
      </c>
      <c r="L18">
        <v>4</v>
      </c>
    </row>
    <row r="19" spans="4:12" x14ac:dyDescent="0.25">
      <c r="D19">
        <v>15</v>
      </c>
      <c r="E19" s="1">
        <v>36176</v>
      </c>
      <c r="F19">
        <f t="shared" si="0"/>
        <v>1</v>
      </c>
      <c r="G19">
        <f t="shared" si="1"/>
        <v>1999</v>
      </c>
      <c r="H19" t="s">
        <v>9</v>
      </c>
      <c r="I19">
        <v>79</v>
      </c>
      <c r="J19">
        <v>8</v>
      </c>
      <c r="K19">
        <f t="shared" si="2"/>
        <v>632</v>
      </c>
      <c r="L19">
        <v>2</v>
      </c>
    </row>
    <row r="20" spans="4:12" x14ac:dyDescent="0.25">
      <c r="D20">
        <v>16</v>
      </c>
      <c r="E20" s="1">
        <v>36177</v>
      </c>
      <c r="F20">
        <f t="shared" si="0"/>
        <v>1</v>
      </c>
      <c r="G20">
        <f t="shared" si="1"/>
        <v>1999</v>
      </c>
      <c r="H20" t="s">
        <v>6</v>
      </c>
      <c r="I20">
        <v>16</v>
      </c>
      <c r="J20">
        <v>3</v>
      </c>
      <c r="K20">
        <f t="shared" si="2"/>
        <v>48</v>
      </c>
      <c r="L20">
        <v>4</v>
      </c>
    </row>
    <row r="21" spans="4:12" x14ac:dyDescent="0.25">
      <c r="D21">
        <v>17</v>
      </c>
      <c r="E21" s="1">
        <v>36178</v>
      </c>
      <c r="F21">
        <f t="shared" si="0"/>
        <v>1</v>
      </c>
      <c r="G21">
        <f t="shared" si="1"/>
        <v>1999</v>
      </c>
      <c r="H21" t="s">
        <v>12</v>
      </c>
      <c r="I21">
        <v>24</v>
      </c>
      <c r="J21">
        <v>10</v>
      </c>
      <c r="K21">
        <f t="shared" si="2"/>
        <v>240</v>
      </c>
      <c r="L21">
        <v>3</v>
      </c>
    </row>
    <row r="22" spans="4:12" x14ac:dyDescent="0.25">
      <c r="D22">
        <v>18</v>
      </c>
      <c r="E22" s="1">
        <v>36179</v>
      </c>
      <c r="F22">
        <f t="shared" si="0"/>
        <v>1</v>
      </c>
      <c r="G22">
        <f t="shared" si="1"/>
        <v>1999</v>
      </c>
      <c r="H22" t="s">
        <v>5</v>
      </c>
      <c r="I22">
        <v>22</v>
      </c>
      <c r="J22">
        <v>4</v>
      </c>
      <c r="K22">
        <f t="shared" si="2"/>
        <v>88</v>
      </c>
      <c r="L22">
        <v>4</v>
      </c>
    </row>
    <row r="23" spans="4:12" x14ac:dyDescent="0.25">
      <c r="D23">
        <v>19</v>
      </c>
      <c r="E23" s="1">
        <v>36180</v>
      </c>
      <c r="F23">
        <f t="shared" si="0"/>
        <v>1</v>
      </c>
      <c r="G23">
        <f t="shared" si="1"/>
        <v>1999</v>
      </c>
      <c r="H23" t="s">
        <v>12</v>
      </c>
      <c r="I23">
        <v>51</v>
      </c>
      <c r="J23">
        <v>2</v>
      </c>
      <c r="K23">
        <f t="shared" si="2"/>
        <v>102</v>
      </c>
      <c r="L23">
        <v>2</v>
      </c>
    </row>
    <row r="24" spans="4:12" x14ac:dyDescent="0.25">
      <c r="D24">
        <v>20</v>
      </c>
      <c r="E24" s="1">
        <v>36181</v>
      </c>
      <c r="F24">
        <f t="shared" si="0"/>
        <v>1</v>
      </c>
      <c r="G24">
        <f t="shared" si="1"/>
        <v>1999</v>
      </c>
      <c r="H24" t="s">
        <v>12</v>
      </c>
      <c r="I24">
        <v>37</v>
      </c>
      <c r="J24">
        <v>4</v>
      </c>
      <c r="K24">
        <f t="shared" si="2"/>
        <v>148</v>
      </c>
      <c r="L24">
        <v>1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K18"/>
  <sheetViews>
    <sheetView workbookViewId="0">
      <selection activeCell="D22" sqref="D22"/>
    </sheetView>
  </sheetViews>
  <sheetFormatPr defaultRowHeight="15" x14ac:dyDescent="0.25"/>
  <cols>
    <col min="2" max="3" width="6.5703125" customWidth="1"/>
    <col min="4" max="6" width="11.5703125" bestFit="1" customWidth="1"/>
    <col min="7" max="7" width="12.140625" bestFit="1" customWidth="1"/>
    <col min="10" max="10" width="9.85546875" bestFit="1" customWidth="1"/>
  </cols>
  <sheetData>
    <row r="3" spans="3:11" x14ac:dyDescent="0.25">
      <c r="I3" t="s">
        <v>41</v>
      </c>
      <c r="K3">
        <v>2</v>
      </c>
    </row>
    <row r="5" spans="3:11" x14ac:dyDescent="0.25">
      <c r="J5" t="s">
        <v>42</v>
      </c>
    </row>
    <row r="6" spans="3:11" x14ac:dyDescent="0.25">
      <c r="D6" t="s">
        <v>37</v>
      </c>
      <c r="E6" t="s">
        <v>38</v>
      </c>
      <c r="F6" t="s">
        <v>39</v>
      </c>
      <c r="G6" t="s">
        <v>40</v>
      </c>
      <c r="J6" t="s">
        <v>43</v>
      </c>
    </row>
    <row r="7" spans="3:11" x14ac:dyDescent="0.25">
      <c r="C7" t="s">
        <v>25</v>
      </c>
      <c r="D7">
        <v>20</v>
      </c>
      <c r="E7">
        <v>6</v>
      </c>
      <c r="F7">
        <v>12</v>
      </c>
      <c r="G7">
        <f>IF($K$3=1,D7,IF($K$3=2,E7,F7))</f>
        <v>6</v>
      </c>
      <c r="J7" t="s">
        <v>44</v>
      </c>
    </row>
    <row r="8" spans="3:11" x14ac:dyDescent="0.25">
      <c r="C8" t="s">
        <v>26</v>
      </c>
      <c r="D8">
        <v>13</v>
      </c>
      <c r="E8">
        <v>8</v>
      </c>
      <c r="F8">
        <v>19</v>
      </c>
      <c r="G8">
        <f t="shared" ref="G8:G18" si="0">IF($K$3=1,D8,IF($K$3=2,E8,F8))</f>
        <v>8</v>
      </c>
    </row>
    <row r="9" spans="3:11" x14ac:dyDescent="0.25">
      <c r="C9" t="s">
        <v>27</v>
      </c>
      <c r="D9">
        <v>6</v>
      </c>
      <c r="E9">
        <v>6</v>
      </c>
      <c r="F9">
        <v>12</v>
      </c>
      <c r="G9">
        <f t="shared" si="0"/>
        <v>6</v>
      </c>
    </row>
    <row r="10" spans="3:11" x14ac:dyDescent="0.25">
      <c r="C10" t="s">
        <v>28</v>
      </c>
      <c r="D10">
        <v>8</v>
      </c>
      <c r="E10">
        <v>14</v>
      </c>
      <c r="F10">
        <v>16</v>
      </c>
      <c r="G10">
        <f t="shared" si="0"/>
        <v>14</v>
      </c>
    </row>
    <row r="11" spans="3:11" x14ac:dyDescent="0.25">
      <c r="C11" t="s">
        <v>29</v>
      </c>
      <c r="D11">
        <v>20</v>
      </c>
      <c r="E11">
        <v>6</v>
      </c>
      <c r="F11">
        <v>14</v>
      </c>
      <c r="G11">
        <f t="shared" si="0"/>
        <v>6</v>
      </c>
    </row>
    <row r="12" spans="3:11" x14ac:dyDescent="0.25">
      <c r="C12" t="s">
        <v>30</v>
      </c>
      <c r="D12">
        <v>7</v>
      </c>
      <c r="E12">
        <v>7</v>
      </c>
      <c r="F12">
        <v>10</v>
      </c>
      <c r="G12">
        <f t="shared" si="0"/>
        <v>7</v>
      </c>
    </row>
    <row r="13" spans="3:11" x14ac:dyDescent="0.25">
      <c r="C13" t="s">
        <v>31</v>
      </c>
      <c r="D13">
        <v>18</v>
      </c>
      <c r="E13">
        <v>11</v>
      </c>
      <c r="F13">
        <v>10</v>
      </c>
      <c r="G13">
        <f t="shared" si="0"/>
        <v>11</v>
      </c>
    </row>
    <row r="14" spans="3:11" x14ac:dyDescent="0.25">
      <c r="C14" t="s">
        <v>32</v>
      </c>
      <c r="D14">
        <v>5</v>
      </c>
      <c r="E14">
        <v>8</v>
      </c>
      <c r="F14">
        <v>12</v>
      </c>
      <c r="G14">
        <f t="shared" si="0"/>
        <v>8</v>
      </c>
    </row>
    <row r="15" spans="3:11" x14ac:dyDescent="0.25">
      <c r="C15" t="s">
        <v>33</v>
      </c>
      <c r="D15">
        <v>13</v>
      </c>
      <c r="E15">
        <v>20</v>
      </c>
      <c r="F15">
        <v>14</v>
      </c>
      <c r="G15">
        <f t="shared" si="0"/>
        <v>20</v>
      </c>
    </row>
    <row r="16" spans="3:11" x14ac:dyDescent="0.25">
      <c r="C16" t="s">
        <v>34</v>
      </c>
      <c r="D16">
        <v>7</v>
      </c>
      <c r="E16">
        <v>16</v>
      </c>
      <c r="F16">
        <v>17</v>
      </c>
      <c r="G16">
        <f t="shared" si="0"/>
        <v>16</v>
      </c>
    </row>
    <row r="17" spans="3:7" x14ac:dyDescent="0.25">
      <c r="C17" t="s">
        <v>35</v>
      </c>
      <c r="D17">
        <v>14</v>
      </c>
      <c r="E17">
        <v>12</v>
      </c>
      <c r="F17">
        <v>14</v>
      </c>
      <c r="G17">
        <f t="shared" si="0"/>
        <v>12</v>
      </c>
    </row>
    <row r="18" spans="3:7" x14ac:dyDescent="0.25">
      <c r="C18" t="s">
        <v>36</v>
      </c>
      <c r="D18">
        <v>14</v>
      </c>
      <c r="E18">
        <v>12</v>
      </c>
      <c r="F18">
        <v>19</v>
      </c>
      <c r="G18">
        <f t="shared" si="0"/>
        <v>12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Drop Down 1">
              <controlPr defaultSize="0" autoLine="0" autoPict="0">
                <anchor moveWithCells="1">
                  <from>
                    <xdr:col>1</xdr:col>
                    <xdr:colOff>409575</xdr:colOff>
                    <xdr:row>1</xdr:row>
                    <xdr:rowOff>161925</xdr:rowOff>
                  </from>
                  <to>
                    <xdr:col>5</xdr:col>
                    <xdr:colOff>28575</xdr:colOff>
                    <xdr:row>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23460-6992-451D-A803-70EDB7F66950}">
  <dimension ref="C2:Q16"/>
  <sheetViews>
    <sheetView zoomScale="60" zoomScaleNormal="60" workbookViewId="0">
      <selection activeCell="M14" sqref="M14"/>
    </sheetView>
  </sheetViews>
  <sheetFormatPr defaultRowHeight="15" x14ac:dyDescent="0.25"/>
  <cols>
    <col min="3" max="3" width="2.28515625" bestFit="1" customWidth="1"/>
    <col min="4" max="6" width="11.5703125" bestFit="1" customWidth="1"/>
    <col min="10" max="10" width="13.7109375" bestFit="1" customWidth="1"/>
    <col min="11" max="11" width="11.5703125" bestFit="1" customWidth="1"/>
    <col min="12" max="12" width="12.42578125" customWidth="1"/>
    <col min="13" max="13" width="11.5703125" bestFit="1" customWidth="1"/>
    <col min="14" max="14" width="10.85546875" bestFit="1" customWidth="1"/>
  </cols>
  <sheetData>
    <row r="2" spans="3:17" x14ac:dyDescent="0.25">
      <c r="L2" t="b">
        <v>1</v>
      </c>
      <c r="M2" t="b">
        <v>1</v>
      </c>
      <c r="N2" t="b">
        <v>1</v>
      </c>
    </row>
    <row r="3" spans="3:17" x14ac:dyDescent="0.25">
      <c r="D3" t="s">
        <v>45</v>
      </c>
      <c r="J3" t="s">
        <v>46</v>
      </c>
    </row>
    <row r="4" spans="3:17" x14ac:dyDescent="0.25">
      <c r="D4" t="s">
        <v>37</v>
      </c>
      <c r="E4" t="s">
        <v>38</v>
      </c>
      <c r="F4" t="s">
        <v>39</v>
      </c>
      <c r="K4" t="s">
        <v>37</v>
      </c>
      <c r="L4" t="s">
        <v>38</v>
      </c>
      <c r="M4" t="s">
        <v>39</v>
      </c>
      <c r="Q4" t="s">
        <v>47</v>
      </c>
    </row>
    <row r="5" spans="3:17" x14ac:dyDescent="0.25">
      <c r="C5" t="s">
        <v>25</v>
      </c>
      <c r="D5">
        <v>20</v>
      </c>
      <c r="E5">
        <v>6</v>
      </c>
      <c r="F5">
        <v>12</v>
      </c>
      <c r="J5" t="s">
        <v>25</v>
      </c>
      <c r="K5">
        <f>IF($L$2=FALSE,"",D5)</f>
        <v>20</v>
      </c>
      <c r="L5">
        <f>IF($M$2=FALSE,"",E5)</f>
        <v>6</v>
      </c>
      <c r="M5">
        <f>IF($N$2=FALSE,"",F5)</f>
        <v>12</v>
      </c>
      <c r="Q5" t="s">
        <v>48</v>
      </c>
    </row>
    <row r="6" spans="3:17" x14ac:dyDescent="0.25">
      <c r="C6" t="s">
        <v>26</v>
      </c>
      <c r="D6">
        <v>13</v>
      </c>
      <c r="E6">
        <v>8</v>
      </c>
      <c r="F6">
        <v>19</v>
      </c>
      <c r="J6" t="s">
        <v>26</v>
      </c>
      <c r="K6">
        <f t="shared" ref="K6:K16" si="0">IF($L$2=FALSE,"",D6)</f>
        <v>13</v>
      </c>
      <c r="L6">
        <f t="shared" ref="L6:L16" si="1">IF($M$2=FALSE,"",E6)</f>
        <v>8</v>
      </c>
      <c r="M6">
        <f t="shared" ref="M6:M16" si="2">IF($N$2=FALSE,"",F6)</f>
        <v>19</v>
      </c>
      <c r="Q6" t="s">
        <v>49</v>
      </c>
    </row>
    <row r="7" spans="3:17" x14ac:dyDescent="0.25">
      <c r="C7" t="s">
        <v>27</v>
      </c>
      <c r="D7">
        <v>6</v>
      </c>
      <c r="E7">
        <v>6</v>
      </c>
      <c r="F7">
        <v>12</v>
      </c>
      <c r="J7" t="s">
        <v>27</v>
      </c>
      <c r="K7">
        <f t="shared" si="0"/>
        <v>6</v>
      </c>
      <c r="L7">
        <f t="shared" si="1"/>
        <v>6</v>
      </c>
      <c r="M7">
        <f t="shared" si="2"/>
        <v>12</v>
      </c>
    </row>
    <row r="8" spans="3:17" x14ac:dyDescent="0.25">
      <c r="C8" t="s">
        <v>28</v>
      </c>
      <c r="D8">
        <v>8</v>
      </c>
      <c r="E8">
        <v>14</v>
      </c>
      <c r="F8">
        <v>16</v>
      </c>
      <c r="J8" t="s">
        <v>28</v>
      </c>
      <c r="K8">
        <f t="shared" si="0"/>
        <v>8</v>
      </c>
      <c r="L8">
        <f t="shared" si="1"/>
        <v>14</v>
      </c>
      <c r="M8">
        <f t="shared" si="2"/>
        <v>16</v>
      </c>
    </row>
    <row r="9" spans="3:17" x14ac:dyDescent="0.25">
      <c r="C9" t="s">
        <v>29</v>
      </c>
      <c r="D9">
        <v>20</v>
      </c>
      <c r="E9">
        <v>6</v>
      </c>
      <c r="F9">
        <v>14</v>
      </c>
      <c r="J9" t="s">
        <v>29</v>
      </c>
      <c r="K9">
        <f t="shared" si="0"/>
        <v>20</v>
      </c>
      <c r="L9">
        <f t="shared" si="1"/>
        <v>6</v>
      </c>
      <c r="M9">
        <f t="shared" si="2"/>
        <v>14</v>
      </c>
    </row>
    <row r="10" spans="3:17" x14ac:dyDescent="0.25">
      <c r="C10" t="s">
        <v>30</v>
      </c>
      <c r="D10">
        <v>7</v>
      </c>
      <c r="E10">
        <v>7</v>
      </c>
      <c r="F10">
        <v>10</v>
      </c>
      <c r="J10" t="s">
        <v>30</v>
      </c>
      <c r="K10">
        <f t="shared" si="0"/>
        <v>7</v>
      </c>
      <c r="L10">
        <f t="shared" si="1"/>
        <v>7</v>
      </c>
      <c r="M10">
        <f t="shared" si="2"/>
        <v>10</v>
      </c>
    </row>
    <row r="11" spans="3:17" x14ac:dyDescent="0.25">
      <c r="C11" t="s">
        <v>31</v>
      </c>
      <c r="D11">
        <v>18</v>
      </c>
      <c r="E11">
        <v>11</v>
      </c>
      <c r="F11">
        <v>10</v>
      </c>
      <c r="J11" t="s">
        <v>31</v>
      </c>
      <c r="K11">
        <f t="shared" si="0"/>
        <v>18</v>
      </c>
      <c r="L11">
        <f t="shared" si="1"/>
        <v>11</v>
      </c>
      <c r="M11">
        <f t="shared" si="2"/>
        <v>10</v>
      </c>
    </row>
    <row r="12" spans="3:17" x14ac:dyDescent="0.25">
      <c r="C12" t="s">
        <v>32</v>
      </c>
      <c r="D12">
        <v>5</v>
      </c>
      <c r="E12">
        <v>8</v>
      </c>
      <c r="F12">
        <v>12</v>
      </c>
      <c r="J12" t="s">
        <v>32</v>
      </c>
      <c r="K12">
        <f t="shared" si="0"/>
        <v>5</v>
      </c>
      <c r="L12">
        <f t="shared" si="1"/>
        <v>8</v>
      </c>
      <c r="M12">
        <f t="shared" si="2"/>
        <v>12</v>
      </c>
    </row>
    <row r="13" spans="3:17" x14ac:dyDescent="0.25">
      <c r="C13" t="s">
        <v>33</v>
      </c>
      <c r="D13">
        <v>13</v>
      </c>
      <c r="E13">
        <v>20</v>
      </c>
      <c r="F13">
        <v>14</v>
      </c>
      <c r="J13" t="s">
        <v>33</v>
      </c>
      <c r="K13">
        <f t="shared" si="0"/>
        <v>13</v>
      </c>
      <c r="L13">
        <f t="shared" si="1"/>
        <v>20</v>
      </c>
      <c r="M13">
        <f t="shared" si="2"/>
        <v>14</v>
      </c>
    </row>
    <row r="14" spans="3:17" x14ac:dyDescent="0.25">
      <c r="C14" t="s">
        <v>34</v>
      </c>
      <c r="D14">
        <v>7</v>
      </c>
      <c r="E14">
        <v>16</v>
      </c>
      <c r="F14">
        <v>17</v>
      </c>
      <c r="J14" t="s">
        <v>34</v>
      </c>
      <c r="K14">
        <f t="shared" si="0"/>
        <v>7</v>
      </c>
      <c r="L14">
        <f t="shared" si="1"/>
        <v>16</v>
      </c>
      <c r="M14">
        <f t="shared" si="2"/>
        <v>17</v>
      </c>
    </row>
    <row r="15" spans="3:17" x14ac:dyDescent="0.25">
      <c r="C15" t="s">
        <v>35</v>
      </c>
      <c r="D15">
        <v>14</v>
      </c>
      <c r="E15">
        <v>12</v>
      </c>
      <c r="F15">
        <v>14</v>
      </c>
      <c r="J15" t="s">
        <v>35</v>
      </c>
      <c r="K15">
        <f t="shared" si="0"/>
        <v>14</v>
      </c>
      <c r="L15">
        <f t="shared" si="1"/>
        <v>12</v>
      </c>
      <c r="M15">
        <f t="shared" si="2"/>
        <v>14</v>
      </c>
    </row>
    <row r="16" spans="3:17" x14ac:dyDescent="0.25">
      <c r="C16" t="s">
        <v>36</v>
      </c>
      <c r="D16">
        <v>14</v>
      </c>
      <c r="E16">
        <v>12</v>
      </c>
      <c r="F16">
        <v>19</v>
      </c>
      <c r="J16" t="s">
        <v>36</v>
      </c>
      <c r="K16">
        <f t="shared" si="0"/>
        <v>14</v>
      </c>
      <c r="L16">
        <f t="shared" si="1"/>
        <v>12</v>
      </c>
      <c r="M16">
        <f t="shared" si="2"/>
        <v>19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11</xdr:col>
                    <xdr:colOff>57150</xdr:colOff>
                    <xdr:row>0</xdr:row>
                    <xdr:rowOff>28575</xdr:rowOff>
                  </from>
                  <to>
                    <xdr:col>12</xdr:col>
                    <xdr:colOff>304800</xdr:colOff>
                    <xdr:row>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11</xdr:col>
                    <xdr:colOff>809625</xdr:colOff>
                    <xdr:row>0</xdr:row>
                    <xdr:rowOff>19050</xdr:rowOff>
                  </from>
                  <to>
                    <xdr:col>13</xdr:col>
                    <xdr:colOff>457200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13</xdr:col>
                    <xdr:colOff>0</xdr:colOff>
                    <xdr:row>0</xdr:row>
                    <xdr:rowOff>38100</xdr:rowOff>
                  </from>
                  <to>
                    <xdr:col>13</xdr:col>
                    <xdr:colOff>666750</xdr:colOff>
                    <xdr:row>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DC8AC-84E6-4C97-838A-C673E14075B1}">
  <dimension ref="B2:O21"/>
  <sheetViews>
    <sheetView workbookViewId="0">
      <selection activeCell="B16" sqref="B16"/>
    </sheetView>
  </sheetViews>
  <sheetFormatPr defaultRowHeight="15" x14ac:dyDescent="0.25"/>
  <cols>
    <col min="12" max="12" width="10.5703125" bestFit="1" customWidth="1"/>
  </cols>
  <sheetData>
    <row r="2" spans="2:15" x14ac:dyDescent="0.25">
      <c r="E2" t="s">
        <v>313</v>
      </c>
    </row>
    <row r="3" spans="2:15" x14ac:dyDescent="0.25">
      <c r="E3" s="35">
        <v>45</v>
      </c>
    </row>
    <row r="5" spans="2:15" x14ac:dyDescent="0.25">
      <c r="B5" t="s">
        <v>310</v>
      </c>
      <c r="C5" t="s">
        <v>311</v>
      </c>
      <c r="L5" t="s">
        <v>312</v>
      </c>
    </row>
    <row r="6" spans="2:15" x14ac:dyDescent="0.25">
      <c r="B6" t="s">
        <v>25</v>
      </c>
      <c r="C6" s="36">
        <v>120</v>
      </c>
      <c r="L6">
        <v>0</v>
      </c>
      <c r="O6">
        <f>$E$3</f>
        <v>45</v>
      </c>
    </row>
    <row r="7" spans="2:15" x14ac:dyDescent="0.25">
      <c r="B7" t="s">
        <v>26</v>
      </c>
      <c r="C7">
        <v>230</v>
      </c>
      <c r="L7" s="19">
        <v>1</v>
      </c>
      <c r="M7">
        <f>IF(C6&lt;$E$3,C6,$E$3)</f>
        <v>45</v>
      </c>
      <c r="N7">
        <f>IF(C6&gt;=$E$3,C6-$E$3,0)</f>
        <v>75</v>
      </c>
      <c r="O7" s="19">
        <f t="shared" ref="O7:O14" si="0">$E$3</f>
        <v>45</v>
      </c>
    </row>
    <row r="8" spans="2:15" x14ac:dyDescent="0.25">
      <c r="B8" t="s">
        <v>27</v>
      </c>
      <c r="C8">
        <v>200</v>
      </c>
      <c r="L8" s="19">
        <v>2</v>
      </c>
      <c r="M8" s="19">
        <f t="shared" ref="M8:M13" si="1">IF(C7&lt;$E$3,C7,$E$3)</f>
        <v>45</v>
      </c>
      <c r="N8" s="19">
        <f t="shared" ref="N8:N13" si="2">IF(C7&gt;=$E$3,C7-$E$3,0)</f>
        <v>185</v>
      </c>
      <c r="O8" s="19">
        <f t="shared" si="0"/>
        <v>45</v>
      </c>
    </row>
    <row r="9" spans="2:15" x14ac:dyDescent="0.25">
      <c r="B9" t="s">
        <v>28</v>
      </c>
      <c r="C9">
        <v>80</v>
      </c>
      <c r="L9" s="19">
        <v>3</v>
      </c>
      <c r="M9" s="19">
        <f t="shared" si="1"/>
        <v>45</v>
      </c>
      <c r="N9" s="19">
        <f t="shared" si="2"/>
        <v>155</v>
      </c>
      <c r="O9" s="19">
        <f t="shared" si="0"/>
        <v>45</v>
      </c>
    </row>
    <row r="10" spans="2:15" x14ac:dyDescent="0.25">
      <c r="B10" t="s">
        <v>29</v>
      </c>
      <c r="C10">
        <v>170</v>
      </c>
      <c r="L10" s="19">
        <v>4</v>
      </c>
      <c r="M10" s="19">
        <f t="shared" si="1"/>
        <v>45</v>
      </c>
      <c r="N10" s="19">
        <f t="shared" si="2"/>
        <v>35</v>
      </c>
      <c r="O10" s="19">
        <f t="shared" si="0"/>
        <v>45</v>
      </c>
    </row>
    <row r="11" spans="2:15" x14ac:dyDescent="0.25">
      <c r="B11" t="s">
        <v>30</v>
      </c>
      <c r="C11">
        <v>150</v>
      </c>
      <c r="L11" s="19">
        <v>5</v>
      </c>
      <c r="M11" s="19">
        <f t="shared" si="1"/>
        <v>45</v>
      </c>
      <c r="N11" s="19">
        <f t="shared" si="2"/>
        <v>125</v>
      </c>
      <c r="O11" s="19">
        <f t="shared" si="0"/>
        <v>45</v>
      </c>
    </row>
    <row r="12" spans="2:15" x14ac:dyDescent="0.25">
      <c r="B12" t="s">
        <v>31</v>
      </c>
      <c r="C12">
        <v>210</v>
      </c>
      <c r="L12" s="19">
        <v>6</v>
      </c>
      <c r="M12" s="19">
        <f t="shared" si="1"/>
        <v>45</v>
      </c>
      <c r="N12" s="19">
        <f t="shared" si="2"/>
        <v>105</v>
      </c>
      <c r="O12" s="19">
        <f t="shared" si="0"/>
        <v>45</v>
      </c>
    </row>
    <row r="13" spans="2:15" x14ac:dyDescent="0.25">
      <c r="L13" s="19">
        <v>7</v>
      </c>
      <c r="M13" s="19">
        <f t="shared" si="1"/>
        <v>45</v>
      </c>
      <c r="N13" s="19">
        <f t="shared" si="2"/>
        <v>165</v>
      </c>
      <c r="O13" s="19">
        <f t="shared" si="0"/>
        <v>45</v>
      </c>
    </row>
    <row r="14" spans="2:15" x14ac:dyDescent="0.25">
      <c r="L14" s="19">
        <v>8</v>
      </c>
      <c r="M14" s="19"/>
      <c r="N14" s="19"/>
      <c r="O14" s="19">
        <f t="shared" si="0"/>
        <v>45</v>
      </c>
    </row>
    <row r="21" spans="3:3" x14ac:dyDescent="0.25">
      <c r="C21" t="s">
        <v>314</v>
      </c>
    </row>
  </sheetData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3" name="Spinner 1">
              <controlPr defaultSize="0" autoPict="0">
                <anchor moveWithCells="1" sizeWithCells="1">
                  <from>
                    <xdr:col>5</xdr:col>
                    <xdr:colOff>361950</xdr:colOff>
                    <xdr:row>0</xdr:row>
                    <xdr:rowOff>152400</xdr:rowOff>
                  </from>
                  <to>
                    <xdr:col>6</xdr:col>
                    <xdr:colOff>190500</xdr:colOff>
                    <xdr:row>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EE24-775E-4C52-B3D4-8083151A9544}">
  <dimension ref="B3:C15"/>
  <sheetViews>
    <sheetView workbookViewId="0">
      <selection activeCell="O6" sqref="O6"/>
    </sheetView>
  </sheetViews>
  <sheetFormatPr defaultRowHeight="15" x14ac:dyDescent="0.25"/>
  <sheetData>
    <row r="3" spans="2:3" x14ac:dyDescent="0.25">
      <c r="B3" s="20" t="s">
        <v>1</v>
      </c>
      <c r="C3" s="20" t="s">
        <v>317</v>
      </c>
    </row>
    <row r="4" spans="2:3" x14ac:dyDescent="0.25">
      <c r="B4" s="20" t="s">
        <v>318</v>
      </c>
      <c r="C4" s="20">
        <v>17</v>
      </c>
    </row>
    <row r="5" spans="2:3" x14ac:dyDescent="0.25">
      <c r="B5" s="20" t="s">
        <v>319</v>
      </c>
      <c r="C5" s="20">
        <v>20</v>
      </c>
    </row>
    <row r="6" spans="2:3" x14ac:dyDescent="0.25">
      <c r="B6" s="20" t="s">
        <v>320</v>
      </c>
      <c r="C6" s="20">
        <v>23.6</v>
      </c>
    </row>
    <row r="7" spans="2:3" x14ac:dyDescent="0.25">
      <c r="B7" s="20" t="s">
        <v>321</v>
      </c>
      <c r="C7" s="20">
        <v>24.7</v>
      </c>
    </row>
    <row r="8" spans="2:3" x14ac:dyDescent="0.25">
      <c r="B8" s="20" t="s">
        <v>322</v>
      </c>
      <c r="C8" s="20">
        <v>24</v>
      </c>
    </row>
    <row r="9" spans="2:3" x14ac:dyDescent="0.25">
      <c r="B9" s="20" t="s">
        <v>323</v>
      </c>
      <c r="C9" s="20">
        <v>22.9</v>
      </c>
    </row>
    <row r="10" spans="2:3" x14ac:dyDescent="0.25">
      <c r="B10" s="20" t="s">
        <v>324</v>
      </c>
      <c r="C10" s="20">
        <v>20</v>
      </c>
    </row>
    <row r="11" spans="2:3" x14ac:dyDescent="0.25">
      <c r="B11" s="20" t="s">
        <v>325</v>
      </c>
      <c r="C11" s="20">
        <v>19</v>
      </c>
    </row>
    <row r="12" spans="2:3" x14ac:dyDescent="0.25">
      <c r="B12" s="20" t="s">
        <v>326</v>
      </c>
      <c r="C12" s="20">
        <v>18</v>
      </c>
    </row>
    <row r="13" spans="2:3" x14ac:dyDescent="0.25">
      <c r="B13" s="20" t="s">
        <v>327</v>
      </c>
      <c r="C13" s="20">
        <v>23</v>
      </c>
    </row>
    <row r="14" spans="2:3" x14ac:dyDescent="0.25">
      <c r="B14" s="20" t="s">
        <v>328</v>
      </c>
      <c r="C14" s="20">
        <v>23.8</v>
      </c>
    </row>
    <row r="15" spans="2:3" x14ac:dyDescent="0.25">
      <c r="B15" s="20" t="s">
        <v>329</v>
      </c>
      <c r="C15" s="20">
        <v>24.2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9FB0C-B6C6-4362-9491-1824C3B68CDA}">
  <dimension ref="A2:AK38"/>
  <sheetViews>
    <sheetView topLeftCell="A23" workbookViewId="0">
      <selection activeCell="L43" sqref="L43"/>
    </sheetView>
  </sheetViews>
  <sheetFormatPr defaultRowHeight="15" x14ac:dyDescent="0.25"/>
  <cols>
    <col min="1" max="1" width="6.7109375" bestFit="1" customWidth="1"/>
    <col min="2" max="37" width="12.7109375" bestFit="1" customWidth="1"/>
  </cols>
  <sheetData>
    <row r="2" spans="1:37" x14ac:dyDescent="0.25">
      <c r="B2">
        <v>3</v>
      </c>
      <c r="C2">
        <v>2.8250000000000002</v>
      </c>
      <c r="D2" s="19">
        <v>2.65</v>
      </c>
      <c r="E2" s="19">
        <v>2.4750000000000001</v>
      </c>
      <c r="F2" s="19">
        <v>2.2999999999999998</v>
      </c>
      <c r="G2" s="19">
        <v>2.125</v>
      </c>
      <c r="H2" s="19">
        <v>1.95</v>
      </c>
      <c r="I2" s="19">
        <v>1.7749999999999999</v>
      </c>
      <c r="J2" s="19">
        <v>1.6</v>
      </c>
      <c r="K2" s="19">
        <v>1.425</v>
      </c>
      <c r="L2" s="19">
        <v>1.25</v>
      </c>
      <c r="M2" s="19">
        <v>1.075</v>
      </c>
      <c r="N2" s="19">
        <v>0.9</v>
      </c>
      <c r="O2" s="19">
        <v>0.72499999999999998</v>
      </c>
      <c r="P2" s="19">
        <v>0.55000000000000004</v>
      </c>
      <c r="Q2" s="19">
        <v>0.375</v>
      </c>
      <c r="R2" s="19">
        <v>0.2</v>
      </c>
      <c r="S2" s="19">
        <v>2.4999999999999901E-2</v>
      </c>
      <c r="T2" s="19">
        <v>-0.15</v>
      </c>
      <c r="U2" s="19">
        <v>-0.32500000000000001</v>
      </c>
      <c r="V2" s="19">
        <v>-0.5</v>
      </c>
      <c r="W2" s="19">
        <v>-0.67500000000000004</v>
      </c>
      <c r="X2" s="19">
        <v>-0.85</v>
      </c>
      <c r="Y2" s="19">
        <v>-1.0249999999999999</v>
      </c>
      <c r="Z2" s="19">
        <v>-1.2</v>
      </c>
      <c r="AA2" s="19">
        <v>-1.375</v>
      </c>
      <c r="AB2" s="19">
        <v>-1.55</v>
      </c>
      <c r="AC2" s="19">
        <v>-1.7250000000000001</v>
      </c>
      <c r="AD2" s="19">
        <v>-1.9</v>
      </c>
      <c r="AE2" s="19">
        <v>-2.07499999999999</v>
      </c>
      <c r="AF2" s="19">
        <v>-2.2499999999999898</v>
      </c>
      <c r="AG2" s="19">
        <v>-2.4249999999999901</v>
      </c>
      <c r="AH2" s="19">
        <v>-2.5999999999999899</v>
      </c>
      <c r="AI2" s="19">
        <v>-2.7749999999999901</v>
      </c>
      <c r="AJ2" s="19">
        <v>-2.94999999999999</v>
      </c>
      <c r="AK2" s="19">
        <v>-3.1249999999999898</v>
      </c>
    </row>
    <row r="3" spans="1:37" x14ac:dyDescent="0.25">
      <c r="A3">
        <v>-3</v>
      </c>
      <c r="B3">
        <f>4*$A3*EXP(-$A3*$A3-B$2*B$2)</f>
        <v>-1.8275975693655156E-7</v>
      </c>
      <c r="C3" s="19">
        <f t="shared" ref="C3:AJ10" si="0">4*$A3*EXP(-$A3*$A3-C$2*C$2)</f>
        <v>-5.0651173221851008E-7</v>
      </c>
      <c r="D3" s="19">
        <f t="shared" si="0"/>
        <v>-1.3203768757142853E-6</v>
      </c>
      <c r="E3" s="19">
        <f t="shared" si="0"/>
        <v>-3.2374701527400138E-6</v>
      </c>
      <c r="F3" s="19">
        <f t="shared" si="0"/>
        <v>-7.4664317508056507E-6</v>
      </c>
      <c r="G3" s="19">
        <f t="shared" si="0"/>
        <v>-1.619645202990385E-5</v>
      </c>
      <c r="H3" s="19">
        <f t="shared" si="0"/>
        <v>-3.3046551130036487E-5</v>
      </c>
      <c r="I3" s="19">
        <f t="shared" si="0"/>
        <v>-6.3420820573988843E-5</v>
      </c>
      <c r="J3" s="19">
        <f t="shared" si="0"/>
        <v>-1.1448195447695077E-4</v>
      </c>
      <c r="K3" s="19">
        <f t="shared" si="0"/>
        <v>-1.9437556851248082E-4</v>
      </c>
      <c r="L3" s="19">
        <f t="shared" si="0"/>
        <v>-3.1041720267184947E-4</v>
      </c>
      <c r="M3" s="19">
        <f t="shared" si="0"/>
        <v>-4.6628274905539924E-4</v>
      </c>
      <c r="N3" s="19">
        <f t="shared" si="0"/>
        <v>-6.5879816158742697E-4</v>
      </c>
      <c r="O3" s="19">
        <f t="shared" si="0"/>
        <v>-8.7549742255487925E-4</v>
      </c>
      <c r="P3" s="19">
        <f t="shared" si="0"/>
        <v>-1.0943514763471925E-3</v>
      </c>
      <c r="Q3" s="19">
        <f t="shared" si="0"/>
        <v>-1.2866435505714594E-3</v>
      </c>
      <c r="R3" s="19">
        <f t="shared" si="0"/>
        <v>-1.4228500374520684E-3</v>
      </c>
      <c r="S3" s="19">
        <f t="shared" si="0"/>
        <v>-1.4799923646909845E-3</v>
      </c>
      <c r="T3" s="19">
        <f t="shared" si="0"/>
        <v>-1.4479690635304571E-3</v>
      </c>
      <c r="U3" s="19">
        <f t="shared" si="0"/>
        <v>-1.3324734191717284E-3</v>
      </c>
      <c r="V3" s="19">
        <f t="shared" si="0"/>
        <v>-1.1533398247367363E-3</v>
      </c>
      <c r="W3" s="19">
        <f t="shared" si="0"/>
        <v>-9.3897814835708815E-4</v>
      </c>
      <c r="X3" s="19">
        <f t="shared" si="0"/>
        <v>-7.1904015729383529E-4</v>
      </c>
      <c r="Y3" s="19">
        <f t="shared" si="0"/>
        <v>-5.1790519680165888E-4</v>
      </c>
      <c r="Z3" s="19">
        <f t="shared" si="0"/>
        <v>-3.5087049937988096E-4</v>
      </c>
      <c r="AA3" s="19">
        <f t="shared" si="0"/>
        <v>-2.2358512359788469E-4</v>
      </c>
      <c r="AB3" s="19">
        <f t="shared" si="0"/>
        <v>-1.3401037304685485E-4</v>
      </c>
      <c r="AC3" s="19">
        <f t="shared" si="0"/>
        <v>-7.5549812563215326E-5</v>
      </c>
      <c r="AD3" s="19">
        <f t="shared" si="0"/>
        <v>-4.0061557463509946E-5</v>
      </c>
      <c r="AE3" s="19">
        <f t="shared" si="0"/>
        <v>-1.9981207518435071E-5</v>
      </c>
      <c r="AF3" s="19">
        <f t="shared" si="0"/>
        <v>-9.3737872899658216E-6</v>
      </c>
      <c r="AG3" s="19">
        <f t="shared" si="0"/>
        <v>-4.1362608680055163E-6</v>
      </c>
      <c r="AH3" s="19">
        <f t="shared" si="0"/>
        <v>-1.7167229429176363E-6</v>
      </c>
      <c r="AI3" s="19">
        <f t="shared" si="0"/>
        <v>-6.7018077319702387E-7</v>
      </c>
      <c r="AJ3" s="19">
        <f t="shared" si="0"/>
        <v>-2.4608388819738013E-7</v>
      </c>
      <c r="AK3" s="19">
        <f>4*$A3*EXP(-$A3*$A3-AK$2*AK$2)</f>
        <v>-8.4991180028384578E-8</v>
      </c>
    </row>
    <row r="4" spans="1:37" x14ac:dyDescent="0.25">
      <c r="A4">
        <v>-2.8250000000000002</v>
      </c>
      <c r="B4" s="19">
        <f t="shared" ref="B4:Q38" si="1">4*$A4*EXP(-$A4*$A4-B$2*B$2)</f>
        <v>-4.7696521450576366E-7</v>
      </c>
      <c r="C4" s="19">
        <f t="shared" si="1"/>
        <v>-1.3218909953527632E-6</v>
      </c>
      <c r="D4" s="19">
        <f t="shared" si="1"/>
        <v>-3.4459109068094894E-6</v>
      </c>
      <c r="E4" s="19">
        <f t="shared" si="1"/>
        <v>-8.4491283625077788E-6</v>
      </c>
      <c r="F4" s="19">
        <f t="shared" si="1"/>
        <v>-1.9485844593522897E-5</v>
      </c>
      <c r="G4" s="19">
        <f t="shared" si="1"/>
        <v>-4.2269394237361186E-5</v>
      </c>
      <c r="H4" s="19">
        <f t="shared" si="1"/>
        <v>-8.6244672309810697E-5</v>
      </c>
      <c r="I4" s="19">
        <f t="shared" si="1"/>
        <v>-1.6551524140900325E-4</v>
      </c>
      <c r="J4" s="19">
        <f t="shared" si="1"/>
        <v>-2.9877425363995514E-4</v>
      </c>
      <c r="K4" s="19">
        <f t="shared" si="1"/>
        <v>-5.0728008334144001E-4</v>
      </c>
      <c r="L4" s="19">
        <f t="shared" si="1"/>
        <v>-8.1012477878299519E-4</v>
      </c>
      <c r="M4" s="19">
        <f t="shared" si="1"/>
        <v>-1.216901659049351E-3</v>
      </c>
      <c r="N4" s="19">
        <f t="shared" si="1"/>
        <v>-1.7193271195181036E-3</v>
      </c>
      <c r="O4" s="19">
        <f t="shared" si="1"/>
        <v>-2.2848674289553898E-3</v>
      </c>
      <c r="P4" s="19">
        <f t="shared" si="1"/>
        <v>-2.8560313025686977E-3</v>
      </c>
      <c r="Q4" s="19">
        <f t="shared" si="1"/>
        <v>-3.3578738961872519E-3</v>
      </c>
      <c r="R4" s="19">
        <f t="shared" si="0"/>
        <v>-3.7133446919524219E-3</v>
      </c>
      <c r="S4" s="19">
        <f t="shared" si="0"/>
        <v>-3.8624743626508246E-3</v>
      </c>
      <c r="T4" s="19">
        <f t="shared" si="0"/>
        <v>-3.7789001613975641E-3</v>
      </c>
      <c r="U4" s="19">
        <f t="shared" si="0"/>
        <v>-3.4774803865552928E-3</v>
      </c>
      <c r="V4" s="19">
        <f t="shared" si="0"/>
        <v>-3.0099787071536533E-3</v>
      </c>
      <c r="W4" s="19">
        <f t="shared" si="0"/>
        <v>-2.4505390106359434E-3</v>
      </c>
      <c r="X4" s="19">
        <f t="shared" si="0"/>
        <v>-1.8765462846450172E-3</v>
      </c>
      <c r="Y4" s="19">
        <f t="shared" si="0"/>
        <v>-1.3516255844655755E-3</v>
      </c>
      <c r="Z4" s="19">
        <f t="shared" si="0"/>
        <v>-9.1569952710414686E-4</v>
      </c>
      <c r="AA4" s="19">
        <f t="shared" si="0"/>
        <v>-5.8351098854976936E-4</v>
      </c>
      <c r="AB4" s="19">
        <f t="shared" si="0"/>
        <v>-3.4973939229127364E-4</v>
      </c>
      <c r="AC4" s="19">
        <f t="shared" si="0"/>
        <v>-1.9716940512015636E-4</v>
      </c>
      <c r="AD4" s="19">
        <f t="shared" si="0"/>
        <v>-1.0455238981113142E-4</v>
      </c>
      <c r="AE4" s="19">
        <f t="shared" si="0"/>
        <v>-5.2146824278296577E-5</v>
      </c>
      <c r="AF4" s="19">
        <f t="shared" si="0"/>
        <v>-2.4463648564832193E-5</v>
      </c>
      <c r="AG4" s="19">
        <f t="shared" si="0"/>
        <v>-1.0794786473944371E-5</v>
      </c>
      <c r="AH4" s="19">
        <f t="shared" si="0"/>
        <v>-4.4802922724390799E-6</v>
      </c>
      <c r="AI4" s="19">
        <f t="shared" si="0"/>
        <v>-1.7490333846117474E-6</v>
      </c>
      <c r="AJ4" s="19">
        <f t="shared" si="0"/>
        <v>-6.4222811677969224E-7</v>
      </c>
      <c r="AK4" s="19">
        <f t="shared" ref="AK4:AK38" si="2">4*$A4*EXP(-$A4*$A4-AK$2*AK$2)</f>
        <v>-2.2180942398281857E-7</v>
      </c>
    </row>
    <row r="5" spans="1:37" x14ac:dyDescent="0.25">
      <c r="A5" s="19">
        <v>-2.65</v>
      </c>
      <c r="B5" s="19">
        <f t="shared" si="1"/>
        <v>-1.1663329068809521E-6</v>
      </c>
      <c r="C5" s="19">
        <f t="shared" si="0"/>
        <v>-3.2324473993080162E-6</v>
      </c>
      <c r="D5" s="19">
        <f t="shared" si="0"/>
        <v>-8.4263572322700885E-6</v>
      </c>
      <c r="E5" s="19">
        <f t="shared" si="0"/>
        <v>-2.066082838738113E-5</v>
      </c>
      <c r="F5" s="19">
        <f t="shared" si="0"/>
        <v>-4.76491389237766E-5</v>
      </c>
      <c r="G5" s="19">
        <f t="shared" si="0"/>
        <v>-1.0336222423273317E-4</v>
      </c>
      <c r="H5" s="19">
        <f t="shared" si="0"/>
        <v>-2.1089588150014095E-4</v>
      </c>
      <c r="I5" s="19">
        <f t="shared" si="0"/>
        <v>-4.0473784413335481E-4</v>
      </c>
      <c r="J5" s="19">
        <f t="shared" si="0"/>
        <v>-7.3059886371412935E-4</v>
      </c>
      <c r="K5" s="19">
        <f t="shared" si="0"/>
        <v>-1.2404624828238596E-3</v>
      </c>
      <c r="L5" s="19">
        <f t="shared" si="0"/>
        <v>-1.9810148820880963E-3</v>
      </c>
      <c r="M5" s="19">
        <f t="shared" si="0"/>
        <v>-2.9757148031392426E-3</v>
      </c>
      <c r="N5" s="19">
        <f t="shared" si="0"/>
        <v>-4.2043061762160753E-3</v>
      </c>
      <c r="O5" s="19">
        <f t="shared" si="0"/>
        <v>-5.5872335952477526E-3</v>
      </c>
      <c r="P5" s="19">
        <f t="shared" si="0"/>
        <v>-6.9839124321039786E-3</v>
      </c>
      <c r="Q5" s="19">
        <f t="shared" si="0"/>
        <v>-8.2110785088131896E-3</v>
      </c>
      <c r="R5" s="19">
        <f t="shared" si="0"/>
        <v>-9.0803185999709692E-3</v>
      </c>
      <c r="S5" s="19">
        <f t="shared" si="0"/>
        <v>-9.4449884690474811E-3</v>
      </c>
      <c r="T5" s="19">
        <f t="shared" si="0"/>
        <v>-9.2406227456708311E-3</v>
      </c>
      <c r="U5" s="19">
        <f t="shared" si="0"/>
        <v>-8.5035547342279614E-3</v>
      </c>
      <c r="V5" s="19">
        <f t="shared" si="0"/>
        <v>-7.3603632055265333E-3</v>
      </c>
      <c r="W5" s="19">
        <f t="shared" si="0"/>
        <v>-5.9923537414816215E-3</v>
      </c>
      <c r="X5" s="19">
        <f t="shared" si="0"/>
        <v>-4.588757453380758E-3</v>
      </c>
      <c r="Y5" s="19">
        <f t="shared" si="0"/>
        <v>-3.3051580052392963E-3</v>
      </c>
      <c r="Z5" s="19">
        <f t="shared" si="0"/>
        <v>-2.2391789983753387E-3</v>
      </c>
      <c r="AA5" s="19">
        <f t="shared" si="0"/>
        <v>-1.4268714924576672E-3</v>
      </c>
      <c r="AB5" s="19">
        <f t="shared" si="0"/>
        <v>-8.5522497166704871E-4</v>
      </c>
      <c r="AC5" s="19">
        <f t="shared" si="0"/>
        <v>-4.8214242554370077E-4</v>
      </c>
      <c r="AD5" s="19">
        <f t="shared" si="0"/>
        <v>-2.5566412187129003E-4</v>
      </c>
      <c r="AE5" s="19">
        <f t="shared" si="0"/>
        <v>-1.2751570826425771E-4</v>
      </c>
      <c r="AF5" s="19">
        <f t="shared" si="0"/>
        <v>-5.9821465959736082E-5</v>
      </c>
      <c r="AG5" s="19">
        <f t="shared" si="0"/>
        <v>-2.6396714696187976E-5</v>
      </c>
      <c r="AH5" s="19">
        <f t="shared" si="0"/>
        <v>-1.0955751385779523E-5</v>
      </c>
      <c r="AI5" s="19">
        <f t="shared" si="0"/>
        <v>-4.2769475208372845E-6</v>
      </c>
      <c r="AJ5" s="19">
        <f t="shared" si="0"/>
        <v>-1.5704537009067069E-6</v>
      </c>
      <c r="AK5" s="19">
        <f t="shared" si="2"/>
        <v>-5.4239517344161402E-7</v>
      </c>
    </row>
    <row r="6" spans="1:37" x14ac:dyDescent="0.25">
      <c r="A6" s="19">
        <v>-2.4750000000000001</v>
      </c>
      <c r="B6" s="19">
        <f t="shared" si="1"/>
        <v>-2.6709128760105115E-6</v>
      </c>
      <c r="C6" s="19">
        <f t="shared" si="0"/>
        <v>-7.4023336981262845E-6</v>
      </c>
      <c r="D6" s="19">
        <f t="shared" si="0"/>
        <v>-1.9296434059912568E-5</v>
      </c>
      <c r="E6" s="19">
        <f t="shared" si="0"/>
        <v>-4.7313483348825922E-5</v>
      </c>
      <c r="F6" s="19">
        <f t="shared" si="0"/>
        <v>-1.0911695788698068E-4</v>
      </c>
      <c r="G6" s="19">
        <f t="shared" si="0"/>
        <v>-2.3670042572542413E-4</v>
      </c>
      <c r="H6" s="19">
        <f t="shared" si="0"/>
        <v>-4.8295347072275233E-4</v>
      </c>
      <c r="I6" s="19">
        <f t="shared" si="0"/>
        <v>-9.2685331342953281E-4</v>
      </c>
      <c r="J6" s="19">
        <f t="shared" si="0"/>
        <v>-1.6730779872370408E-3</v>
      </c>
      <c r="K6" s="19">
        <f t="shared" si="0"/>
        <v>-2.8406702735005529E-3</v>
      </c>
      <c r="L6" s="19">
        <f t="shared" si="0"/>
        <v>-4.5365419469191081E-3</v>
      </c>
      <c r="M6" s="19">
        <f t="shared" si="0"/>
        <v>-6.8144137374072352E-3</v>
      </c>
      <c r="N6" s="19">
        <f t="shared" si="0"/>
        <v>-9.6278990625205743E-3</v>
      </c>
      <c r="O6" s="19">
        <f t="shared" si="0"/>
        <v>-1.2794815324840095E-2</v>
      </c>
      <c r="P6" s="19">
        <f t="shared" si="0"/>
        <v>-1.5993222458003005E-2</v>
      </c>
      <c r="Q6" s="19">
        <f t="shared" si="0"/>
        <v>-1.8803443841579625E-2</v>
      </c>
      <c r="R6" s="19">
        <f t="shared" si="0"/>
        <v>-2.0794011490079343E-2</v>
      </c>
      <c r="S6" s="19">
        <f t="shared" si="0"/>
        <v>-2.1629108779252323E-2</v>
      </c>
      <c r="T6" s="19">
        <f t="shared" si="0"/>
        <v>-2.1161109429528403E-2</v>
      </c>
      <c r="U6" s="19">
        <f t="shared" si="0"/>
        <v>-1.9473217035646761E-2</v>
      </c>
      <c r="V6" s="19">
        <f t="shared" si="0"/>
        <v>-1.6855298124381374E-2</v>
      </c>
      <c r="W6" s="19">
        <f t="shared" si="0"/>
        <v>-1.3722544113527819E-2</v>
      </c>
      <c r="X6" s="19">
        <f t="shared" si="0"/>
        <v>-1.0508295954625621E-2</v>
      </c>
      <c r="Y6" s="19">
        <f t="shared" si="0"/>
        <v>-7.5688416414918889E-3</v>
      </c>
      <c r="Z6" s="19">
        <f t="shared" si="0"/>
        <v>-5.1277401016204451E-3</v>
      </c>
      <c r="AA6" s="19">
        <f t="shared" si="0"/>
        <v>-3.267548586800281E-3</v>
      </c>
      <c r="AB6" s="19">
        <f t="shared" si="0"/>
        <v>-1.9584728984624231E-3</v>
      </c>
      <c r="AC6" s="19">
        <f t="shared" si="0"/>
        <v>-1.1041105029775599E-3</v>
      </c>
      <c r="AD6" s="19">
        <f t="shared" si="0"/>
        <v>-5.8547314494115292E-4</v>
      </c>
      <c r="AE6" s="19">
        <f t="shared" si="0"/>
        <v>-2.9201212199988808E-4</v>
      </c>
      <c r="AF6" s="19">
        <f t="shared" si="0"/>
        <v>-1.3699169658255403E-4</v>
      </c>
      <c r="AG6" s="19">
        <f t="shared" si="0"/>
        <v>-6.0448714728427472E-5</v>
      </c>
      <c r="AH6" s="19">
        <f t="shared" si="0"/>
        <v>-2.5088769484264617E-5</v>
      </c>
      <c r="AI6" s="19">
        <f t="shared" si="0"/>
        <v>-9.7942483968614664E-6</v>
      </c>
      <c r="AJ6" s="19">
        <f t="shared" si="0"/>
        <v>-3.5963531391284173E-6</v>
      </c>
      <c r="AK6" s="19">
        <f t="shared" si="2"/>
        <v>-1.2420898390883091E-6</v>
      </c>
    </row>
    <row r="7" spans="1:37" x14ac:dyDescent="0.25">
      <c r="A7" s="19">
        <v>-2.2999999999999998</v>
      </c>
      <c r="B7" s="19">
        <f t="shared" si="1"/>
        <v>-5.724264342284332E-6</v>
      </c>
      <c r="C7" s="19">
        <f t="shared" si="0"/>
        <v>-1.5864581438974393E-5</v>
      </c>
      <c r="D7" s="19">
        <f t="shared" si="0"/>
        <v>-4.1355856424409878E-5</v>
      </c>
      <c r="E7" s="19">
        <f t="shared" si="0"/>
        <v>-1.0140161743032547E-4</v>
      </c>
      <c r="F7" s="19">
        <f t="shared" si="0"/>
        <v>-2.3385798794903345E-4</v>
      </c>
      <c r="G7" s="19">
        <f t="shared" si="0"/>
        <v>-5.0729315020091792E-4</v>
      </c>
      <c r="H7" s="19">
        <f t="shared" si="0"/>
        <v>-1.0350593447922825E-3</v>
      </c>
      <c r="I7" s="19">
        <f t="shared" si="0"/>
        <v>-1.9864194823597408E-3</v>
      </c>
      <c r="J7" s="19">
        <f t="shared" si="0"/>
        <v>-3.5857181079253439E-3</v>
      </c>
      <c r="K7" s="19">
        <f t="shared" si="0"/>
        <v>-6.0880861000133565E-3</v>
      </c>
      <c r="L7" s="19">
        <f t="shared" si="0"/>
        <v>-9.7226553277973762E-3</v>
      </c>
      <c r="M7" s="19">
        <f t="shared" si="0"/>
        <v>-1.4604559332866557E-2</v>
      </c>
      <c r="N7" s="19">
        <f t="shared" si="0"/>
        <v>-2.0634383019269391E-2</v>
      </c>
      <c r="O7" s="19">
        <f t="shared" si="0"/>
        <v>-2.7421675108884044E-2</v>
      </c>
      <c r="P7" s="19">
        <f t="shared" si="0"/>
        <v>-3.427645800686438E-2</v>
      </c>
      <c r="Q7" s="19">
        <f t="shared" si="0"/>
        <v>-4.0299286457922127E-2</v>
      </c>
      <c r="R7" s="19">
        <f t="shared" si="0"/>
        <v>-4.4565444112690533E-2</v>
      </c>
      <c r="S7" s="19">
        <f t="shared" si="0"/>
        <v>-4.6355213325189687E-2</v>
      </c>
      <c r="T7" s="19">
        <f t="shared" si="0"/>
        <v>-4.5352203450214512E-2</v>
      </c>
      <c r="U7" s="19">
        <f t="shared" si="0"/>
        <v>-4.1734735306385926E-2</v>
      </c>
      <c r="V7" s="19">
        <f t="shared" si="0"/>
        <v>-3.6124046912411771E-2</v>
      </c>
      <c r="W7" s="19">
        <f t="shared" si="0"/>
        <v>-2.9409970897973224E-2</v>
      </c>
      <c r="X7" s="19">
        <f t="shared" si="0"/>
        <v>-2.2521237727934584E-2</v>
      </c>
      <c r="Y7" s="19">
        <f t="shared" si="0"/>
        <v>-1.6221439010584319E-2</v>
      </c>
      <c r="Z7" s="19">
        <f t="shared" si="0"/>
        <v>-1.0989703214898831E-2</v>
      </c>
      <c r="AA7" s="19">
        <f t="shared" si="0"/>
        <v>-7.0029659260322499E-3</v>
      </c>
      <c r="AB7" s="19">
        <f t="shared" si="0"/>
        <v>-4.197372620683937E-3</v>
      </c>
      <c r="AC7" s="19">
        <f t="shared" si="0"/>
        <v>-2.3663146929661181E-3</v>
      </c>
      <c r="AD7" s="19">
        <f t="shared" si="0"/>
        <v>-1.2547781236345069E-3</v>
      </c>
      <c r="AE7" s="19">
        <f t="shared" si="0"/>
        <v>-6.2583642936923933E-4</v>
      </c>
      <c r="AF7" s="19">
        <f t="shared" si="0"/>
        <v>-2.9359875081655867E-4</v>
      </c>
      <c r="AG7" s="19">
        <f t="shared" si="0"/>
        <v>-1.2955286762243804E-4</v>
      </c>
      <c r="AH7" s="19">
        <f t="shared" si="0"/>
        <v>-5.3769911343975274E-5</v>
      </c>
      <c r="AI7" s="19">
        <f t="shared" si="0"/>
        <v>-2.0990900662163313E-5</v>
      </c>
      <c r="AJ7" s="19">
        <f t="shared" si="0"/>
        <v>-7.7076553943327151E-6</v>
      </c>
      <c r="AK7" s="19">
        <f t="shared" si="2"/>
        <v>-2.6620301394581731E-6</v>
      </c>
    </row>
    <row r="8" spans="1:37" x14ac:dyDescent="0.25">
      <c r="A8" s="19">
        <v>-2.125</v>
      </c>
      <c r="B8" s="19">
        <f t="shared" si="1"/>
        <v>-1.1472486854515227E-5</v>
      </c>
      <c r="C8" s="19">
        <f t="shared" si="0"/>
        <v>-3.17955620369531E-5</v>
      </c>
      <c r="D8" s="19">
        <f t="shared" si="0"/>
        <v>-8.2884802450776605E-5</v>
      </c>
      <c r="E8" s="19">
        <f t="shared" si="0"/>
        <v>-2.0322763824910152E-4</v>
      </c>
      <c r="F8" s="19">
        <f t="shared" si="0"/>
        <v>-4.6869475833780463E-4</v>
      </c>
      <c r="G8" s="19">
        <f t="shared" si="0"/>
        <v>-1.0167095104387071E-3</v>
      </c>
      <c r="H8" s="19">
        <f t="shared" si="0"/>
        <v>-2.0744507969444811E-3</v>
      </c>
      <c r="I8" s="19">
        <f t="shared" si="0"/>
        <v>-3.9811528672050811E-3</v>
      </c>
      <c r="J8" s="19">
        <f t="shared" si="0"/>
        <v>-7.1864437764162549E-3</v>
      </c>
      <c r="K8" s="19">
        <f t="shared" si="0"/>
        <v>-1.220165309900547E-2</v>
      </c>
      <c r="L8" s="19">
        <f t="shared" si="0"/>
        <v>-1.9486003575199213E-2</v>
      </c>
      <c r="M8" s="19">
        <f t="shared" si="0"/>
        <v>-2.9270244164761327E-2</v>
      </c>
      <c r="N8" s="19">
        <f t="shared" si="0"/>
        <v>-4.1355128586729704E-2</v>
      </c>
      <c r="O8" s="19">
        <f t="shared" si="0"/>
        <v>-5.4958120101406265E-2</v>
      </c>
      <c r="P8" s="19">
        <f t="shared" si="0"/>
        <v>-6.8696375706885943E-2</v>
      </c>
      <c r="Q8" s="19">
        <f t="shared" si="0"/>
        <v>-8.0767240380509059E-2</v>
      </c>
      <c r="R8" s="19">
        <f t="shared" si="0"/>
        <v>-8.9317411142554717E-2</v>
      </c>
      <c r="S8" s="19">
        <f t="shared" si="0"/>
        <v>-9.2904440415702977E-2</v>
      </c>
      <c r="T8" s="19">
        <f t="shared" si="0"/>
        <v>-9.0894222697314092E-2</v>
      </c>
      <c r="U8" s="19">
        <f t="shared" si="0"/>
        <v>-8.3644145963411978E-2</v>
      </c>
      <c r="V8" s="19">
        <f t="shared" si="0"/>
        <v>-7.2399286362996904E-2</v>
      </c>
      <c r="W8" s="19">
        <f t="shared" si="0"/>
        <v>-5.8943033435109989E-2</v>
      </c>
      <c r="X8" s="19">
        <f t="shared" si="0"/>
        <v>-4.5136735191029738E-2</v>
      </c>
      <c r="Y8" s="19">
        <f t="shared" si="0"/>
        <v>-3.251077076150255E-2</v>
      </c>
      <c r="Z8" s="19">
        <f t="shared" si="0"/>
        <v>-2.2025402414878218E-2</v>
      </c>
      <c r="AA8" s="19">
        <f t="shared" si="0"/>
        <v>-1.4035241862531089E-2</v>
      </c>
      <c r="AB8" s="19">
        <f t="shared" si="0"/>
        <v>-8.4123128029901725E-3</v>
      </c>
      <c r="AC8" s="19">
        <f t="shared" si="0"/>
        <v>-4.7425332908134898E-3</v>
      </c>
      <c r="AD8" s="19">
        <f t="shared" si="0"/>
        <v>-2.5148079592329778E-3</v>
      </c>
      <c r="AE8" s="19">
        <f t="shared" si="0"/>
        <v>-1.2542922163776469E-3</v>
      </c>
      <c r="AF8" s="19">
        <f t="shared" si="0"/>
        <v>-5.8842632132898682E-4</v>
      </c>
      <c r="AG8" s="19">
        <f t="shared" si="0"/>
        <v>-2.5964796205935699E-4</v>
      </c>
      <c r="AH8" s="19">
        <f t="shared" si="0"/>
        <v>-1.077648697152995E-4</v>
      </c>
      <c r="AI8" s="19">
        <f t="shared" si="0"/>
        <v>-4.2069656031119375E-5</v>
      </c>
      <c r="AJ8" s="19">
        <f t="shared" si="0"/>
        <v>-1.5447570185993204E-5</v>
      </c>
      <c r="AK8" s="19">
        <f t="shared" si="2"/>
        <v>-5.3352018626501541E-6</v>
      </c>
    </row>
    <row r="9" spans="1:37" x14ac:dyDescent="0.25">
      <c r="A9" s="19">
        <v>-1.95</v>
      </c>
      <c r="B9" s="19">
        <f t="shared" si="1"/>
        <v>-2.1480258234523718E-5</v>
      </c>
      <c r="C9" s="19">
        <f t="shared" si="0"/>
        <v>-5.9531720709426847E-5</v>
      </c>
      <c r="D9" s="19">
        <f t="shared" si="0"/>
        <v>-1.5518753544349994E-4</v>
      </c>
      <c r="E9" s="19">
        <f t="shared" si="0"/>
        <v>-3.805087951148958E-4</v>
      </c>
      <c r="F9" s="19">
        <f t="shared" si="0"/>
        <v>-8.7755031406302217E-4</v>
      </c>
      <c r="G9" s="19">
        <f t="shared" si="0"/>
        <v>-1.9036136724902295E-3</v>
      </c>
      <c r="H9" s="19">
        <f t="shared" si="0"/>
        <v>-3.8840522877255364E-3</v>
      </c>
      <c r="I9" s="19">
        <f t="shared" si="0"/>
        <v>-7.4540239394585176E-3</v>
      </c>
      <c r="J9" s="19">
        <f t="shared" si="0"/>
        <v>-1.3455379819812378E-2</v>
      </c>
      <c r="K9" s="19">
        <f t="shared" si="0"/>
        <v>-2.2845496602296102E-2</v>
      </c>
      <c r="L9" s="19">
        <f t="shared" si="0"/>
        <v>-3.6484189876355974E-2</v>
      </c>
      <c r="M9" s="19">
        <f t="shared" si="0"/>
        <v>-5.4803497377657391E-2</v>
      </c>
      <c r="N9" s="19">
        <f t="shared" si="0"/>
        <v>-7.743036471776589E-2</v>
      </c>
      <c r="O9" s="19">
        <f t="shared" si="0"/>
        <v>-0.1028996264569752</v>
      </c>
      <c r="P9" s="19">
        <f t="shared" si="0"/>
        <v>-0.12862214693922397</v>
      </c>
      <c r="Q9" s="19">
        <f t="shared" si="0"/>
        <v>-0.15122276471211485</v>
      </c>
      <c r="R9" s="19">
        <f t="shared" si="0"/>
        <v>-0.16723148873568888</v>
      </c>
      <c r="S9" s="19">
        <f t="shared" si="0"/>
        <v>-0.17394758403909705</v>
      </c>
      <c r="T9" s="19">
        <f t="shared" si="0"/>
        <v>-0.17018379714213364</v>
      </c>
      <c r="U9" s="19">
        <f t="shared" si="0"/>
        <v>-0.15660927555503434</v>
      </c>
      <c r="V9" s="19">
        <f t="shared" si="0"/>
        <v>-0.13555521019929018</v>
      </c>
      <c r="W9" s="19">
        <f t="shared" si="0"/>
        <v>-0.11036069122310875</v>
      </c>
      <c r="X9" s="19">
        <f t="shared" si="0"/>
        <v>-8.4510772604202061E-2</v>
      </c>
      <c r="Y9" s="19">
        <f t="shared" si="0"/>
        <v>-6.0870826021965162E-2</v>
      </c>
      <c r="Z9" s="19">
        <f t="shared" si="0"/>
        <v>-4.1238777397655843E-2</v>
      </c>
      <c r="AA9" s="19">
        <f t="shared" si="0"/>
        <v>-2.6278576163503004E-2</v>
      </c>
      <c r="AB9" s="19">
        <f t="shared" si="0"/>
        <v>-1.5750608708407571E-2</v>
      </c>
      <c r="AC9" s="19">
        <f t="shared" si="0"/>
        <v>-8.8795778164179016E-3</v>
      </c>
      <c r="AD9" s="19">
        <f t="shared" si="0"/>
        <v>-4.708545327580812E-3</v>
      </c>
      <c r="AE9" s="19">
        <f t="shared" si="0"/>
        <v>-2.3484464223849756E-3</v>
      </c>
      <c r="AF9" s="19">
        <f t="shared" si="0"/>
        <v>-1.1017270705490432E-3</v>
      </c>
      <c r="AG9" s="19">
        <f t="shared" si="0"/>
        <v>-4.8614614650072606E-4</v>
      </c>
      <c r="AH9" s="19">
        <f t="shared" si="0"/>
        <v>-2.0177118173671289E-4</v>
      </c>
      <c r="AI9" s="19">
        <f t="shared" si="0"/>
        <v>-7.876819445039295E-5</v>
      </c>
      <c r="AJ9" s="19">
        <f t="shared" si="0"/>
        <v>-2.8922918012363648E-5</v>
      </c>
      <c r="AK9" s="19">
        <f t="shared" si="2"/>
        <v>-9.9892477713263649E-6</v>
      </c>
    </row>
    <row r="10" spans="1:37" x14ac:dyDescent="0.25">
      <c r="A10" s="19">
        <v>-1.7749999999999999</v>
      </c>
      <c r="B10" s="19">
        <f t="shared" si="1"/>
        <v>-3.7523985506276723E-5</v>
      </c>
      <c r="C10" s="19">
        <f t="shared" si="0"/>
        <v>-1.0399630212424096E-4</v>
      </c>
      <c r="D10" s="19">
        <f t="shared" si="0"/>
        <v>-2.7109798993837919E-4</v>
      </c>
      <c r="E10" s="19">
        <f t="shared" si="0"/>
        <v>-6.647129823585538E-4</v>
      </c>
      <c r="F10" s="19">
        <f t="shared" si="0"/>
        <v>-1.5329976439950176E-3</v>
      </c>
      <c r="G10" s="19">
        <f t="shared" si="0"/>
        <v>-3.3254335714301263E-3</v>
      </c>
      <c r="H10" s="19">
        <f t="shared" si="0"/>
        <v>-6.7850730730968549E-3</v>
      </c>
      <c r="I10" s="19">
        <f t="shared" si="0"/>
        <v>-1.3021476893519434E-2</v>
      </c>
      <c r="J10" s="19">
        <f t="shared" si="0"/>
        <v>-2.3505279677159485E-2</v>
      </c>
      <c r="K10" s="19">
        <f t="shared" si="0"/>
        <v>-3.9908928190185711E-2</v>
      </c>
      <c r="L10" s="19">
        <f t="shared" si="0"/>
        <v>-6.373443918510624E-2</v>
      </c>
      <c r="M10" s="19">
        <f t="shared" si="0"/>
        <v>-9.5736541844143624E-2</v>
      </c>
      <c r="N10" s="19">
        <f t="shared" si="0"/>
        <v>-0.13526354533044516</v>
      </c>
      <c r="O10" s="19">
        <f t="shared" si="0"/>
        <v>-0.17975594378874754</v>
      </c>
      <c r="P10" s="19">
        <f t="shared" si="0"/>
        <v>-0.22469076138835573</v>
      </c>
      <c r="Q10" s="19">
        <f t="shared" si="0"/>
        <v>-0.26417190935611262</v>
      </c>
      <c r="R10" s="19">
        <f t="shared" si="0"/>
        <v>-0.29213764057200159</v>
      </c>
      <c r="S10" s="19">
        <f t="shared" si="0"/>
        <v>-0.3038700257264228</v>
      </c>
      <c r="T10" s="19">
        <f t="shared" si="0"/>
        <v>-0.29729504494973097</v>
      </c>
      <c r="U10" s="19">
        <f t="shared" si="0"/>
        <v>-0.27358163584041789</v>
      </c>
      <c r="V10" s="19">
        <f t="shared" si="0"/>
        <v>-0.23680216910256544</v>
      </c>
      <c r="W10" s="19">
        <f t="shared" si="0"/>
        <v>-0.19278972034250474</v>
      </c>
      <c r="X10" s="19">
        <f t="shared" si="0"/>
        <v>-0.14763235021204291</v>
      </c>
      <c r="Y10" s="19">
        <f t="shared" si="0"/>
        <v>-0.10633559282505323</v>
      </c>
      <c r="Z10" s="19">
        <f t="shared" si="0"/>
        <v>-7.2040255218119895E-2</v>
      </c>
      <c r="AA10" s="19">
        <f t="shared" si="0"/>
        <v>-4.590619443764523E-2</v>
      </c>
      <c r="AB10" s="19">
        <f t="shared" si="0"/>
        <v>-2.7514828101061071E-2</v>
      </c>
      <c r="AC10" s="19">
        <f t="shared" si="0"/>
        <v>-1.551178508411025E-2</v>
      </c>
      <c r="AD10" s="19">
        <f t="shared" si="0"/>
        <v>-8.2253846624533826E-3</v>
      </c>
      <c r="AE10" s="19">
        <f t="shared" si="0"/>
        <v>-4.1025144369171134E-3</v>
      </c>
      <c r="AF10" s="19">
        <f t="shared" si="0"/>
        <v>-1.9246132972791832E-3</v>
      </c>
      <c r="AG10" s="19">
        <f t="shared" si="0"/>
        <v>-8.492514734253152E-4</v>
      </c>
      <c r="AH10" s="19">
        <f t="shared" si="0"/>
        <v>-3.5247522708567751E-4</v>
      </c>
      <c r="AI10" s="19">
        <f t="shared" ref="C10:AJ18" si="3">4*$A10*EXP(-$A10*$A10-AI$2*AI$2)</f>
        <v>-1.3760060771344208E-4</v>
      </c>
      <c r="AJ10" s="19">
        <f t="shared" si="3"/>
        <v>-5.0525610281110662E-5</v>
      </c>
      <c r="AK10" s="19">
        <f t="shared" si="2"/>
        <v>-1.7450273851336167E-5</v>
      </c>
    </row>
    <row r="11" spans="1:37" x14ac:dyDescent="0.25">
      <c r="A11" s="19">
        <v>-1.6</v>
      </c>
      <c r="B11" s="19">
        <f t="shared" si="1"/>
        <v>-6.1057042387707082E-5</v>
      </c>
      <c r="C11" s="19">
        <f t="shared" si="3"/>
        <v>-1.692172763978507E-4</v>
      </c>
      <c r="D11" s="19">
        <f t="shared" si="3"/>
        <v>-4.4111629507268192E-4</v>
      </c>
      <c r="E11" s="19">
        <f t="shared" si="3"/>
        <v>-1.0815857695269759E-3</v>
      </c>
      <c r="F11" s="19">
        <f t="shared" si="3"/>
        <v>-2.494412596817631E-3</v>
      </c>
      <c r="G11" s="19">
        <f t="shared" si="3"/>
        <v>-5.4109694316545921E-3</v>
      </c>
      <c r="H11" s="19">
        <f t="shared" si="3"/>
        <v>-1.1040311647025541E-2</v>
      </c>
      <c r="I11" s="19">
        <f t="shared" si="3"/>
        <v>-2.118785773715785E-2</v>
      </c>
      <c r="J11" s="19">
        <f t="shared" si="3"/>
        <v>-3.8246546528038002E-2</v>
      </c>
      <c r="K11" s="19">
        <f t="shared" si="3"/>
        <v>-6.4937694844502333E-2</v>
      </c>
      <c r="L11" s="19">
        <f t="shared" si="3"/>
        <v>-0.10370530481712399</v>
      </c>
      <c r="M11" s="19">
        <f t="shared" si="3"/>
        <v>-0.1557774318096514</v>
      </c>
      <c r="N11" s="19">
        <f t="shared" si="3"/>
        <v>-0.22009367899822527</v>
      </c>
      <c r="O11" s="19">
        <f t="shared" si="3"/>
        <v>-0.29248935397643122</v>
      </c>
      <c r="P11" s="19">
        <f t="shared" si="3"/>
        <v>-0.36560490995606554</v>
      </c>
      <c r="Q11" s="19">
        <f t="shared" si="3"/>
        <v>-0.42984654347283152</v>
      </c>
      <c r="R11" s="19">
        <f t="shared" si="3"/>
        <v>-0.47535090057173657</v>
      </c>
      <c r="S11" s="19">
        <f t="shared" si="3"/>
        <v>-0.49444121648614225</v>
      </c>
      <c r="T11" s="19">
        <f t="shared" si="3"/>
        <v>-0.48374275589981464</v>
      </c>
      <c r="U11" s="19">
        <f t="shared" si="3"/>
        <v>-0.44515755217985842</v>
      </c>
      <c r="V11" s="19">
        <f t="shared" si="3"/>
        <v>-0.3853119513111905</v>
      </c>
      <c r="W11" s="19">
        <f t="shared" si="3"/>
        <v>-0.31369722506948294</v>
      </c>
      <c r="X11" s="19">
        <f t="shared" si="3"/>
        <v>-0.24021954339540308</v>
      </c>
      <c r="Y11" s="19">
        <f t="shared" si="3"/>
        <v>-0.17302364636494205</v>
      </c>
      <c r="Z11" s="19">
        <f t="shared" si="3"/>
        <v>-0.11722008888789875</v>
      </c>
      <c r="AA11" s="19">
        <f t="shared" si="3"/>
        <v>-7.469612893781713E-2</v>
      </c>
      <c r="AB11" s="19">
        <f t="shared" si="3"/>
        <v>-4.4770671424972874E-2</v>
      </c>
      <c r="AC11" s="19">
        <f t="shared" si="3"/>
        <v>-2.5239955367510138E-2</v>
      </c>
      <c r="AD11" s="19">
        <f t="shared" si="3"/>
        <v>-1.3383910403296707E-2</v>
      </c>
      <c r="AE11" s="19">
        <f t="shared" si="3"/>
        <v>-6.6753942709291587E-3</v>
      </c>
      <c r="AF11" s="19">
        <f t="shared" si="3"/>
        <v>-3.1316288524912521E-3</v>
      </c>
      <c r="AG11" s="19">
        <f t="shared" si="3"/>
        <v>-1.3818570312068429E-3</v>
      </c>
      <c r="AH11" s="19">
        <f t="shared" si="3"/>
        <v>-5.735290265791997E-4</v>
      </c>
      <c r="AI11" s="19">
        <f t="shared" si="3"/>
        <v>-2.2389642316455297E-4</v>
      </c>
      <c r="AJ11" s="19">
        <f t="shared" si="3"/>
        <v>-8.2212597808474169E-5</v>
      </c>
      <c r="AK11" s="19">
        <f t="shared" si="2"/>
        <v>-2.8394161650017326E-5</v>
      </c>
    </row>
    <row r="12" spans="1:37" x14ac:dyDescent="0.25">
      <c r="A12" s="19">
        <v>-1.425</v>
      </c>
      <c r="B12" s="19">
        <f t="shared" si="1"/>
        <v>-9.232839504342839E-5</v>
      </c>
      <c r="C12" s="19">
        <f t="shared" si="3"/>
        <v>-2.5588464380939897E-4</v>
      </c>
      <c r="D12" s="19">
        <f t="shared" si="3"/>
        <v>-6.6704114642415096E-4</v>
      </c>
      <c r="E12" s="19">
        <f t="shared" si="3"/>
        <v>-1.635537430197288E-3</v>
      </c>
      <c r="F12" s="19">
        <f t="shared" si="3"/>
        <v>-3.7719663880517542E-3</v>
      </c>
      <c r="G12" s="19">
        <f t="shared" si="3"/>
        <v>-8.1822850193330812E-3</v>
      </c>
      <c r="H12" s="19">
        <f t="shared" si="3"/>
        <v>-1.6694785978600999E-2</v>
      </c>
      <c r="I12" s="19">
        <f t="shared" si="3"/>
        <v>-3.2039562068177263E-2</v>
      </c>
      <c r="J12" s="19">
        <f t="shared" si="3"/>
        <v>-5.7835134470884897E-2</v>
      </c>
      <c r="K12" s="19">
        <f t="shared" si="3"/>
        <v>-9.8196586476320111E-2</v>
      </c>
      <c r="L12" s="19">
        <f t="shared" si="3"/>
        <v>-0.15681965546995377</v>
      </c>
      <c r="M12" s="19">
        <f t="shared" si="3"/>
        <v>-0.235561365249948</v>
      </c>
      <c r="N12" s="19">
        <f t="shared" si="3"/>
        <v>-0.33281821959330576</v>
      </c>
      <c r="O12" s="19">
        <f t="shared" si="3"/>
        <v>-0.4422925114592543</v>
      </c>
      <c r="P12" s="19">
        <f t="shared" si="3"/>
        <v>-0.55285538303501114</v>
      </c>
      <c r="Q12" s="19">
        <f t="shared" si="3"/>
        <v>-0.64999940910669174</v>
      </c>
      <c r="R12" s="19">
        <f t="shared" si="3"/>
        <v>-0.71880955932239921</v>
      </c>
      <c r="S12" s="19">
        <f t="shared" si="3"/>
        <v>-0.74767728956810742</v>
      </c>
      <c r="T12" s="19">
        <f t="shared" si="3"/>
        <v>-0.73149943920485616</v>
      </c>
      <c r="U12" s="19">
        <f t="shared" si="3"/>
        <v>-0.67315219877899934</v>
      </c>
      <c r="V12" s="19">
        <f t="shared" si="3"/>
        <v>-0.58265570463950944</v>
      </c>
      <c r="W12" s="19">
        <f t="shared" si="3"/>
        <v>-0.47436233704752462</v>
      </c>
      <c r="X12" s="19">
        <f t="shared" si="3"/>
        <v>-0.36325187124078939</v>
      </c>
      <c r="Y12" s="19">
        <f t="shared" si="3"/>
        <v>-0.26164050777299308</v>
      </c>
      <c r="Z12" s="19">
        <f t="shared" si="3"/>
        <v>-0.17725625498110772</v>
      </c>
      <c r="AA12" s="19">
        <f t="shared" si="3"/>
        <v>-0.11295296056092897</v>
      </c>
      <c r="AB12" s="19">
        <f t="shared" si="3"/>
        <v>-6.7700695546901668E-2</v>
      </c>
      <c r="AC12" s="19">
        <f t="shared" si="3"/>
        <v>-3.8167007095632977E-2</v>
      </c>
      <c r="AD12" s="19">
        <f t="shared" si="3"/>
        <v>-2.0238696776282473E-2</v>
      </c>
      <c r="AE12" s="19">
        <f t="shared" si="3"/>
        <v>-1.0094305508664378E-2</v>
      </c>
      <c r="AF12" s="19">
        <f t="shared" si="3"/>
        <v>-4.7355432643822973E-3</v>
      </c>
      <c r="AG12" s="19">
        <f t="shared" si="3"/>
        <v>-2.0895974793645068E-3</v>
      </c>
      <c r="AH12" s="19">
        <f t="shared" si="3"/>
        <v>-8.6727120188085944E-4</v>
      </c>
      <c r="AI12" s="19">
        <f t="shared" si="3"/>
        <v>-3.3856860074358034E-4</v>
      </c>
      <c r="AJ12" s="19">
        <f t="shared" si="3"/>
        <v>-1.2431911064096261E-4</v>
      </c>
      <c r="AK12" s="19">
        <f t="shared" si="2"/>
        <v>-4.2936691186299293E-5</v>
      </c>
    </row>
    <row r="13" spans="1:37" x14ac:dyDescent="0.25">
      <c r="A13" s="19">
        <v>-1.25</v>
      </c>
      <c r="B13" s="19">
        <f t="shared" si="1"/>
        <v>-1.2934050111327059E-4</v>
      </c>
      <c r="C13" s="19">
        <f t="shared" si="3"/>
        <v>-3.5846229149690049E-4</v>
      </c>
      <c r="D13" s="19">
        <f t="shared" si="3"/>
        <v>-9.3444098211702652E-4</v>
      </c>
      <c r="E13" s="19">
        <f t="shared" si="3"/>
        <v>-2.2911828014742968E-3</v>
      </c>
      <c r="F13" s="19">
        <f t="shared" si="3"/>
        <v>-5.2840518085855307E-3</v>
      </c>
      <c r="G13" s="19">
        <f t="shared" si="3"/>
        <v>-1.146235504423483E-2</v>
      </c>
      <c r="H13" s="19">
        <f t="shared" si="3"/>
        <v>-2.3387301202792289E-2</v>
      </c>
      <c r="I13" s="19">
        <f t="shared" si="3"/>
        <v>-4.4883407876835382E-2</v>
      </c>
      <c r="J13" s="19">
        <f t="shared" si="3"/>
        <v>-8.1019769388378113E-2</v>
      </c>
      <c r="K13" s="19">
        <f t="shared" si="3"/>
        <v>-0.13756110128943314</v>
      </c>
      <c r="L13" s="19">
        <f t="shared" si="3"/>
        <v>-0.2196846681170371</v>
      </c>
      <c r="M13" s="19">
        <f t="shared" si="3"/>
        <v>-0.3299919272941268</v>
      </c>
      <c r="N13" s="19">
        <f t="shared" si="3"/>
        <v>-0.46623658173172816</v>
      </c>
      <c r="O13" s="19">
        <f t="shared" si="3"/>
        <v>-0.61959633375928236</v>
      </c>
      <c r="P13" s="19">
        <f t="shared" si="3"/>
        <v>-0.77448104942453522</v>
      </c>
      <c r="Q13" s="19">
        <f t="shared" si="3"/>
        <v>-0.91056764560506831</v>
      </c>
      <c r="R13" s="19">
        <f t="shared" si="3"/>
        <v>-1.0069620355042188</v>
      </c>
      <c r="S13" s="19">
        <f t="shared" si="3"/>
        <v>-1.0474021048266233</v>
      </c>
      <c r="T13" s="19">
        <f t="shared" si="3"/>
        <v>-1.0247389655839865</v>
      </c>
      <c r="U13" s="19">
        <f t="shared" si="3"/>
        <v>-0.94300179998387923</v>
      </c>
      <c r="V13" s="19">
        <f t="shared" si="3"/>
        <v>-0.8162275622697921</v>
      </c>
      <c r="W13" s="19">
        <f t="shared" si="3"/>
        <v>-0.66452213703194829</v>
      </c>
      <c r="X13" s="19">
        <f t="shared" si="3"/>
        <v>-0.50887031053141862</v>
      </c>
      <c r="Y13" s="19">
        <f t="shared" si="3"/>
        <v>-0.36652553497731494</v>
      </c>
      <c r="Z13" s="19">
        <f t="shared" si="3"/>
        <v>-0.24831378075980054</v>
      </c>
      <c r="AA13" s="19">
        <f t="shared" si="3"/>
        <v>-0.15823293055518009</v>
      </c>
      <c r="AB13" s="19">
        <f t="shared" si="3"/>
        <v>-9.4840183062149697E-2</v>
      </c>
      <c r="AC13" s="19">
        <f t="shared" si="3"/>
        <v>-5.346718982194941E-2</v>
      </c>
      <c r="AD13" s="19">
        <f t="shared" si="3"/>
        <v>-2.8351875733273958E-2</v>
      </c>
      <c r="AE13" s="19">
        <f t="shared" si="3"/>
        <v>-1.4140855933507605E-2</v>
      </c>
      <c r="AF13" s="19">
        <f t="shared" si="3"/>
        <v>-6.6339021551352628E-3</v>
      </c>
      <c r="AG13" s="19">
        <f t="shared" si="3"/>
        <v>-2.9272639796121855E-3</v>
      </c>
      <c r="AH13" s="19">
        <f t="shared" si="3"/>
        <v>-1.2149381758408755E-3</v>
      </c>
      <c r="AI13" s="19">
        <f t="shared" si="3"/>
        <v>-4.7429214447836744E-4</v>
      </c>
      <c r="AJ13" s="19">
        <f t="shared" si="3"/>
        <v>-1.7415548121133201E-4</v>
      </c>
      <c r="AK13" s="19">
        <f t="shared" si="2"/>
        <v>-6.0148918992575669E-5</v>
      </c>
    </row>
    <row r="14" spans="1:37" x14ac:dyDescent="0.25">
      <c r="A14" s="19">
        <v>-1.075</v>
      </c>
      <c r="B14" s="19">
        <f t="shared" si="1"/>
        <v>-1.6708465174485138E-4</v>
      </c>
      <c r="C14" s="19">
        <f t="shared" si="3"/>
        <v>-4.6306877291258481E-4</v>
      </c>
      <c r="D14" s="19">
        <f t="shared" si="3"/>
        <v>-1.2071295899527116E-3</v>
      </c>
      <c r="E14" s="19">
        <f t="shared" si="3"/>
        <v>-2.9597958657425366E-3</v>
      </c>
      <c r="F14" s="19">
        <f t="shared" si="3"/>
        <v>-6.826044036013717E-3</v>
      </c>
      <c r="G14" s="19">
        <f t="shared" si="3"/>
        <v>-1.4807299989232199E-2</v>
      </c>
      <c r="H14" s="19">
        <f t="shared" si="3"/>
        <v>-3.0212184451785484E-2</v>
      </c>
      <c r="I14" s="19">
        <f t="shared" si="3"/>
        <v>-5.7981285905608117E-2</v>
      </c>
      <c r="J14" s="19">
        <f t="shared" si="3"/>
        <v>-0.10466296199710952</v>
      </c>
      <c r="K14" s="19">
        <f t="shared" si="3"/>
        <v>-0.17770418782013619</v>
      </c>
      <c r="L14" s="19">
        <f t="shared" si="3"/>
        <v>-0.28379305747294903</v>
      </c>
      <c r="M14" s="19">
        <f t="shared" si="3"/>
        <v>-0.42629018579621375</v>
      </c>
      <c r="N14" s="19">
        <f t="shared" si="3"/>
        <v>-0.60229376118725264</v>
      </c>
      <c r="O14" s="19">
        <f t="shared" si="3"/>
        <v>-0.80040696268753331</v>
      </c>
      <c r="P14" s="19">
        <f t="shared" si="3"/>
        <v>-1.0004901427802531</v>
      </c>
      <c r="Q14" s="19">
        <f t="shared" si="3"/>
        <v>-1.1762895353468066</v>
      </c>
      <c r="R14" s="19">
        <f t="shared" si="3"/>
        <v>-1.3008137402774189</v>
      </c>
      <c r="S14" s="19">
        <f t="shared" si="3"/>
        <v>-1.3530550323793737</v>
      </c>
      <c r="T14" s="19">
        <f t="shared" si="3"/>
        <v>-1.323778334862292</v>
      </c>
      <c r="U14" s="19">
        <f t="shared" si="3"/>
        <v>-1.2181886260599037</v>
      </c>
      <c r="V14" s="19">
        <f t="shared" si="3"/>
        <v>-1.0544191248104304</v>
      </c>
      <c r="W14" s="19">
        <f t="shared" si="3"/>
        <v>-0.85844301581521765</v>
      </c>
      <c r="X14" s="19">
        <f t="shared" si="3"/>
        <v>-0.65736886657007743</v>
      </c>
      <c r="Y14" s="19">
        <f t="shared" si="3"/>
        <v>-0.47348503245435952</v>
      </c>
      <c r="Z14" s="19">
        <f t="shared" si="3"/>
        <v>-0.32077671900593685</v>
      </c>
      <c r="AA14" s="19">
        <f t="shared" si="3"/>
        <v>-0.20440847119670638</v>
      </c>
      <c r="AB14" s="19">
        <f t="shared" si="3"/>
        <v>-0.12251644938718563</v>
      </c>
      <c r="AC14" s="19">
        <f t="shared" si="3"/>
        <v>-6.9069987469375038E-2</v>
      </c>
      <c r="AD14" s="19">
        <f t="shared" si="3"/>
        <v>-3.6625521336574901E-2</v>
      </c>
      <c r="AE14" s="19">
        <f t="shared" si="3"/>
        <v>-1.8267441123914246E-2</v>
      </c>
      <c r="AF14" s="19">
        <f t="shared" si="3"/>
        <v>-8.5698077691031081E-3</v>
      </c>
      <c r="AG14" s="19">
        <f t="shared" si="3"/>
        <v>-3.7814982808085586E-3</v>
      </c>
      <c r="AH14" s="19">
        <f t="shared" si="3"/>
        <v>-1.5694814868864777E-3</v>
      </c>
      <c r="AI14" s="19">
        <f t="shared" si="3"/>
        <v>-6.1270009860318886E-4</v>
      </c>
      <c r="AJ14" s="19">
        <f t="shared" si="3"/>
        <v>-2.2497754127432268E-4</v>
      </c>
      <c r="AK14" s="19">
        <f t="shared" si="2"/>
        <v>-7.7701579135699175E-5</v>
      </c>
    </row>
    <row r="15" spans="1:37" x14ac:dyDescent="0.25">
      <c r="A15" s="19">
        <v>-0.9</v>
      </c>
      <c r="B15" s="19">
        <f t="shared" si="1"/>
        <v>-1.976394484762281E-4</v>
      </c>
      <c r="C15" s="19">
        <f t="shared" si="3"/>
        <v>-5.4775023276682942E-4</v>
      </c>
      <c r="D15" s="19">
        <f t="shared" si="3"/>
        <v>-1.4278775692809313E-3</v>
      </c>
      <c r="E15" s="19">
        <f t="shared" si="3"/>
        <v>-3.5010542045529358E-3</v>
      </c>
      <c r="F15" s="19">
        <f t="shared" si="3"/>
        <v>-8.0743237901488921E-3</v>
      </c>
      <c r="G15" s="19">
        <f t="shared" si="3"/>
        <v>-1.7515113283791406E-2</v>
      </c>
      <c r="H15" s="19">
        <f t="shared" si="3"/>
        <v>-3.5737091408199646E-2</v>
      </c>
      <c r="I15" s="19">
        <f t="shared" si="3"/>
        <v>-6.8584332843606002E-2</v>
      </c>
      <c r="J15" s="19">
        <f t="shared" si="3"/>
        <v>-0.1238026944365017</v>
      </c>
      <c r="K15" s="19">
        <f t="shared" si="3"/>
        <v>-0.21020098079577207</v>
      </c>
      <c r="L15" s="19">
        <f t="shared" si="3"/>
        <v>-0.33569033884684429</v>
      </c>
      <c r="M15" s="19">
        <f t="shared" si="3"/>
        <v>-0.50424593959863018</v>
      </c>
      <c r="N15" s="19">
        <f t="shared" si="3"/>
        <v>-0.71243531670101279</v>
      </c>
      <c r="O15" s="19">
        <f t="shared" si="3"/>
        <v>-0.94677751074147687</v>
      </c>
      <c r="P15" s="19">
        <f t="shared" si="3"/>
        <v>-1.1834499336716309</v>
      </c>
      <c r="Q15" s="19">
        <f t="shared" si="3"/>
        <v>-1.3913977890040712</v>
      </c>
      <c r="R15" s="19">
        <f t="shared" si="3"/>
        <v>-1.5386937550154161</v>
      </c>
      <c r="S15" s="19">
        <f t="shared" si="3"/>
        <v>-1.6004884204792598</v>
      </c>
      <c r="T15" s="19">
        <f t="shared" si="3"/>
        <v>-1.5658578886496972</v>
      </c>
      <c r="U15" s="19">
        <f t="shared" si="3"/>
        <v>-1.4409589730728358</v>
      </c>
      <c r="V15" s="19">
        <f t="shared" si="3"/>
        <v>-1.2472409171882066</v>
      </c>
      <c r="W15" s="19">
        <f t="shared" si="3"/>
        <v>-1.0154266260977356</v>
      </c>
      <c r="X15" s="19">
        <f t="shared" si="3"/>
        <v>-0.77758201532928495</v>
      </c>
      <c r="Y15" s="19">
        <f t="shared" si="3"/>
        <v>-0.56007131534098054</v>
      </c>
      <c r="Z15" s="19">
        <f t="shared" si="3"/>
        <v>-0.37943720842271161</v>
      </c>
      <c r="AA15" s="19">
        <f t="shared" si="3"/>
        <v>-0.24178868070346782</v>
      </c>
      <c r="AB15" s="19">
        <f t="shared" si="3"/>
        <v>-0.14492105189365623</v>
      </c>
      <c r="AC15" s="19">
        <f t="shared" si="3"/>
        <v>-8.170082701882829E-2</v>
      </c>
      <c r="AD15" s="19">
        <f t="shared" si="3"/>
        <v>-4.3323236225005592E-2</v>
      </c>
      <c r="AE15" s="19">
        <f t="shared" si="3"/>
        <v>-2.160801097587127E-2</v>
      </c>
      <c r="AF15" s="19">
        <f t="shared" si="3"/>
        <v>-1.0136969873326638E-2</v>
      </c>
      <c r="AG15" s="19">
        <f t="shared" si="3"/>
        <v>-4.4730214704226303E-3</v>
      </c>
      <c r="AH15" s="19">
        <f t="shared" si="3"/>
        <v>-1.8564928150047884E-3</v>
      </c>
      <c r="AI15" s="19">
        <f t="shared" si="3"/>
        <v>-7.2474466268860195E-4</v>
      </c>
      <c r="AJ15" s="19">
        <f t="shared" si="3"/>
        <v>-2.6611921988439085E-4</v>
      </c>
      <c r="AK15" s="19">
        <f t="shared" si="2"/>
        <v>-9.1910879220447565E-5</v>
      </c>
    </row>
    <row r="16" spans="1:37" x14ac:dyDescent="0.25">
      <c r="A16" s="19">
        <v>-0.72499999999999998</v>
      </c>
      <c r="B16" s="19">
        <f t="shared" si="1"/>
        <v>-2.1157854378409582E-4</v>
      </c>
      <c r="C16" s="19">
        <f t="shared" si="3"/>
        <v>-5.8638190654607342E-4</v>
      </c>
      <c r="D16" s="19">
        <f t="shared" si="3"/>
        <v>-1.5285827760583475E-3</v>
      </c>
      <c r="E16" s="19">
        <f t="shared" si="3"/>
        <v>-3.7479762062662902E-3</v>
      </c>
      <c r="F16" s="19">
        <f t="shared" si="3"/>
        <v>-8.6437888930177963E-3</v>
      </c>
      <c r="G16" s="19">
        <f t="shared" si="3"/>
        <v>-1.8750417446362137E-2</v>
      </c>
      <c r="H16" s="19">
        <f t="shared" si="3"/>
        <v>-3.8257553426311292E-2</v>
      </c>
      <c r="I16" s="19">
        <f t="shared" si="3"/>
        <v>-7.3421441829206735E-2</v>
      </c>
      <c r="J16" s="19">
        <f t="shared" si="3"/>
        <v>-0.13253423852057039</v>
      </c>
      <c r="K16" s="19">
        <f t="shared" si="3"/>
        <v>-0.22502601460207675</v>
      </c>
      <c r="L16" s="19">
        <f t="shared" si="3"/>
        <v>-0.35936587358038374</v>
      </c>
      <c r="M16" s="19">
        <f t="shared" si="3"/>
        <v>-0.53980934692880156</v>
      </c>
      <c r="N16" s="19">
        <f t="shared" si="3"/>
        <v>-0.76268188365285627</v>
      </c>
      <c r="O16" s="19">
        <f t="shared" si="3"/>
        <v>-1.0135517405792938</v>
      </c>
      <c r="P16" s="19">
        <f t="shared" si="3"/>
        <v>-1.2669161725461162</v>
      </c>
      <c r="Q16" s="19">
        <f t="shared" si="3"/>
        <v>-1.4895301534769294</v>
      </c>
      <c r="R16" s="19">
        <f t="shared" si="3"/>
        <v>-1.647214594686552</v>
      </c>
      <c r="S16" s="19">
        <f t="shared" si="3"/>
        <v>-1.7133675081522965</v>
      </c>
      <c r="T16" s="19">
        <f t="shared" si="3"/>
        <v>-1.6762945576282064</v>
      </c>
      <c r="U16" s="19">
        <f t="shared" si="3"/>
        <v>-1.542586783792036</v>
      </c>
      <c r="V16" s="19">
        <f t="shared" si="3"/>
        <v>-1.335206200185086</v>
      </c>
      <c r="W16" s="19">
        <f t="shared" si="3"/>
        <v>-1.0870425338957437</v>
      </c>
      <c r="X16" s="19">
        <f t="shared" si="3"/>
        <v>-0.83242324214368946</v>
      </c>
      <c r="Y16" s="19">
        <f t="shared" si="3"/>
        <v>-0.59957196920300382</v>
      </c>
      <c r="Z16" s="19">
        <f t="shared" si="3"/>
        <v>-0.4061981180100076</v>
      </c>
      <c r="AA16" s="19">
        <f t="shared" si="3"/>
        <v>-0.25884152865803284</v>
      </c>
      <c r="AB16" s="19">
        <f t="shared" si="3"/>
        <v>-0.15514202938593583</v>
      </c>
      <c r="AC16" s="19">
        <f t="shared" si="3"/>
        <v>-8.7463014797266758E-2</v>
      </c>
      <c r="AD16" s="19">
        <f t="shared" si="3"/>
        <v>-4.6378733108049394E-2</v>
      </c>
      <c r="AE16" s="19">
        <f t="shared" si="3"/>
        <v>-2.3131978618608075E-2</v>
      </c>
      <c r="AF16" s="19">
        <f t="shared" si="3"/>
        <v>-1.0851909073403786E-2</v>
      </c>
      <c r="AG16" s="19">
        <f t="shared" si="3"/>
        <v>-4.788494282510841E-3</v>
      </c>
      <c r="AH16" s="19">
        <f t="shared" si="3"/>
        <v>-1.9874273550788343E-3</v>
      </c>
      <c r="AI16" s="19">
        <f t="shared" si="3"/>
        <v>-7.7585938196641818E-4</v>
      </c>
      <c r="AJ16" s="19">
        <f t="shared" si="3"/>
        <v>-2.8488804967937028E-4</v>
      </c>
      <c r="AK16" s="19">
        <f t="shared" si="2"/>
        <v>-9.8393160542123233E-5</v>
      </c>
    </row>
    <row r="17" spans="1:37" x14ac:dyDescent="0.25">
      <c r="A17" s="19">
        <v>-0.55000000000000004</v>
      </c>
      <c r="B17" s="19">
        <f t="shared" si="1"/>
        <v>-2.0063110399698531E-4</v>
      </c>
      <c r="C17" s="19">
        <f t="shared" si="3"/>
        <v>-5.5604149253549867E-4</v>
      </c>
      <c r="D17" s="19">
        <f t="shared" si="3"/>
        <v>-1.4494912594932789E-3</v>
      </c>
      <c r="E17" s="19">
        <f t="shared" si="3"/>
        <v>-3.5540494351117792E-3</v>
      </c>
      <c r="F17" s="19">
        <f t="shared" si="3"/>
        <v>-8.1965443059893086E-3</v>
      </c>
      <c r="G17" s="19">
        <f t="shared" si="3"/>
        <v>-1.7780238418252835E-2</v>
      </c>
      <c r="H17" s="19">
        <f t="shared" si="3"/>
        <v>-3.627804144439651E-2</v>
      </c>
      <c r="I17" s="19">
        <f t="shared" si="3"/>
        <v>-6.9622489444279248E-2</v>
      </c>
      <c r="J17" s="19">
        <f t="shared" si="3"/>
        <v>-0.12567668779739752</v>
      </c>
      <c r="K17" s="19">
        <f t="shared" si="3"/>
        <v>-0.21338277941702183</v>
      </c>
      <c r="L17" s="19">
        <f t="shared" si="3"/>
        <v>-0.34077166174679552</v>
      </c>
      <c r="M17" s="19">
        <f t="shared" si="3"/>
        <v>-0.51187867770152495</v>
      </c>
      <c r="N17" s="19">
        <f t="shared" si="3"/>
        <v>-0.72321940391044115</v>
      </c>
      <c r="O17" s="19">
        <f t="shared" si="3"/>
        <v>-0.96110882055222613</v>
      </c>
      <c r="P17" s="19">
        <f t="shared" si="3"/>
        <v>-1.2013637386073608</v>
      </c>
      <c r="Q17" s="19">
        <f t="shared" si="3"/>
        <v>-1.4124592871469583</v>
      </c>
      <c r="R17" s="19">
        <f t="shared" si="3"/>
        <v>-1.5619848626482127</v>
      </c>
      <c r="S17" s="19">
        <f t="shared" si="3"/>
        <v>-1.6247149099577027</v>
      </c>
      <c r="T17" s="19">
        <f t="shared" si="3"/>
        <v>-1.5895601780125588</v>
      </c>
      <c r="U17" s="19">
        <f t="shared" si="3"/>
        <v>-1.4627706756464562</v>
      </c>
      <c r="V17" s="19">
        <f t="shared" si="3"/>
        <v>-1.2661203221065478</v>
      </c>
      <c r="W17" s="19">
        <f t="shared" si="3"/>
        <v>-1.0307970731178531</v>
      </c>
      <c r="X17" s="19">
        <f t="shared" si="3"/>
        <v>-0.78935222389309356</v>
      </c>
      <c r="Y17" s="19">
        <f t="shared" si="3"/>
        <v>-0.56854907853793202</v>
      </c>
      <c r="Z17" s="19">
        <f t="shared" si="3"/>
        <v>-0.3851807248517965</v>
      </c>
      <c r="AA17" s="19">
        <f t="shared" si="3"/>
        <v>-0.2454486202907315</v>
      </c>
      <c r="AB17" s="19">
        <f t="shared" si="3"/>
        <v>-0.14711471246250632</v>
      </c>
      <c r="AC17" s="19">
        <f t="shared" si="3"/>
        <v>-8.293752714163144E-2</v>
      </c>
      <c r="AD17" s="19">
        <f t="shared" si="3"/>
        <v>-4.3979017243566725E-2</v>
      </c>
      <c r="AE17" s="19">
        <f t="shared" si="3"/>
        <v>-2.1935090037399425E-2</v>
      </c>
      <c r="AF17" s="19">
        <f t="shared" si="3"/>
        <v>-1.0290412529229085E-2</v>
      </c>
      <c r="AG17" s="19">
        <f t="shared" si="3"/>
        <v>-4.5407293064828195E-3</v>
      </c>
      <c r="AH17" s="19">
        <f t="shared" si="3"/>
        <v>-1.884594426409168E-3</v>
      </c>
      <c r="AI17" s="19">
        <f t="shared" si="3"/>
        <v>-7.3571507567036273E-4</v>
      </c>
      <c r="AJ17" s="19">
        <f t="shared" si="3"/>
        <v>-2.7014744926615064E-4</v>
      </c>
      <c r="AK17" s="19">
        <f t="shared" si="2"/>
        <v>-9.3302128241619427E-5</v>
      </c>
    </row>
    <row r="18" spans="1:37" x14ac:dyDescent="0.25">
      <c r="A18" s="19">
        <v>-0.375</v>
      </c>
      <c r="B18" s="19">
        <f t="shared" si="1"/>
        <v>-1.6083044382143242E-4</v>
      </c>
      <c r="C18" s="19">
        <f t="shared" si="3"/>
        <v>-4.4573547294521039E-4</v>
      </c>
      <c r="D18" s="19">
        <f t="shared" si="3"/>
        <v>-1.1619450720018664E-3</v>
      </c>
      <c r="E18" s="19">
        <f t="shared" si="3"/>
        <v>-2.8490066426635793E-3</v>
      </c>
      <c r="F18" s="19">
        <f t="shared" si="3"/>
        <v>-6.5705358355307823E-3</v>
      </c>
      <c r="G18" s="19">
        <f t="shared" si="3"/>
        <v>-1.4253042420089835E-2</v>
      </c>
      <c r="H18" s="19">
        <f t="shared" si="3"/>
        <v>-2.9081300906175934E-2</v>
      </c>
      <c r="I18" s="19">
        <f t="shared" si="3"/>
        <v>-5.5810966765375905E-2</v>
      </c>
      <c r="J18" s="19">
        <f t="shared" si="3"/>
        <v>-0.10074528362644489</v>
      </c>
      <c r="K18" s="19">
        <f t="shared" si="3"/>
        <v>-0.17105247608070834</v>
      </c>
      <c r="L18" s="19">
        <f t="shared" si="3"/>
        <v>-0.27317029368152052</v>
      </c>
      <c r="M18" s="19">
        <f t="shared" si="3"/>
        <v>-0.41033355884190931</v>
      </c>
      <c r="N18" s="19">
        <f t="shared" si="3"/>
        <v>-0.57974907875169635</v>
      </c>
      <c r="O18" s="19">
        <f t="shared" si="3"/>
        <v>-0.77044663110875655</v>
      </c>
      <c r="P18" s="19">
        <f t="shared" si="3"/>
        <v>-0.96304042305474424</v>
      </c>
      <c r="Q18" s="19">
        <f t="shared" si="3"/>
        <v>-1.1322594029835109</v>
      </c>
      <c r="R18" s="19">
        <f t="shared" ref="C18:AJ25" si="4">4*$A18*EXP(-$A18*$A18-R$2*R$2)</f>
        <v>-1.2521224959508068</v>
      </c>
      <c r="S18" s="19">
        <f t="shared" si="4"/>
        <v>-1.3024083247616596</v>
      </c>
      <c r="T18" s="19">
        <f t="shared" si="4"/>
        <v>-1.2742274942297895</v>
      </c>
      <c r="U18" s="19">
        <f t="shared" si="4"/>
        <v>-1.1725901532034189</v>
      </c>
      <c r="V18" s="19">
        <f t="shared" si="4"/>
        <v>-1.0149507692425934</v>
      </c>
      <c r="W18" s="19">
        <f t="shared" si="4"/>
        <v>-0.82631031508389086</v>
      </c>
      <c r="X18" s="19">
        <f t="shared" si="4"/>
        <v>-0.63276264732146659</v>
      </c>
      <c r="Y18" s="19">
        <f t="shared" si="4"/>
        <v>-0.45576183759072575</v>
      </c>
      <c r="Z18" s="19">
        <f t="shared" si="4"/>
        <v>-0.30876960598445546</v>
      </c>
      <c r="AA18" s="19">
        <f t="shared" si="4"/>
        <v>-0.19675718146529142</v>
      </c>
      <c r="AB18" s="19">
        <f t="shared" si="4"/>
        <v>-0.11793049047052459</v>
      </c>
      <c r="AC18" s="19">
        <f t="shared" si="4"/>
        <v>-6.6484603004732065E-2</v>
      </c>
      <c r="AD18" s="19">
        <f t="shared" si="4"/>
        <v>-3.5254577785803078E-2</v>
      </c>
      <c r="AE18" s="19">
        <f t="shared" si="4"/>
        <v>-1.7583665721298325E-2</v>
      </c>
      <c r="AF18" s="19">
        <f t="shared" si="4"/>
        <v>-8.2490280978886037E-3</v>
      </c>
      <c r="AG18" s="19">
        <f t="shared" si="4"/>
        <v>-3.6399516081294658E-3</v>
      </c>
      <c r="AH18" s="19">
        <f t="shared" si="4"/>
        <v>-1.5107336399212492E-3</v>
      </c>
      <c r="AI18" s="19">
        <f t="shared" si="4"/>
        <v>-5.8976589267016708E-4</v>
      </c>
      <c r="AJ18" s="19">
        <f t="shared" si="4"/>
        <v>-2.1655632300839929E-4</v>
      </c>
      <c r="AK18" s="19">
        <f t="shared" si="2"/>
        <v>-7.4793102343738953E-5</v>
      </c>
    </row>
    <row r="19" spans="1:37" x14ac:dyDescent="0.25">
      <c r="A19" s="19">
        <v>-0.2</v>
      </c>
      <c r="B19" s="19">
        <f t="shared" si="1"/>
        <v>-9.4856669163471231E-5</v>
      </c>
      <c r="C19" s="19">
        <f t="shared" si="4"/>
        <v>-2.628916596072511E-4</v>
      </c>
      <c r="D19" s="19">
        <f t="shared" si="4"/>
        <v>-6.8530706414875241E-4</v>
      </c>
      <c r="E19" s="19">
        <f t="shared" si="4"/>
        <v>-1.6803241608144923E-3</v>
      </c>
      <c r="F19" s="19">
        <f t="shared" si="4"/>
        <v>-3.8752560097991776E-3</v>
      </c>
      <c r="G19" s="19">
        <f t="shared" si="4"/>
        <v>-8.4063445781227975E-3</v>
      </c>
      <c r="H19" s="19">
        <f t="shared" si="4"/>
        <v>-1.7151947562634759E-2</v>
      </c>
      <c r="I19" s="19">
        <f t="shared" si="4"/>
        <v>-3.2916917247549478E-2</v>
      </c>
      <c r="J19" s="19">
        <f t="shared" si="4"/>
        <v>-5.9418862571467071E-2</v>
      </c>
      <c r="K19" s="19">
        <f t="shared" si="4"/>
        <v>-0.1008855521855999</v>
      </c>
      <c r="L19" s="19">
        <f t="shared" si="4"/>
        <v>-0.16111392568067501</v>
      </c>
      <c r="M19" s="19">
        <f t="shared" si="4"/>
        <v>-0.24201185865626398</v>
      </c>
      <c r="N19" s="19">
        <f t="shared" si="4"/>
        <v>-0.34193194555898132</v>
      </c>
      <c r="O19" s="19">
        <f t="shared" si="4"/>
        <v>-0.45440402612042813</v>
      </c>
      <c r="P19" s="19">
        <f t="shared" si="4"/>
        <v>-0.56799449550844094</v>
      </c>
      <c r="Q19" s="19">
        <f t="shared" si="4"/>
        <v>-0.66779866450709702</v>
      </c>
      <c r="R19" s="19">
        <f t="shared" si="4"/>
        <v>-0.73849307710930867</v>
      </c>
      <c r="S19" s="19">
        <f t="shared" si="4"/>
        <v>-0.76815130669436149</v>
      </c>
      <c r="T19" s="19">
        <f t="shared" si="4"/>
        <v>-0.75153045025078069</v>
      </c>
      <c r="U19" s="19">
        <f t="shared" si="4"/>
        <v>-0.69158545847361719</v>
      </c>
      <c r="V19" s="19">
        <f t="shared" si="4"/>
        <v>-0.59861085406285219</v>
      </c>
      <c r="W19" s="19">
        <f t="shared" si="4"/>
        <v>-0.4873520356090138</v>
      </c>
      <c r="X19" s="19">
        <f t="shared" si="4"/>
        <v>-0.37319897694627868</v>
      </c>
      <c r="Y19" s="19">
        <f t="shared" si="4"/>
        <v>-0.26880513924141763</v>
      </c>
      <c r="Z19" s="19">
        <f t="shared" si="4"/>
        <v>-0.18211015070705019</v>
      </c>
      <c r="AA19" s="19">
        <f t="shared" si="4"/>
        <v>-0.11604600736233904</v>
      </c>
      <c r="AB19" s="19">
        <f t="shared" si="4"/>
        <v>-6.9554577187318042E-2</v>
      </c>
      <c r="AC19" s="19">
        <f t="shared" si="4"/>
        <v>-3.9212153133685368E-2</v>
      </c>
      <c r="AD19" s="19">
        <f t="shared" si="4"/>
        <v>-2.0792903023004281E-2</v>
      </c>
      <c r="AE19" s="19">
        <f t="shared" si="4"/>
        <v>-1.0370722870466852E-2</v>
      </c>
      <c r="AF19" s="19">
        <f t="shared" si="4"/>
        <v>-4.8652189884544955E-3</v>
      </c>
      <c r="AG19" s="19">
        <f t="shared" si="4"/>
        <v>-2.1468179609498163E-3</v>
      </c>
      <c r="AH19" s="19">
        <f t="shared" si="4"/>
        <v>-8.9102011827588926E-4</v>
      </c>
      <c r="AI19" s="19">
        <f t="shared" si="4"/>
        <v>-3.4783979224123872E-4</v>
      </c>
      <c r="AJ19" s="19">
        <f t="shared" si="4"/>
        <v>-1.2772340235330573E-4</v>
      </c>
      <c r="AK19" s="19">
        <f t="shared" si="2"/>
        <v>-4.4112447843560915E-5</v>
      </c>
    </row>
    <row r="20" spans="1:37" x14ac:dyDescent="0.25">
      <c r="A20" s="19">
        <v>-2.4999999999999901E-2</v>
      </c>
      <c r="B20" s="19">
        <f t="shared" si="1"/>
        <v>-1.2333269705758156E-5</v>
      </c>
      <c r="C20" s="19">
        <f t="shared" si="4"/>
        <v>-3.4181189050007159E-5</v>
      </c>
      <c r="D20" s="19">
        <f t="shared" si="4"/>
        <v>-8.9103664802334375E-5</v>
      </c>
      <c r="E20" s="19">
        <f t="shared" si="4"/>
        <v>-2.1847584625507311E-4</v>
      </c>
      <c r="F20" s="19">
        <f t="shared" si="4"/>
        <v>-5.0386101440423375E-4</v>
      </c>
      <c r="G20" s="19">
        <f t="shared" si="4"/>
        <v>-1.0929934166553248E-3</v>
      </c>
      <c r="H20" s="19">
        <f t="shared" si="4"/>
        <v>-2.2300972312704662E-3</v>
      </c>
      <c r="I20" s="19">
        <f t="shared" si="4"/>
        <v>-4.2798595172735439E-3</v>
      </c>
      <c r="J20" s="19">
        <f t="shared" si="4"/>
        <v>-7.7256440075959415E-3</v>
      </c>
      <c r="K20" s="19">
        <f t="shared" si="4"/>
        <v>-1.3117145431019377E-2</v>
      </c>
      <c r="L20" s="19">
        <f t="shared" si="4"/>
        <v>-2.0948042096532383E-2</v>
      </c>
      <c r="M20" s="19">
        <f t="shared" si="4"/>
        <v>-3.1466396101845776E-2</v>
      </c>
      <c r="N20" s="19">
        <f t="shared" si="4"/>
        <v>-4.4458011679979259E-2</v>
      </c>
      <c r="O20" s="19">
        <f t="shared" si="4"/>
        <v>-5.9081638212147923E-2</v>
      </c>
      <c r="P20" s="19">
        <f t="shared" si="4"/>
        <v>-7.3850677725349825E-2</v>
      </c>
      <c r="Q20" s="19">
        <f t="shared" si="4"/>
        <v>-8.6827221650776956E-2</v>
      </c>
      <c r="R20" s="19">
        <f t="shared" si="4"/>
        <v>-9.6018913336794812E-2</v>
      </c>
      <c r="S20" s="19">
        <f t="shared" si="4"/>
        <v>-9.98750780924577E-2</v>
      </c>
      <c r="T20" s="19">
        <f t="shared" si="4"/>
        <v>-9.7714033359734651E-2</v>
      </c>
      <c r="U20" s="19">
        <f t="shared" si="4"/>
        <v>-8.9919982001857968E-2</v>
      </c>
      <c r="V20" s="19">
        <f t="shared" si="4"/>
        <v>-7.7831418465982558E-2</v>
      </c>
      <c r="W20" s="19">
        <f t="shared" si="4"/>
        <v>-6.3365540344430385E-2</v>
      </c>
      <c r="X20" s="19">
        <f t="shared" si="4"/>
        <v>-4.8523352940627762E-2</v>
      </c>
      <c r="Y20" s="19">
        <f t="shared" si="4"/>
        <v>-3.4950060019975512E-2</v>
      </c>
      <c r="Z20" s="19">
        <f t="shared" si="4"/>
        <v>-2.3677972509825822E-2</v>
      </c>
      <c r="AA20" s="19">
        <f t="shared" si="4"/>
        <v>-1.5088308705101377E-2</v>
      </c>
      <c r="AB20" s="19">
        <f t="shared" si="4"/>
        <v>-9.04349021830839E-3</v>
      </c>
      <c r="AC20" s="19">
        <f t="shared" si="4"/>
        <v>-5.0983664575844989E-3</v>
      </c>
      <c r="AD20" s="19">
        <f t="shared" si="4"/>
        <v>-2.7034944744522113E-3</v>
      </c>
      <c r="AE20" s="19">
        <f t="shared" si="4"/>
        <v>-1.3484019978048897E-3</v>
      </c>
      <c r="AF20" s="19">
        <f t="shared" si="4"/>
        <v>-6.3257605913588611E-4</v>
      </c>
      <c r="AG20" s="19">
        <f t="shared" si="4"/>
        <v>-2.7912939759596909E-4</v>
      </c>
      <c r="AH20" s="19">
        <f t="shared" si="4"/>
        <v>-1.1585048820357431E-4</v>
      </c>
      <c r="AI20" s="19">
        <f t="shared" si="4"/>
        <v>-4.5226150253208933E-5</v>
      </c>
      <c r="AJ20" s="19">
        <f t="shared" si="4"/>
        <v>-1.6606604288894894E-5</v>
      </c>
      <c r="AK20" s="19">
        <f t="shared" si="2"/>
        <v>-5.7355030640833138E-6</v>
      </c>
    </row>
    <row r="21" spans="1:37" x14ac:dyDescent="0.25">
      <c r="A21" s="19">
        <v>0.15</v>
      </c>
      <c r="B21" s="19">
        <f t="shared" si="1"/>
        <v>7.2398453176522845E-5</v>
      </c>
      <c r="C21" s="19">
        <f t="shared" si="4"/>
        <v>2.0064956609190603E-4</v>
      </c>
      <c r="D21" s="19">
        <f t="shared" si="4"/>
        <v>5.2305411767948108E-4</v>
      </c>
      <c r="E21" s="19">
        <f t="shared" si="4"/>
        <v>1.2824914805774788E-3</v>
      </c>
      <c r="F21" s="19">
        <f t="shared" si="4"/>
        <v>2.9577523989270335E-3</v>
      </c>
      <c r="G21" s="19">
        <f t="shared" si="4"/>
        <v>6.4160627786339353E-3</v>
      </c>
      <c r="H21" s="19">
        <f t="shared" si="4"/>
        <v>1.3091061318625663E-2</v>
      </c>
      <c r="I21" s="19">
        <f t="shared" si="4"/>
        <v>2.512352492532938E-2</v>
      </c>
      <c r="J21" s="19">
        <f t="shared" si="4"/>
        <v>4.5350883365607622E-2</v>
      </c>
      <c r="K21" s="19">
        <f t="shared" si="4"/>
        <v>7.6999940968932229E-2</v>
      </c>
      <c r="L21" s="19">
        <f t="shared" si="4"/>
        <v>0.12296867587007838</v>
      </c>
      <c r="M21" s="19">
        <f t="shared" si="4"/>
        <v>0.18471325602729655</v>
      </c>
      <c r="N21" s="19">
        <f t="shared" si="4"/>
        <v>0.26097631477494948</v>
      </c>
      <c r="O21" s="19">
        <f t="shared" si="4"/>
        <v>0.34681956364721511</v>
      </c>
      <c r="P21" s="19">
        <f t="shared" si="4"/>
        <v>0.43351641218524323</v>
      </c>
      <c r="Q21" s="19">
        <f t="shared" si="4"/>
        <v>0.50969099769191584</v>
      </c>
      <c r="R21" s="19">
        <f t="shared" si="4"/>
        <v>0.56364783768808546</v>
      </c>
      <c r="S21" s="19">
        <f t="shared" si="4"/>
        <v>0.58628420015841021</v>
      </c>
      <c r="T21" s="19">
        <f t="shared" si="4"/>
        <v>0.57359848909986</v>
      </c>
      <c r="U21" s="19">
        <f t="shared" si="4"/>
        <v>0.52784604260749135</v>
      </c>
      <c r="V21" s="19">
        <f t="shared" si="4"/>
        <v>0.45688405750512312</v>
      </c>
      <c r="W21" s="19">
        <f t="shared" si="4"/>
        <v>0.37196681943065563</v>
      </c>
      <c r="X21" s="19">
        <f t="shared" si="4"/>
        <v>0.28484057996394746</v>
      </c>
      <c r="Y21" s="19">
        <f t="shared" si="4"/>
        <v>0.20516297334286818</v>
      </c>
      <c r="Z21" s="19">
        <f t="shared" si="4"/>
        <v>0.13899384550613328</v>
      </c>
      <c r="AA21" s="19">
        <f t="shared" si="4"/>
        <v>8.8571014610115947E-2</v>
      </c>
      <c r="AB21" s="19">
        <f t="shared" si="4"/>
        <v>5.3086871425252362E-2</v>
      </c>
      <c r="AC21" s="19">
        <f t="shared" si="4"/>
        <v>2.9928304015264882E-2</v>
      </c>
      <c r="AD21" s="19">
        <f t="shared" si="4"/>
        <v>1.5869986045163278E-2</v>
      </c>
      <c r="AE21" s="19">
        <f t="shared" si="4"/>
        <v>7.9153558813061138E-3</v>
      </c>
      <c r="AF21" s="19">
        <f t="shared" si="4"/>
        <v>3.7133322541837337E-3</v>
      </c>
      <c r="AG21" s="19">
        <f t="shared" si="4"/>
        <v>1.6385384495895582E-3</v>
      </c>
      <c r="AH21" s="19">
        <f t="shared" si="4"/>
        <v>6.8006265538552975E-4</v>
      </c>
      <c r="AI21" s="19">
        <f t="shared" si="4"/>
        <v>2.6548542272878647E-4</v>
      </c>
      <c r="AJ21" s="19">
        <f t="shared" si="4"/>
        <v>9.7483675595716064E-5</v>
      </c>
      <c r="AK21" s="19">
        <f t="shared" si="2"/>
        <v>3.3668407481186532E-5</v>
      </c>
    </row>
    <row r="22" spans="1:37" x14ac:dyDescent="0.25">
      <c r="A22" s="19">
        <v>0.32500000000000001</v>
      </c>
      <c r="B22" s="19">
        <f t="shared" si="1"/>
        <v>1.4435128707693723E-4</v>
      </c>
      <c r="C22" s="19">
        <f t="shared" si="4"/>
        <v>4.0006411526742304E-4</v>
      </c>
      <c r="D22" s="19">
        <f t="shared" si="4"/>
        <v>1.042888788160033E-3</v>
      </c>
      <c r="E22" s="19">
        <f t="shared" si="4"/>
        <v>2.5570891056909892E-3</v>
      </c>
      <c r="F22" s="19">
        <f t="shared" si="4"/>
        <v>5.8972995541632291E-3</v>
      </c>
      <c r="G22" s="19">
        <f t="shared" si="4"/>
        <v>1.2792634088521831E-2</v>
      </c>
      <c r="H22" s="19">
        <f t="shared" si="4"/>
        <v>2.6101545925839058E-2</v>
      </c>
      <c r="I22" s="19">
        <f t="shared" si="4"/>
        <v>5.0092412196132856E-2</v>
      </c>
      <c r="J22" s="19">
        <f t="shared" si="4"/>
        <v>9.0422627786533746E-2</v>
      </c>
      <c r="K22" s="19">
        <f t="shared" si="4"/>
        <v>0.15352594007240336</v>
      </c>
      <c r="L22" s="19">
        <f t="shared" si="4"/>
        <v>0.24518046799580862</v>
      </c>
      <c r="M22" s="19">
        <f t="shared" si="4"/>
        <v>0.36828958462276162</v>
      </c>
      <c r="N22" s="19">
        <f t="shared" si="4"/>
        <v>0.52034629583185743</v>
      </c>
      <c r="O22" s="19">
        <f t="shared" si="4"/>
        <v>0.69150442032056791</v>
      </c>
      <c r="P22" s="19">
        <f t="shared" si="4"/>
        <v>0.86436449015472416</v>
      </c>
      <c r="Q22" s="19">
        <f t="shared" si="4"/>
        <v>1.0162447994429631</v>
      </c>
      <c r="R22" s="19">
        <f t="shared" si="4"/>
        <v>1.1238263700196278</v>
      </c>
      <c r="S22" s="19">
        <f t="shared" si="4"/>
        <v>1.1689597660241582</v>
      </c>
      <c r="T22" s="19">
        <f t="shared" si="4"/>
        <v>1.1436664256495646</v>
      </c>
      <c r="U22" s="19">
        <f t="shared" si="4"/>
        <v>1.0524431432682531</v>
      </c>
      <c r="V22" s="19">
        <f t="shared" si="4"/>
        <v>0.91095595074377245</v>
      </c>
      <c r="W22" s="19">
        <f t="shared" si="4"/>
        <v>0.74164414816726343</v>
      </c>
      <c r="X22" s="19">
        <f t="shared" si="4"/>
        <v>0.56792793941722453</v>
      </c>
      <c r="Y22" s="19">
        <f t="shared" si="4"/>
        <v>0.40906314932399673</v>
      </c>
      <c r="Z22" s="19">
        <f t="shared" si="4"/>
        <v>0.27713217084435665</v>
      </c>
      <c r="AA22" s="19">
        <f t="shared" si="4"/>
        <v>0.1765968663102104</v>
      </c>
      <c r="AB22" s="19">
        <f t="shared" si="4"/>
        <v>0.10584698817305727</v>
      </c>
      <c r="AC22" s="19">
        <f t="shared" si="4"/>
        <v>5.9672396509629973E-2</v>
      </c>
      <c r="AD22" s="19">
        <f t="shared" si="4"/>
        <v>3.1642290836335449E-2</v>
      </c>
      <c r="AE22" s="19">
        <f t="shared" si="4"/>
        <v>1.5781992004064771E-2</v>
      </c>
      <c r="AF22" s="19">
        <f t="shared" si="4"/>
        <v>7.4038085997332661E-3</v>
      </c>
      <c r="AG22" s="19">
        <f t="shared" si="4"/>
        <v>3.2669915411949902E-3</v>
      </c>
      <c r="AH22" s="19">
        <f t="shared" si="4"/>
        <v>1.3559394612825007E-3</v>
      </c>
      <c r="AI22" s="19">
        <f t="shared" si="4"/>
        <v>5.2933675775675799E-4</v>
      </c>
      <c r="AJ22" s="19">
        <f t="shared" si="4"/>
        <v>1.9436733001631894E-4</v>
      </c>
      <c r="AK22" s="19">
        <f t="shared" si="2"/>
        <v>6.7129582753517589E-5</v>
      </c>
    </row>
    <row r="23" spans="1:37" x14ac:dyDescent="0.25">
      <c r="A23" s="19">
        <v>0.5</v>
      </c>
      <c r="B23" s="19">
        <f t="shared" si="1"/>
        <v>1.9222330412278939E-4</v>
      </c>
      <c r="C23" s="19">
        <f t="shared" si="4"/>
        <v>5.3273959418648729E-4</v>
      </c>
      <c r="D23" s="19">
        <f t="shared" si="4"/>
        <v>1.3887477746276479E-3</v>
      </c>
      <c r="E23" s="19">
        <f t="shared" si="4"/>
        <v>3.4051107321982571E-3</v>
      </c>
      <c r="F23" s="19">
        <f t="shared" si="4"/>
        <v>7.8530536766112553E-3</v>
      </c>
      <c r="G23" s="19">
        <f t="shared" si="4"/>
        <v>1.7035126203058096E-2</v>
      </c>
      <c r="H23" s="19">
        <f t="shared" si="4"/>
        <v>3.4757746204946198E-2</v>
      </c>
      <c r="I23" s="19">
        <f t="shared" si="4"/>
        <v>6.6704836366919845E-2</v>
      </c>
      <c r="J23" s="19">
        <f t="shared" si="4"/>
        <v>0.12040998478474703</v>
      </c>
      <c r="K23" s="19">
        <f t="shared" si="4"/>
        <v>0.20444059811912613</v>
      </c>
      <c r="L23" s="19">
        <f t="shared" si="4"/>
        <v>0.32649102490791682</v>
      </c>
      <c r="M23" s="19">
        <f t="shared" si="4"/>
        <v>0.4904274999118281</v>
      </c>
      <c r="N23" s="19">
        <f t="shared" si="4"/>
        <v>0.6929116206601148</v>
      </c>
      <c r="O23" s="19">
        <f t="shared" si="4"/>
        <v>0.92083186219661106</v>
      </c>
      <c r="P23" s="19">
        <f t="shared" si="4"/>
        <v>1.151018474642316</v>
      </c>
      <c r="Q23" s="19">
        <f t="shared" si="4"/>
        <v>1.3532676923234579</v>
      </c>
      <c r="R23" s="19">
        <f t="shared" si="4"/>
        <v>1.4965271351571303</v>
      </c>
      <c r="S23" s="19">
        <f t="shared" si="4"/>
        <v>1.5566283693196574</v>
      </c>
      <c r="T23" s="19">
        <f t="shared" si="4"/>
        <v>1.5229468583504104</v>
      </c>
      <c r="U23" s="19">
        <f t="shared" si="4"/>
        <v>1.4014706934519576</v>
      </c>
      <c r="V23" s="19">
        <f t="shared" si="4"/>
        <v>1.2130613194252668</v>
      </c>
      <c r="W23" s="19">
        <f t="shared" si="4"/>
        <v>0.98759970576542055</v>
      </c>
      <c r="X23" s="19">
        <f t="shared" si="4"/>
        <v>0.75627302831211141</v>
      </c>
      <c r="Y23" s="19">
        <f t="shared" si="4"/>
        <v>0.5447230277622892</v>
      </c>
      <c r="Z23" s="19">
        <f t="shared" si="4"/>
        <v>0.36903904798597853</v>
      </c>
      <c r="AA23" s="19">
        <f t="shared" si="4"/>
        <v>0.23516266343913095</v>
      </c>
      <c r="AB23" s="19">
        <f t="shared" si="4"/>
        <v>0.1409496112578934</v>
      </c>
      <c r="AC23" s="19">
        <f t="shared" si="4"/>
        <v>7.9461883951839646E-2</v>
      </c>
      <c r="AD23" s="19">
        <f t="shared" si="4"/>
        <v>4.2135999046082867E-2</v>
      </c>
      <c r="AE23" s="19">
        <f t="shared" si="4"/>
        <v>2.1015861445307871E-2</v>
      </c>
      <c r="AF23" s="19">
        <f t="shared" si="4"/>
        <v>9.8591746630905582E-3</v>
      </c>
      <c r="AG23" s="19">
        <f t="shared" si="4"/>
        <v>4.350442045279403E-3</v>
      </c>
      <c r="AH23" s="19">
        <f t="shared" si="4"/>
        <v>1.8056171767923217E-3</v>
      </c>
      <c r="AI23" s="19">
        <f t="shared" si="4"/>
        <v>7.0488363928072765E-4</v>
      </c>
      <c r="AJ23" s="19">
        <f t="shared" si="4"/>
        <v>2.5882644447325261E-4</v>
      </c>
      <c r="AK23" s="19">
        <f t="shared" si="2"/>
        <v>8.9392138182929984E-5</v>
      </c>
    </row>
    <row r="24" spans="1:37" x14ac:dyDescent="0.25">
      <c r="A24" s="19">
        <v>0.67500000000000004</v>
      </c>
      <c r="B24" s="19">
        <f t="shared" si="1"/>
        <v>2.1127008338034484E-4</v>
      </c>
      <c r="C24" s="19">
        <f t="shared" si="4"/>
        <v>5.8552702024044665E-4</v>
      </c>
      <c r="D24" s="19">
        <f t="shared" si="4"/>
        <v>1.5263542549056961E-3</v>
      </c>
      <c r="E24" s="19">
        <f t="shared" si="4"/>
        <v>3.7425120309621325E-3</v>
      </c>
      <c r="F24" s="19">
        <f t="shared" si="4"/>
        <v>8.6311871113617083E-3</v>
      </c>
      <c r="G24" s="19">
        <f t="shared" si="4"/>
        <v>1.8723081208799643E-2</v>
      </c>
      <c r="H24" s="19">
        <f t="shared" si="4"/>
        <v>3.8201777731076109E-2</v>
      </c>
      <c r="I24" s="19">
        <f t="shared" si="4"/>
        <v>7.3314400693628573E-2</v>
      </c>
      <c r="J24" s="19">
        <f t="shared" si="4"/>
        <v>0.1323410168261881</v>
      </c>
      <c r="K24" s="19">
        <f t="shared" si="4"/>
        <v>0.22469794912777483</v>
      </c>
      <c r="L24" s="19">
        <f t="shared" si="4"/>
        <v>0.35884195399725211</v>
      </c>
      <c r="M24" s="19">
        <f t="shared" si="4"/>
        <v>0.53902235876769489</v>
      </c>
      <c r="N24" s="19">
        <f t="shared" si="4"/>
        <v>0.76156996957330181</v>
      </c>
      <c r="O24" s="19">
        <f t="shared" si="4"/>
        <v>1.0120740832822444</v>
      </c>
      <c r="P24" s="19">
        <f t="shared" si="4"/>
        <v>1.2650691351900922</v>
      </c>
      <c r="Q24" s="19">
        <f t="shared" si="4"/>
        <v>1.4873585671510035</v>
      </c>
      <c r="R24" s="19">
        <f t="shared" si="4"/>
        <v>1.6448131201804217</v>
      </c>
      <c r="S24" s="19">
        <f t="shared" si="4"/>
        <v>1.7108695892996273</v>
      </c>
      <c r="T24" s="19">
        <f t="shared" si="4"/>
        <v>1.6738506874379504</v>
      </c>
      <c r="U24" s="19">
        <f t="shared" si="4"/>
        <v>1.5403378461935473</v>
      </c>
      <c r="V24" s="19">
        <f t="shared" si="4"/>
        <v>1.3332596027833179</v>
      </c>
      <c r="W24" s="19">
        <f t="shared" si="4"/>
        <v>1.0854577343555682</v>
      </c>
      <c r="X24" s="19">
        <f t="shared" si="4"/>
        <v>0.83120965212283426</v>
      </c>
      <c r="Y24" s="19">
        <f t="shared" si="4"/>
        <v>0.59869785310223833</v>
      </c>
      <c r="Z24" s="19">
        <f t="shared" si="4"/>
        <v>0.40560592168781279</v>
      </c>
      <c r="AA24" s="19">
        <f t="shared" si="4"/>
        <v>0.25846416353863361</v>
      </c>
      <c r="AB24" s="19">
        <f t="shared" si="4"/>
        <v>0.1549158477884674</v>
      </c>
      <c r="AC24" s="19">
        <f t="shared" si="4"/>
        <v>8.7335502449487429E-2</v>
      </c>
      <c r="AD24" s="19">
        <f t="shared" si="4"/>
        <v>4.6311117543237836E-2</v>
      </c>
      <c r="AE24" s="19">
        <f t="shared" si="4"/>
        <v>2.3098254502085466E-2</v>
      </c>
      <c r="AF24" s="19">
        <f t="shared" si="4"/>
        <v>1.0836088072869494E-2</v>
      </c>
      <c r="AG24" s="19">
        <f t="shared" si="4"/>
        <v>4.7815131356831603E-3</v>
      </c>
      <c r="AH24" s="19">
        <f t="shared" si="4"/>
        <v>1.9845298843173408E-3</v>
      </c>
      <c r="AI24" s="19">
        <f t="shared" si="4"/>
        <v>7.7472825640928424E-4</v>
      </c>
      <c r="AJ24" s="19">
        <f t="shared" si="4"/>
        <v>2.8447271133146294E-4</v>
      </c>
      <c r="AK24" s="19">
        <f t="shared" si="2"/>
        <v>9.8249713132549744E-5</v>
      </c>
    </row>
    <row r="25" spans="1:37" x14ac:dyDescent="0.25">
      <c r="A25" s="19">
        <v>0.85</v>
      </c>
      <c r="B25" s="19">
        <f t="shared" si="1"/>
        <v>2.0372804456658667E-4</v>
      </c>
      <c r="C25" s="19">
        <f t="shared" si="4"/>
        <v>5.6462454582239445E-4</v>
      </c>
      <c r="D25" s="19">
        <f t="shared" si="4"/>
        <v>1.4718655982542054E-3</v>
      </c>
      <c r="E25" s="19">
        <f t="shared" si="4"/>
        <v>3.6089097217906168E-3</v>
      </c>
      <c r="F25" s="19">
        <f t="shared" si="4"/>
        <v>8.3230661168453898E-3</v>
      </c>
      <c r="G25" s="19">
        <f t="shared" si="4"/>
        <v>1.8054694076411894E-2</v>
      </c>
      <c r="H25" s="19">
        <f t="shared" si="4"/>
        <v>3.683802908388295E-2</v>
      </c>
      <c r="I25" s="19">
        <f t="shared" si="4"/>
        <v>7.0697181791682523E-2</v>
      </c>
      <c r="J25" s="19">
        <f t="shared" si="4"/>
        <v>0.12761663242880789</v>
      </c>
      <c r="K25" s="19">
        <f t="shared" si="4"/>
        <v>0.21667655477520767</v>
      </c>
      <c r="L25" s="19">
        <f t="shared" si="4"/>
        <v>0.34603181116136461</v>
      </c>
      <c r="M25" s="19">
        <f t="shared" si="4"/>
        <v>0.51978003403215423</v>
      </c>
      <c r="N25" s="19">
        <f t="shared" si="4"/>
        <v>0.73438301447765797</v>
      </c>
      <c r="O25" s="19">
        <f t="shared" si="4"/>
        <v>0.97594449078915313</v>
      </c>
      <c r="P25" s="19">
        <f t="shared" si="4"/>
        <v>1.2199079823802355</v>
      </c>
      <c r="Q25" s="19">
        <f t="shared" si="4"/>
        <v>1.4342620005953244</v>
      </c>
      <c r="R25" s="19">
        <f t="shared" si="4"/>
        <v>1.5860956520216845</v>
      </c>
      <c r="S25" s="19">
        <f t="shared" si="4"/>
        <v>1.6497939999813505</v>
      </c>
      <c r="T25" s="19">
        <f t="shared" si="4"/>
        <v>1.6140966197957023</v>
      </c>
      <c r="U25" s="19">
        <f t="shared" si="4"/>
        <v>1.4853499953988949</v>
      </c>
      <c r="V25" s="19">
        <f t="shared" si="4"/>
        <v>1.2856641481305893</v>
      </c>
      <c r="W25" s="19">
        <f t="shared" si="4"/>
        <v>1.0467084508213467</v>
      </c>
      <c r="X25" s="19">
        <f t="shared" si="4"/>
        <v>0.80153666028993609</v>
      </c>
      <c r="Y25" s="19">
        <f t="shared" si="4"/>
        <v>0.57732519885056333</v>
      </c>
      <c r="Z25" s="19">
        <f t="shared" si="4"/>
        <v>0.39112637230953023</v>
      </c>
      <c r="AA25" s="19">
        <f t="shared" si="4"/>
        <v>0.24923736378457415</v>
      </c>
      <c r="AB25" s="19">
        <f t="shared" si="4"/>
        <v>0.14938557431958521</v>
      </c>
      <c r="AC25" s="19">
        <f t="shared" si="4"/>
        <v>8.4217750334497868E-2</v>
      </c>
      <c r="AD25" s="19">
        <f t="shared" si="4"/>
        <v>4.4657877101282752E-2</v>
      </c>
      <c r="AE25" s="19">
        <f t="shared" si="4"/>
        <v>2.2273679961301258E-2</v>
      </c>
      <c r="AF25" s="19">
        <f t="shared" si="4"/>
        <v>1.0449255277959523E-2</v>
      </c>
      <c r="AG25" s="19">
        <f t="shared" si="4"/>
        <v>4.6108199779922362E-3</v>
      </c>
      <c r="AH25" s="19">
        <f t="shared" si="4"/>
        <v>1.9136850151569567E-3</v>
      </c>
      <c r="AI25" s="19">
        <f t="shared" ref="C25:AJ33" si="5">4*$A25*EXP(-$A25*$A25-AI$2*AI$2)</f>
        <v>7.4707156935513604E-4</v>
      </c>
      <c r="AJ25" s="19">
        <f t="shared" si="5"/>
        <v>2.7431744374227751E-4</v>
      </c>
      <c r="AK25" s="19">
        <f t="shared" si="2"/>
        <v>9.4742339357568625E-5</v>
      </c>
    </row>
    <row r="26" spans="1:37" x14ac:dyDescent="0.25">
      <c r="A26" s="19">
        <v>1.0249999999999999</v>
      </c>
      <c r="B26" s="19">
        <f t="shared" si="1"/>
        <v>1.7695094224056676E-4</v>
      </c>
      <c r="C26" s="19">
        <f t="shared" si="5"/>
        <v>4.9041282268219989E-4</v>
      </c>
      <c r="D26" s="19">
        <f t="shared" si="5"/>
        <v>1.2784101718378411E-3</v>
      </c>
      <c r="E26" s="19">
        <f t="shared" si="5"/>
        <v>3.1345707808198729E-3</v>
      </c>
      <c r="F26" s="19">
        <f t="shared" si="5"/>
        <v>7.2291195590647502E-3</v>
      </c>
      <c r="G26" s="19">
        <f t="shared" si="5"/>
        <v>1.5681665896724758E-2</v>
      </c>
      <c r="H26" s="19">
        <f t="shared" si="5"/>
        <v>3.1996203421802198E-2</v>
      </c>
      <c r="I26" s="19">
        <f t="shared" si="5"/>
        <v>6.1405060645453272E-2</v>
      </c>
      <c r="J26" s="19">
        <f t="shared" si="5"/>
        <v>0.110843273452541</v>
      </c>
      <c r="K26" s="19">
        <f t="shared" si="5"/>
        <v>0.1881975582226792</v>
      </c>
      <c r="L26" s="19">
        <f t="shared" si="5"/>
        <v>0.30055093868139821</v>
      </c>
      <c r="M26" s="19">
        <f t="shared" si="5"/>
        <v>0.45146247280531954</v>
      </c>
      <c r="N26" s="19">
        <f t="shared" si="5"/>
        <v>0.63785899802722779</v>
      </c>
      <c r="O26" s="19">
        <f t="shared" si="5"/>
        <v>0.84767071508010872</v>
      </c>
      <c r="P26" s="19">
        <f t="shared" si="5"/>
        <v>1.0595687372752369</v>
      </c>
      <c r="Q26" s="19">
        <f t="shared" si="5"/>
        <v>1.2457490227479837</v>
      </c>
      <c r="R26" s="19">
        <f t="shared" si="5"/>
        <v>1.3776263386122654</v>
      </c>
      <c r="S26" s="19">
        <f t="shared" si="5"/>
        <v>1.4329524608190014</v>
      </c>
      <c r="T26" s="19">
        <f t="shared" si="5"/>
        <v>1.4019469845095991</v>
      </c>
      <c r="U26" s="19">
        <f t="shared" si="5"/>
        <v>1.2901222401756818</v>
      </c>
      <c r="V26" s="19">
        <f t="shared" si="5"/>
        <v>1.1166822069126927</v>
      </c>
      <c r="W26" s="19">
        <f t="shared" si="5"/>
        <v>0.90913377693302844</v>
      </c>
      <c r="X26" s="19">
        <f t="shared" si="5"/>
        <v>0.69618626920214977</v>
      </c>
      <c r="Y26" s="19">
        <f t="shared" si="5"/>
        <v>0.50144415872229242</v>
      </c>
      <c r="Z26" s="19">
        <f t="shared" si="5"/>
        <v>0.33971847254777621</v>
      </c>
      <c r="AA26" s="19">
        <f t="shared" si="5"/>
        <v>0.21647872023245535</v>
      </c>
      <c r="AB26" s="19">
        <f t="shared" si="5"/>
        <v>0.12975100305524767</v>
      </c>
      <c r="AC26" s="19">
        <f t="shared" si="5"/>
        <v>7.3148546174748613E-2</v>
      </c>
      <c r="AD26" s="19">
        <f t="shared" si="5"/>
        <v>3.8788245616094522E-2</v>
      </c>
      <c r="AE26" s="19">
        <f t="shared" si="5"/>
        <v>1.9346127160362034E-2</v>
      </c>
      <c r="AF26" s="19">
        <f t="shared" si="5"/>
        <v>9.0758519333003374E-3</v>
      </c>
      <c r="AG26" s="19">
        <f t="shared" si="5"/>
        <v>4.0047944373249487E-3</v>
      </c>
      <c r="AH26" s="19">
        <f t="shared" si="5"/>
        <v>1.6621588220908838E-3</v>
      </c>
      <c r="AI26" s="19">
        <f t="shared" si="5"/>
        <v>6.4887982604340717E-4</v>
      </c>
      <c r="AJ26" s="19">
        <f t="shared" si="5"/>
        <v>2.382623867346578E-4</v>
      </c>
      <c r="AK26" s="19">
        <f t="shared" si="2"/>
        <v>8.2289830322883689E-5</v>
      </c>
    </row>
    <row r="27" spans="1:37" x14ac:dyDescent="0.25">
      <c r="A27" s="19">
        <v>1.2</v>
      </c>
      <c r="B27" s="19">
        <f t="shared" si="1"/>
        <v>1.4034819975195238E-4</v>
      </c>
      <c r="C27" s="19">
        <f t="shared" si="5"/>
        <v>3.8896971062831013E-4</v>
      </c>
      <c r="D27" s="19">
        <f t="shared" si="5"/>
        <v>1.013967848320908E-3</v>
      </c>
      <c r="E27" s="19">
        <f t="shared" si="5"/>
        <v>2.4861770189674882E-3</v>
      </c>
      <c r="F27" s="19">
        <f t="shared" si="5"/>
        <v>5.7337581990776513E-3</v>
      </c>
      <c r="G27" s="19">
        <f t="shared" si="5"/>
        <v>1.2437874304872405E-2</v>
      </c>
      <c r="H27" s="19">
        <f t="shared" si="5"/>
        <v>2.5377709167788212E-2</v>
      </c>
      <c r="I27" s="19">
        <f t="shared" si="5"/>
        <v>4.8703271133376837E-2</v>
      </c>
      <c r="J27" s="19">
        <f t="shared" si="5"/>
        <v>8.7915066665924052E-2</v>
      </c>
      <c r="K27" s="19">
        <f t="shared" si="5"/>
        <v>0.14926842524724862</v>
      </c>
      <c r="L27" s="19">
        <f t="shared" si="5"/>
        <v>0.23838122952940849</v>
      </c>
      <c r="M27" s="19">
        <f t="shared" si="5"/>
        <v>0.35807633749499929</v>
      </c>
      <c r="N27" s="19">
        <f t="shared" si="5"/>
        <v>0.50591627789694882</v>
      </c>
      <c r="O27" s="19">
        <f t="shared" si="5"/>
        <v>0.67232791946484016</v>
      </c>
      <c r="P27" s="19">
        <f t="shared" si="5"/>
        <v>0.84039430876755594</v>
      </c>
      <c r="Q27" s="19">
        <f t="shared" si="5"/>
        <v>0.98806273915025744</v>
      </c>
      <c r="R27" s="19">
        <f t="shared" si="5"/>
        <v>1.092660904242301</v>
      </c>
      <c r="S27" s="19">
        <f t="shared" si="5"/>
        <v>1.1365426804716441</v>
      </c>
      <c r="T27" s="19">
        <f t="shared" si="5"/>
        <v>1.1119507640490662</v>
      </c>
      <c r="U27" s="19">
        <f t="shared" si="5"/>
        <v>1.0232572461945475</v>
      </c>
      <c r="V27" s="19">
        <f t="shared" si="5"/>
        <v>0.88569371516634843</v>
      </c>
      <c r="W27" s="19">
        <f t="shared" si="5"/>
        <v>0.72107719411166704</v>
      </c>
      <c r="X27" s="19">
        <f t="shared" si="5"/>
        <v>0.55217840796639561</v>
      </c>
      <c r="Y27" s="19">
        <f t="shared" si="5"/>
        <v>0.39771918737300632</v>
      </c>
      <c r="Z27" s="19">
        <f t="shared" si="5"/>
        <v>0.26944686160384185</v>
      </c>
      <c r="AA27" s="19">
        <f t="shared" si="5"/>
        <v>0.17169955855858873</v>
      </c>
      <c r="AB27" s="19">
        <f t="shared" si="5"/>
        <v>0.1029116853758085</v>
      </c>
      <c r="AC27" s="19">
        <f t="shared" si="5"/>
        <v>5.8017587474280971E-2</v>
      </c>
      <c r="AD27" s="19">
        <f t="shared" si="5"/>
        <v>3.0764800542030638E-2</v>
      </c>
      <c r="AE27" s="19">
        <f t="shared" si="5"/>
        <v>1.5344332642421455E-2</v>
      </c>
      <c r="AF27" s="19">
        <f t="shared" si="5"/>
        <v>7.1984893887835971E-3</v>
      </c>
      <c r="AG27" s="19">
        <f t="shared" si="5"/>
        <v>3.1763927478332082E-3</v>
      </c>
      <c r="AH27" s="19">
        <f t="shared" si="5"/>
        <v>1.318337135866352E-3</v>
      </c>
      <c r="AI27" s="19">
        <f t="shared" si="5"/>
        <v>5.1465742022861207E-4</v>
      </c>
      <c r="AJ27" s="19">
        <f t="shared" si="5"/>
        <v>1.8897721946770451E-4</v>
      </c>
      <c r="AK27" s="19">
        <f t="shared" si="2"/>
        <v>6.5267974261527489E-5</v>
      </c>
    </row>
    <row r="28" spans="1:37" x14ac:dyDescent="0.25">
      <c r="A28" s="19">
        <v>1.375</v>
      </c>
      <c r="B28" s="19">
        <f t="shared" si="1"/>
        <v>1.0247651498236383E-4</v>
      </c>
      <c r="C28" s="19">
        <f t="shared" si="5"/>
        <v>2.8400977318794086E-4</v>
      </c>
      <c r="D28" s="19">
        <f t="shared" si="5"/>
        <v>7.4035784986011032E-4</v>
      </c>
      <c r="E28" s="19">
        <f t="shared" si="5"/>
        <v>1.8153047704446007E-3</v>
      </c>
      <c r="F28" s="19">
        <f t="shared" si="5"/>
        <v>4.1865557166497151E-3</v>
      </c>
      <c r="G28" s="19">
        <f t="shared" si="5"/>
        <v>9.0816270875201163E-3</v>
      </c>
      <c r="H28" s="19">
        <f t="shared" si="5"/>
        <v>1.8529765243495706E-2</v>
      </c>
      <c r="I28" s="19">
        <f t="shared" si="5"/>
        <v>3.5561136536204054E-2</v>
      </c>
      <c r="J28" s="19">
        <f t="shared" si="5"/>
        <v>6.4191985805936602E-2</v>
      </c>
      <c r="K28" s="19">
        <f t="shared" si="5"/>
        <v>0.10898969878686129</v>
      </c>
      <c r="L28" s="19">
        <f t="shared" si="5"/>
        <v>0.17405622361069811</v>
      </c>
      <c r="M28" s="19">
        <f t="shared" si="5"/>
        <v>0.26145269571671748</v>
      </c>
      <c r="N28" s="19">
        <f t="shared" si="5"/>
        <v>0.36939937329696471</v>
      </c>
      <c r="O28" s="19">
        <f t="shared" si="5"/>
        <v>0.49090634745488992</v>
      </c>
      <c r="P28" s="19">
        <f t="shared" si="5"/>
        <v>0.61362155072682867</v>
      </c>
      <c r="Q28" s="19">
        <f t="shared" si="5"/>
        <v>0.72144299870606854</v>
      </c>
      <c r="R28" s="19">
        <f t="shared" si="5"/>
        <v>0.79781630061608089</v>
      </c>
      <c r="S28" s="19">
        <f t="shared" si="5"/>
        <v>0.82985697878057896</v>
      </c>
      <c r="T28" s="19">
        <f t="shared" si="5"/>
        <v>0.8119009672593962</v>
      </c>
      <c r="U28" s="19">
        <f t="shared" si="5"/>
        <v>0.74714058823550555</v>
      </c>
      <c r="V28" s="19">
        <f t="shared" si="5"/>
        <v>0.64669732445761008</v>
      </c>
      <c r="W28" s="19">
        <f t="shared" si="5"/>
        <v>0.52650107387499434</v>
      </c>
      <c r="X28" s="19">
        <f t="shared" si="5"/>
        <v>0.40317808847504644</v>
      </c>
      <c r="Y28" s="19">
        <f t="shared" si="5"/>
        <v>0.29039828323865963</v>
      </c>
      <c r="Z28" s="19">
        <f t="shared" si="5"/>
        <v>0.1967390775150496</v>
      </c>
      <c r="AA28" s="19">
        <f t="shared" si="5"/>
        <v>0.12536799485986788</v>
      </c>
      <c r="AB28" s="19">
        <f t="shared" si="5"/>
        <v>7.5141903401063428E-2</v>
      </c>
      <c r="AC28" s="19">
        <f t="shared" si="5"/>
        <v>4.2362069357188531E-2</v>
      </c>
      <c r="AD28" s="19">
        <f t="shared" si="5"/>
        <v>2.2463199023904708E-2</v>
      </c>
      <c r="AE28" s="19">
        <f t="shared" si="5"/>
        <v>1.1203804086582893E-2</v>
      </c>
      <c r="AF28" s="19">
        <f t="shared" si="5"/>
        <v>5.2560425214132995E-3</v>
      </c>
      <c r="AG28" s="19">
        <f t="shared" si="5"/>
        <v>2.3192720646826375E-3</v>
      </c>
      <c r="AH28" s="19">
        <f t="shared" si="5"/>
        <v>9.6259585441198692E-4</v>
      </c>
      <c r="AI28" s="19">
        <f t="shared" si="5"/>
        <v>3.7578179790017865E-4</v>
      </c>
      <c r="AJ28" s="19">
        <f t="shared" si="5"/>
        <v>1.3798343617042567E-4</v>
      </c>
      <c r="AK28" s="19">
        <f t="shared" si="2"/>
        <v>4.7656005236268903E-5</v>
      </c>
    </row>
    <row r="29" spans="1:37" x14ac:dyDescent="0.25">
      <c r="A29" s="19">
        <v>1.55</v>
      </c>
      <c r="B29" s="19">
        <f t="shared" si="1"/>
        <v>6.9238692740875016E-5</v>
      </c>
      <c r="C29" s="19">
        <f t="shared" si="5"/>
        <v>1.9189240992972538E-4</v>
      </c>
      <c r="D29" s="19">
        <f t="shared" si="5"/>
        <v>5.0022592682412285E-4</v>
      </c>
      <c r="E29" s="19">
        <f t="shared" si="5"/>
        <v>1.2265183808552549E-3</v>
      </c>
      <c r="F29" s="19">
        <f t="shared" si="5"/>
        <v>2.8286641574174357E-3</v>
      </c>
      <c r="G29" s="19">
        <f t="shared" si="5"/>
        <v>6.1360399268869494E-3</v>
      </c>
      <c r="H29" s="19">
        <f t="shared" si="5"/>
        <v>1.251971461437525E-2</v>
      </c>
      <c r="I29" s="19">
        <f t="shared" si="5"/>
        <v>2.4027032989658963E-2</v>
      </c>
      <c r="J29" s="19">
        <f t="shared" si="5"/>
        <v>4.337158794294247E-2</v>
      </c>
      <c r="K29" s="19">
        <f t="shared" si="5"/>
        <v>7.3639353051015849E-2</v>
      </c>
      <c r="L29" s="19">
        <f t="shared" si="5"/>
        <v>0.11760182699706563</v>
      </c>
      <c r="M29" s="19">
        <f t="shared" si="5"/>
        <v>0.17665162469780255</v>
      </c>
      <c r="N29" s="19">
        <f t="shared" si="5"/>
        <v>0.24958625603907461</v>
      </c>
      <c r="O29" s="19">
        <f t="shared" si="5"/>
        <v>0.33168295937682835</v>
      </c>
      <c r="P29" s="19">
        <f t="shared" si="5"/>
        <v>0.41459600784888145</v>
      </c>
      <c r="Q29" s="19">
        <f t="shared" si="5"/>
        <v>0.48744602727816827</v>
      </c>
      <c r="R29" s="19">
        <f t="shared" si="5"/>
        <v>0.53904797320171483</v>
      </c>
      <c r="S29" s="19">
        <f t="shared" si="5"/>
        <v>0.56069639353512235</v>
      </c>
      <c r="T29" s="19">
        <f t="shared" si="5"/>
        <v>0.54856433806094107</v>
      </c>
      <c r="U29" s="19">
        <f t="shared" si="5"/>
        <v>0.50480871282535</v>
      </c>
      <c r="V29" s="19">
        <f t="shared" si="5"/>
        <v>0.43694379489946955</v>
      </c>
      <c r="W29" s="19">
        <f t="shared" si="5"/>
        <v>0.35573268751425846</v>
      </c>
      <c r="X29" s="19">
        <f t="shared" si="5"/>
        <v>0.27240898846512601</v>
      </c>
      <c r="Y29" s="19">
        <f t="shared" si="5"/>
        <v>0.19620883388842331</v>
      </c>
      <c r="Z29" s="19">
        <f t="shared" si="5"/>
        <v>0.13292759361041931</v>
      </c>
      <c r="AA29" s="19">
        <f t="shared" si="5"/>
        <v>8.4705418379380601E-2</v>
      </c>
      <c r="AB29" s="19">
        <f t="shared" si="5"/>
        <v>5.0769946289119267E-2</v>
      </c>
      <c r="AC29" s="19">
        <f t="shared" si="5"/>
        <v>2.8622112145351528E-2</v>
      </c>
      <c r="AD29" s="19">
        <f t="shared" si="5"/>
        <v>1.5177355860129815E-2</v>
      </c>
      <c r="AE29" s="19">
        <f t="shared" si="5"/>
        <v>7.569897832819323E-3</v>
      </c>
      <c r="AF29" s="19">
        <f t="shared" si="5"/>
        <v>3.5512674609957237E-3</v>
      </c>
      <c r="AG29" s="19">
        <f t="shared" si="5"/>
        <v>1.5670260244182986E-3</v>
      </c>
      <c r="AH29" s="19">
        <f t="shared" si="5"/>
        <v>6.5038197882453239E-4</v>
      </c>
      <c r="AI29" s="19">
        <f t="shared" si="5"/>
        <v>2.5389856833931031E-4</v>
      </c>
      <c r="AJ29" s="19">
        <f t="shared" si="5"/>
        <v>9.3229094900216372E-5</v>
      </c>
      <c r="AK29" s="19">
        <f t="shared" si="2"/>
        <v>3.2198982414452915E-5</v>
      </c>
    </row>
    <row r="30" spans="1:37" x14ac:dyDescent="0.25">
      <c r="A30" s="19">
        <v>1.7250000000000001</v>
      </c>
      <c r="B30" s="19">
        <f t="shared" si="1"/>
        <v>4.3441142223848814E-5</v>
      </c>
      <c r="C30" s="19">
        <f t="shared" si="5"/>
        <v>1.2039547746275033E-4</v>
      </c>
      <c r="D30" s="19">
        <f t="shared" si="5"/>
        <v>3.1384742794825807E-4</v>
      </c>
      <c r="E30" s="19">
        <f t="shared" si="5"/>
        <v>7.6953156268132965E-4</v>
      </c>
      <c r="F30" s="19">
        <f t="shared" si="5"/>
        <v>1.7747360197245888E-3</v>
      </c>
      <c r="G30" s="19">
        <f t="shared" si="5"/>
        <v>3.8498211419544801E-3</v>
      </c>
      <c r="H30" s="19">
        <f t="shared" si="5"/>
        <v>7.855011145292759E-3</v>
      </c>
      <c r="I30" s="19">
        <f t="shared" si="5"/>
        <v>1.5074833391600104E-2</v>
      </c>
      <c r="J30" s="19">
        <f t="shared" si="5"/>
        <v>2.7211826880596868E-2</v>
      </c>
      <c r="K30" s="19">
        <f t="shared" si="5"/>
        <v>4.620216648418729E-2</v>
      </c>
      <c r="L30" s="19">
        <f t="shared" si="5"/>
        <v>7.3784721954290186E-2</v>
      </c>
      <c r="M30" s="19">
        <f t="shared" si="5"/>
        <v>0.11083323570667158</v>
      </c>
      <c r="N30" s="19">
        <f t="shared" si="5"/>
        <v>0.15659325178608755</v>
      </c>
      <c r="O30" s="19">
        <f t="shared" si="5"/>
        <v>0.20810165589694507</v>
      </c>
      <c r="P30" s="19">
        <f t="shared" si="5"/>
        <v>0.26012224421693497</v>
      </c>
      <c r="Q30" s="19">
        <f t="shared" si="5"/>
        <v>0.30582917382176755</v>
      </c>
      <c r="R30" s="19">
        <f t="shared" si="5"/>
        <v>0.33820482077803626</v>
      </c>
      <c r="S30" s="19">
        <f t="shared" si="5"/>
        <v>0.35178728557333189</v>
      </c>
      <c r="T30" s="19">
        <f t="shared" si="5"/>
        <v>0.34417549617554616</v>
      </c>
      <c r="U30" s="19">
        <f t="shared" si="5"/>
        <v>0.31672271993572831</v>
      </c>
      <c r="V30" s="19">
        <f t="shared" si="5"/>
        <v>0.27414349963384677</v>
      </c>
      <c r="W30" s="19">
        <f t="shared" si="5"/>
        <v>0.22319072848202345</v>
      </c>
      <c r="X30" s="19">
        <f t="shared" si="5"/>
        <v>0.17091249332589276</v>
      </c>
      <c r="Y30" s="19">
        <f t="shared" si="5"/>
        <v>0.12310365087945499</v>
      </c>
      <c r="Z30" s="19">
        <f t="shared" si="5"/>
        <v>8.3400281994278902E-2</v>
      </c>
      <c r="AA30" s="19">
        <f t="shared" si="5"/>
        <v>5.3145141557200161E-2</v>
      </c>
      <c r="AB30" s="19">
        <f t="shared" si="5"/>
        <v>3.1853640935955732E-2</v>
      </c>
      <c r="AC30" s="19">
        <f t="shared" si="5"/>
        <v>1.7957838243805264E-2</v>
      </c>
      <c r="AD30" s="19">
        <f t="shared" si="5"/>
        <v>9.522445447798511E-3</v>
      </c>
      <c r="AE30" s="19">
        <f t="shared" si="5"/>
        <v>4.7494398775870545E-3</v>
      </c>
      <c r="AF30" s="19">
        <f t="shared" si="5"/>
        <v>2.2281055395629657E-3</v>
      </c>
      <c r="AG30" s="19">
        <f t="shared" si="5"/>
        <v>9.8316992566557706E-4</v>
      </c>
      <c r="AH30" s="19">
        <f t="shared" si="5"/>
        <v>4.0805704041355263E-4</v>
      </c>
      <c r="AI30" s="19">
        <f t="shared" si="5"/>
        <v>1.5929884550157367E-4</v>
      </c>
      <c r="AJ30" s="19">
        <f t="shared" si="5"/>
        <v>5.8492993016462537E-5</v>
      </c>
      <c r="AK30" s="19">
        <f t="shared" si="2"/>
        <v>2.0202007275964913E-5</v>
      </c>
    </row>
    <row r="31" spans="1:37" x14ac:dyDescent="0.25">
      <c r="A31" s="19">
        <v>1.9</v>
      </c>
      <c r="B31" s="19">
        <f t="shared" si="1"/>
        <v>2.5372319726889631E-5</v>
      </c>
      <c r="C31" s="19">
        <f t="shared" si="5"/>
        <v>7.0318421465893693E-5</v>
      </c>
      <c r="D31" s="19">
        <f t="shared" si="5"/>
        <v>1.8330635153035888E-4</v>
      </c>
      <c r="E31" s="19">
        <f t="shared" si="5"/>
        <v>4.4945413146997598E-4</v>
      </c>
      <c r="F31" s="19">
        <f t="shared" si="5"/>
        <v>1.0365558412632884E-3</v>
      </c>
      <c r="G31" s="19">
        <f t="shared" si="5"/>
        <v>2.2485341753141919E-3</v>
      </c>
      <c r="H31" s="19">
        <f t="shared" si="5"/>
        <v>4.5878133961043807E-3</v>
      </c>
      <c r="I31" s="19">
        <f t="shared" si="5"/>
        <v>8.804637103471227E-3</v>
      </c>
      <c r="J31" s="19">
        <f t="shared" si="5"/>
        <v>1.5893393603914837E-2</v>
      </c>
      <c r="K31" s="19">
        <f t="shared" si="5"/>
        <v>2.6984929035043296E-2</v>
      </c>
      <c r="L31" s="19">
        <f t="shared" si="5"/>
        <v>4.3094851114576414E-2</v>
      </c>
      <c r="M31" s="19">
        <f t="shared" si="5"/>
        <v>6.4733479571620761E-2</v>
      </c>
      <c r="N31" s="19">
        <f t="shared" si="5"/>
        <v>9.1460165363900683E-2</v>
      </c>
      <c r="O31" s="19">
        <f t="shared" si="5"/>
        <v>0.12154426607626737</v>
      </c>
      <c r="P31" s="19">
        <f t="shared" si="5"/>
        <v>0.15192751411413957</v>
      </c>
      <c r="Q31" s="19">
        <f t="shared" si="5"/>
        <v>0.1786231941147356</v>
      </c>
      <c r="R31" s="19">
        <f t="shared" si="5"/>
        <v>0.19753257871854063</v>
      </c>
      <c r="S31" s="19">
        <f t="shared" si="5"/>
        <v>0.20546558005836887</v>
      </c>
      <c r="T31" s="19">
        <f t="shared" si="5"/>
        <v>0.20101982323873485</v>
      </c>
      <c r="U31" s="19">
        <f t="shared" si="5"/>
        <v>0.18498570027396108</v>
      </c>
      <c r="V31" s="19">
        <f t="shared" si="5"/>
        <v>0.16011679637511489</v>
      </c>
      <c r="W31" s="19">
        <f t="shared" si="5"/>
        <v>0.1303572197513361</v>
      </c>
      <c r="X31" s="19">
        <f t="shared" si="5"/>
        <v>9.9823489991102618E-2</v>
      </c>
      <c r="Y31" s="19">
        <f t="shared" si="5"/>
        <v>7.1900162605443504E-2</v>
      </c>
      <c r="Z31" s="19">
        <f t="shared" si="5"/>
        <v>4.8710934191548511E-2</v>
      </c>
      <c r="AA31" s="19">
        <f t="shared" si="5"/>
        <v>3.1040056833031956E-2</v>
      </c>
      <c r="AB31" s="19">
        <f t="shared" si="5"/>
        <v>1.8604500731772031E-2</v>
      </c>
      <c r="AC31" s="19">
        <f t="shared" si="5"/>
        <v>1.0488490638154881E-2</v>
      </c>
      <c r="AD31" s="19">
        <f t="shared" si="5"/>
        <v>5.561698383491593E-3</v>
      </c>
      <c r="AE31" s="19">
        <f t="shared" si="5"/>
        <v>2.7739672791481638E-3</v>
      </c>
      <c r="AF31" s="19">
        <f t="shared" si="5"/>
        <v>1.3013517426346537E-3</v>
      </c>
      <c r="AG31" s="19">
        <f t="shared" si="5"/>
        <v>5.7423217767406062E-4</v>
      </c>
      <c r="AH31" s="19">
        <f t="shared" si="5"/>
        <v>2.383306047256064E-4</v>
      </c>
      <c r="AI31" s="19">
        <f t="shared" si="5"/>
        <v>9.3040399798037941E-5</v>
      </c>
      <c r="AJ31" s="19">
        <f t="shared" si="5"/>
        <v>3.416353356799284E-5</v>
      </c>
      <c r="AK31" s="19">
        <f t="shared" si="2"/>
        <v>1.1799224456150118E-5</v>
      </c>
    </row>
    <row r="32" spans="1:37" x14ac:dyDescent="0.25">
      <c r="A32" s="19">
        <v>2.07499999999999</v>
      </c>
      <c r="B32" s="19">
        <f t="shared" si="1"/>
        <v>1.3820335200250858E-5</v>
      </c>
      <c r="C32" s="19">
        <f t="shared" si="5"/>
        <v>3.8302534646890217E-5</v>
      </c>
      <c r="D32" s="19">
        <f t="shared" si="5"/>
        <v>9.9847205527673E-5</v>
      </c>
      <c r="E32" s="19">
        <f t="shared" si="5"/>
        <v>2.4481824369687464E-4</v>
      </c>
      <c r="F32" s="19">
        <f t="shared" si="5"/>
        <v>5.6461330040920234E-4</v>
      </c>
      <c r="G32" s="19">
        <f t="shared" si="5"/>
        <v>1.2247794583452255E-3</v>
      </c>
      <c r="H32" s="19">
        <f t="shared" si="5"/>
        <v>2.498987859717334E-3</v>
      </c>
      <c r="I32" s="19">
        <f t="shared" si="5"/>
        <v>4.7958971586495609E-3</v>
      </c>
      <c r="J32" s="19">
        <f t="shared" si="5"/>
        <v>8.6571519451112099E-3</v>
      </c>
      <c r="K32" s="19">
        <f t="shared" si="5"/>
        <v>1.4698725565248058E-2</v>
      </c>
      <c r="L32" s="19">
        <f t="shared" si="5"/>
        <v>2.3473820849622511E-2</v>
      </c>
      <c r="M32" s="19">
        <f t="shared" si="5"/>
        <v>3.5260409611276161E-2</v>
      </c>
      <c r="N32" s="19">
        <f t="shared" si="5"/>
        <v>4.9818469749925182E-2</v>
      </c>
      <c r="O32" s="19">
        <f t="shared" si="5"/>
        <v>6.6205318115326248E-2</v>
      </c>
      <c r="P32" s="19">
        <f t="shared" si="5"/>
        <v>8.2755112413824702E-2</v>
      </c>
      <c r="Q32" s="19">
        <f t="shared" si="5"/>
        <v>9.7296283657850258E-2</v>
      </c>
      <c r="R32" s="19">
        <f t="shared" si="5"/>
        <v>0.10759624978109307</v>
      </c>
      <c r="S32" s="19">
        <f t="shared" si="5"/>
        <v>0.11191736581780574</v>
      </c>
      <c r="T32" s="19">
        <f t="shared" si="5"/>
        <v>0.10949575635806738</v>
      </c>
      <c r="U32" s="19">
        <f t="shared" si="5"/>
        <v>0.10076194894902844</v>
      </c>
      <c r="V32" s="19">
        <f t="shared" si="5"/>
        <v>8.7215824998027242E-2</v>
      </c>
      <c r="W32" s="19">
        <f t="shared" si="5"/>
        <v>7.1005745321225347E-2</v>
      </c>
      <c r="X32" s="19">
        <f t="shared" si="5"/>
        <v>5.4373983434941049E-2</v>
      </c>
      <c r="Y32" s="19">
        <f t="shared" si="5"/>
        <v>3.9164111080732707E-2</v>
      </c>
      <c r="Z32" s="19">
        <f t="shared" si="5"/>
        <v>2.6532908527520306E-2</v>
      </c>
      <c r="AA32" s="19">
        <f t="shared" si="5"/>
        <v>1.690755889429774E-2</v>
      </c>
      <c r="AB32" s="19">
        <f t="shared" si="5"/>
        <v>1.0133895485870979E-2</v>
      </c>
      <c r="AC32" s="19">
        <f t="shared" si="5"/>
        <v>5.7130943455032408E-3</v>
      </c>
      <c r="AD32" s="19">
        <f t="shared" si="5"/>
        <v>3.02946426538548E-3</v>
      </c>
      <c r="AE32" s="19">
        <f t="shared" si="5"/>
        <v>1.5109835460462718E-3</v>
      </c>
      <c r="AF32" s="19">
        <f t="shared" si="5"/>
        <v>7.0884796858289799E-4</v>
      </c>
      <c r="AG32" s="19">
        <f t="shared" si="5"/>
        <v>3.1278500600853085E-4</v>
      </c>
      <c r="AH32" s="19">
        <f t="shared" si="5"/>
        <v>1.2981898703947015E-4</v>
      </c>
      <c r="AI32" s="19">
        <f t="shared" si="5"/>
        <v>5.0679225479390876E-5</v>
      </c>
      <c r="AJ32" s="19">
        <f t="shared" si="5"/>
        <v>1.8608920690617667E-5</v>
      </c>
      <c r="AK32" s="19">
        <f t="shared" si="2"/>
        <v>6.4270527426063915E-6</v>
      </c>
    </row>
    <row r="33" spans="1:37" x14ac:dyDescent="0.25">
      <c r="A33" s="19">
        <v>2.2499999999999898</v>
      </c>
      <c r="B33" s="19">
        <f t="shared" si="1"/>
        <v>7.0303404674743348E-6</v>
      </c>
      <c r="C33" s="19">
        <f t="shared" si="5"/>
        <v>1.9484321865795462E-5</v>
      </c>
      <c r="D33" s="19">
        <f t="shared" si="5"/>
        <v>5.0791810720530404E-5</v>
      </c>
      <c r="E33" s="19">
        <f t="shared" si="5"/>
        <v>1.2453790598413947E-4</v>
      </c>
      <c r="F33" s="19">
        <f t="shared" si="5"/>
        <v>2.87216169277067E-4</v>
      </c>
      <c r="G33" s="19">
        <f t="shared" si="5"/>
        <v>6.2303963434833616E-4</v>
      </c>
      <c r="H33" s="19">
        <f t="shared" si="5"/>
        <v>1.271223542941198E-3</v>
      </c>
      <c r="I33" s="19">
        <f t="shared" si="5"/>
        <v>2.4396506585228975E-3</v>
      </c>
      <c r="J33" s="19">
        <f t="shared" si="5"/>
        <v>4.4038530738158034E-3</v>
      </c>
      <c r="K33" s="19">
        <f t="shared" si="5"/>
        <v>7.4771735753404352E-3</v>
      </c>
      <c r="L33" s="19">
        <f t="shared" si="5"/>
        <v>1.194102387924342E-2</v>
      </c>
      <c r="M33" s="19">
        <f t="shared" si="5"/>
        <v>1.793680695858782E-2</v>
      </c>
      <c r="N33" s="19">
        <f t="shared" si="5"/>
        <v>2.5342424683316479E-2</v>
      </c>
      <c r="O33" s="19">
        <f t="shared" si="5"/>
        <v>3.367833850366677E-2</v>
      </c>
      <c r="P33" s="19">
        <f t="shared" si="5"/>
        <v>4.2097142165027877E-2</v>
      </c>
      <c r="Q33" s="19">
        <f t="shared" si="5"/>
        <v>4.9494168587331397E-2</v>
      </c>
      <c r="R33" s="19">
        <f t="shared" ref="C33:AJ38" si="6">4*$A33*EXP(-$A33*$A33-R$2*R$2)</f>
        <v>5.4733713620112819E-2</v>
      </c>
      <c r="S33" s="19">
        <f t="shared" si="6"/>
        <v>5.6931845322229717E-2</v>
      </c>
      <c r="T33" s="19">
        <f t="shared" si="6"/>
        <v>5.5699983812755753E-2</v>
      </c>
      <c r="U33" s="19">
        <f t="shared" si="6"/>
        <v>5.1257136459691613E-2</v>
      </c>
      <c r="V33" s="19">
        <f t="shared" si="6"/>
        <v>4.4366285983907308E-2</v>
      </c>
      <c r="W33" s="19">
        <f t="shared" si="6"/>
        <v>3.6120293576231477E-2</v>
      </c>
      <c r="X33" s="19">
        <f t="shared" si="6"/>
        <v>2.7659793382833905E-2</v>
      </c>
      <c r="Y33" s="19">
        <f t="shared" si="6"/>
        <v>1.9922601804805529E-2</v>
      </c>
      <c r="Z33" s="19">
        <f t="shared" si="6"/>
        <v>1.3497167603969183E-2</v>
      </c>
      <c r="AA33" s="19">
        <f t="shared" si="6"/>
        <v>8.600796853221725E-3</v>
      </c>
      <c r="AB33" s="19">
        <f t="shared" si="6"/>
        <v>5.155065669187317E-3</v>
      </c>
      <c r="AC33" s="19">
        <f t="shared" si="6"/>
        <v>2.9062246168212462E-3</v>
      </c>
      <c r="AD33" s="19">
        <f t="shared" si="6"/>
        <v>1.5410744320673462E-3</v>
      </c>
      <c r="AE33" s="19">
        <f t="shared" si="6"/>
        <v>7.6863032737904625E-4</v>
      </c>
      <c r="AF33" s="19">
        <f t="shared" si="6"/>
        <v>3.6058767653659128E-4</v>
      </c>
      <c r="AG33" s="19">
        <f t="shared" si="6"/>
        <v>1.5911228298725046E-4</v>
      </c>
      <c r="AH33" s="19">
        <f t="shared" si="6"/>
        <v>6.6038317074505209E-5</v>
      </c>
      <c r="AI33" s="19">
        <f t="shared" si="6"/>
        <v>2.5780287133813573E-5</v>
      </c>
      <c r="AJ33" s="19">
        <f t="shared" si="6"/>
        <v>9.4662717142269532E-6</v>
      </c>
      <c r="AK33" s="19">
        <f t="shared" si="2"/>
        <v>3.2694119446623456E-6</v>
      </c>
    </row>
    <row r="34" spans="1:37" x14ac:dyDescent="0.25">
      <c r="A34" s="19">
        <v>2.4249999999999901</v>
      </c>
      <c r="B34" s="19">
        <f t="shared" si="1"/>
        <v>3.3434775349711121E-6</v>
      </c>
      <c r="C34" s="19">
        <f t="shared" si="6"/>
        <v>9.2663211325008816E-6</v>
      </c>
      <c r="D34" s="19">
        <f t="shared" si="6"/>
        <v>2.4155484203115315E-5</v>
      </c>
      <c r="E34" s="19">
        <f t="shared" si="6"/>
        <v>5.9227528572297382E-5</v>
      </c>
      <c r="F34" s="19">
        <f t="shared" si="6"/>
        <v>1.3659378434104826E-4</v>
      </c>
      <c r="G34" s="19">
        <f t="shared" si="6"/>
        <v>2.9630414493832382E-4</v>
      </c>
      <c r="H34" s="19">
        <f t="shared" si="6"/>
        <v>6.045663616739774E-4</v>
      </c>
      <c r="I34" s="19">
        <f t="shared" si="6"/>
        <v>1.1602449707359894E-3</v>
      </c>
      <c r="J34" s="19">
        <f t="shared" si="6"/>
        <v>2.0943770629228628E-3</v>
      </c>
      <c r="K34" s="19">
        <f t="shared" si="6"/>
        <v>3.5559816754097604E-3</v>
      </c>
      <c r="L34" s="19">
        <f t="shared" si="6"/>
        <v>5.6788921204476168E-3</v>
      </c>
      <c r="M34" s="19">
        <f t="shared" si="6"/>
        <v>8.5303565869402024E-3</v>
      </c>
      <c r="N34" s="19">
        <f t="shared" si="6"/>
        <v>1.2052307850860927E-2</v>
      </c>
      <c r="O34" s="19">
        <f t="shared" si="6"/>
        <v>1.6016687772536196E-2</v>
      </c>
      <c r="P34" s="19">
        <f t="shared" si="6"/>
        <v>2.0020488305855982E-2</v>
      </c>
      <c r="Q34" s="19">
        <f t="shared" si="6"/>
        <v>2.353835373257045E-2</v>
      </c>
      <c r="R34" s="19">
        <f t="shared" si="6"/>
        <v>2.6030167776516414E-2</v>
      </c>
      <c r="S34" s="19">
        <f t="shared" si="6"/>
        <v>2.7075551566808995E-2</v>
      </c>
      <c r="T34" s="19">
        <f t="shared" si="6"/>
        <v>2.6489704935031083E-2</v>
      </c>
      <c r="U34" s="19">
        <f t="shared" si="6"/>
        <v>2.4376783038147134E-2</v>
      </c>
      <c r="V34" s="19">
        <f t="shared" si="6"/>
        <v>2.1099643919605018E-2</v>
      </c>
      <c r="W34" s="19">
        <f t="shared" si="6"/>
        <v>1.7178028672639432E-2</v>
      </c>
      <c r="X34" s="19">
        <f t="shared" si="6"/>
        <v>1.3154398172507208E-2</v>
      </c>
      <c r="Y34" s="19">
        <f t="shared" si="6"/>
        <v>9.4747575712321574E-3</v>
      </c>
      <c r="Z34" s="19">
        <f t="shared" si="6"/>
        <v>6.4189603445795823E-3</v>
      </c>
      <c r="AA34" s="19">
        <f t="shared" si="6"/>
        <v>4.0903525504402708E-3</v>
      </c>
      <c r="AB34" s="19">
        <f t="shared" si="6"/>
        <v>2.4516374898157149E-3</v>
      </c>
      <c r="AC34" s="19">
        <f t="shared" si="6"/>
        <v>1.382137431732762E-3</v>
      </c>
      <c r="AD34" s="19">
        <f t="shared" si="6"/>
        <v>7.3290159518925855E-4</v>
      </c>
      <c r="AE34" s="19">
        <f t="shared" si="6"/>
        <v>3.6554392268466887E-4</v>
      </c>
      <c r="AF34" s="19">
        <f t="shared" si="6"/>
        <v>1.7148768277514779E-4</v>
      </c>
      <c r="AG34" s="19">
        <f t="shared" si="6"/>
        <v>7.5670352832422227E-5</v>
      </c>
      <c r="AH34" s="19">
        <f t="shared" si="6"/>
        <v>3.1406392138107898E-5</v>
      </c>
      <c r="AI34" s="19">
        <f t="shared" si="6"/>
        <v>1.2260545741104984E-5</v>
      </c>
      <c r="AJ34" s="19">
        <f t="shared" si="6"/>
        <v>4.5019536340920238E-6</v>
      </c>
      <c r="AK34" s="19">
        <f t="shared" si="2"/>
        <v>1.5548614523176609E-6</v>
      </c>
    </row>
    <row r="35" spans="1:37" x14ac:dyDescent="0.25">
      <c r="A35" s="19">
        <v>2.5999999999999899</v>
      </c>
      <c r="B35" s="19">
        <f t="shared" si="1"/>
        <v>1.4878265505286124E-6</v>
      </c>
      <c r="C35" s="19">
        <f t="shared" si="6"/>
        <v>4.123454834811172E-6</v>
      </c>
      <c r="D35" s="19">
        <f t="shared" si="6"/>
        <v>1.0749039095481753E-5</v>
      </c>
      <c r="E35" s="19">
        <f t="shared" si="6"/>
        <v>2.635587905417687E-5</v>
      </c>
      <c r="F35" s="19">
        <f t="shared" si="6"/>
        <v>6.0783378041015298E-5</v>
      </c>
      <c r="G35" s="19">
        <f t="shared" si="6"/>
        <v>1.3185348765166005E-4</v>
      </c>
      <c r="H35" s="19">
        <f t="shared" si="6"/>
        <v>2.6902824231561613E-4</v>
      </c>
      <c r="I35" s="19">
        <f t="shared" si="6"/>
        <v>5.1630174108324397E-4</v>
      </c>
      <c r="J35" s="19">
        <f t="shared" si="6"/>
        <v>9.319846681911958E-4</v>
      </c>
      <c r="K35" s="19">
        <f t="shared" si="6"/>
        <v>1.5823895613264743E-3</v>
      </c>
      <c r="L35" s="19">
        <f t="shared" si="6"/>
        <v>2.5270714057490113E-3</v>
      </c>
      <c r="M35" s="19">
        <f t="shared" si="6"/>
        <v>3.7959552240975128E-3</v>
      </c>
      <c r="N35" s="19">
        <f t="shared" si="6"/>
        <v>5.3632014655693684E-3</v>
      </c>
      <c r="O35" s="19">
        <f t="shared" si="6"/>
        <v>7.1273256871792409E-3</v>
      </c>
      <c r="P35" s="19">
        <f t="shared" si="6"/>
        <v>8.9089918339342131E-3</v>
      </c>
      <c r="Q35" s="19">
        <f t="shared" si="6"/>
        <v>1.0474419903453954E-2</v>
      </c>
      <c r="R35" s="19">
        <f t="shared" si="6"/>
        <v>1.1583261537586514E-2</v>
      </c>
      <c r="S35" s="19">
        <f t="shared" si="6"/>
        <v>1.2048450773171729E-2</v>
      </c>
      <c r="T35" s="19">
        <f t="shared" si="6"/>
        <v>1.1787752693349137E-2</v>
      </c>
      <c r="U35" s="19">
        <f t="shared" si="6"/>
        <v>1.0847515690259964E-2</v>
      </c>
      <c r="V35" s="19">
        <f t="shared" si="6"/>
        <v>9.3892093193200365E-3</v>
      </c>
      <c r="W35" s="19">
        <f t="shared" si="6"/>
        <v>7.6441151099630603E-3</v>
      </c>
      <c r="X35" s="19">
        <f t="shared" si="6"/>
        <v>5.8536247522447864E-3</v>
      </c>
      <c r="Y35" s="19">
        <f t="shared" si="6"/>
        <v>4.2162077438402746E-3</v>
      </c>
      <c r="Z35" s="19">
        <f t="shared" si="6"/>
        <v>2.8563971277104183E-3</v>
      </c>
      <c r="AA35" s="19">
        <f t="shared" si="6"/>
        <v>1.8201812519790226E-3</v>
      </c>
      <c r="AB35" s="19">
        <f t="shared" si="6"/>
        <v>1.0909633193185663E-3</v>
      </c>
      <c r="AC35" s="19">
        <f t="shared" si="6"/>
        <v>6.1504249569578704E-4</v>
      </c>
      <c r="AD35" s="19">
        <f t="shared" si="6"/>
        <v>3.2613661699293383E-4</v>
      </c>
      <c r="AE35" s="19">
        <f t="shared" si="6"/>
        <v>1.6266475484463745E-4</v>
      </c>
      <c r="AF35" s="19">
        <f t="shared" si="6"/>
        <v>7.6310944174983836E-5</v>
      </c>
      <c r="AG35" s="19">
        <f t="shared" si="6"/>
        <v>3.3672832807868266E-5</v>
      </c>
      <c r="AH35" s="19">
        <f t="shared" si="6"/>
        <v>1.3975647687369233E-5</v>
      </c>
      <c r="AI35" s="19">
        <f t="shared" si="6"/>
        <v>5.4558660217658999E-6</v>
      </c>
      <c r="AJ35" s="19">
        <f t="shared" si="6"/>
        <v>2.0033411548281153E-6</v>
      </c>
      <c r="AK35" s="19">
        <f t="shared" si="2"/>
        <v>6.9190360244836581E-7</v>
      </c>
    </row>
    <row r="36" spans="1:37" x14ac:dyDescent="0.25">
      <c r="A36" s="19">
        <v>2.7749999999999901</v>
      </c>
      <c r="B36" s="19">
        <f t="shared" si="1"/>
        <v>6.1991721520724489E-7</v>
      </c>
      <c r="C36" s="19">
        <f t="shared" si="6"/>
        <v>1.7180770415212678E-6</v>
      </c>
      <c r="D36" s="19">
        <f t="shared" si="6"/>
        <v>4.4786903284239329E-6</v>
      </c>
      <c r="E36" s="19">
        <f t="shared" si="6"/>
        <v>1.0981430020723423E-5</v>
      </c>
      <c r="F36" s="19">
        <f t="shared" si="6"/>
        <v>2.5325977972827391E-5</v>
      </c>
      <c r="G36" s="19">
        <f t="shared" si="6"/>
        <v>5.493802140534393E-5</v>
      </c>
      <c r="H36" s="19">
        <f t="shared" si="6"/>
        <v>1.1209319979478957E-4</v>
      </c>
      <c r="I36" s="19">
        <f t="shared" si="6"/>
        <v>2.1512207684777491E-4</v>
      </c>
      <c r="J36" s="19">
        <f t="shared" si="6"/>
        <v>3.8832035892602014E-4</v>
      </c>
      <c r="K36" s="19">
        <f t="shared" si="6"/>
        <v>6.5931780144802251E-4</v>
      </c>
      <c r="L36" s="19">
        <f t="shared" si="6"/>
        <v>1.052928560741972E-3</v>
      </c>
      <c r="M36" s="19">
        <f t="shared" si="6"/>
        <v>1.5816211847663657E-3</v>
      </c>
      <c r="N36" s="19">
        <f t="shared" si="6"/>
        <v>2.2346293766231811E-3</v>
      </c>
      <c r="O36" s="19">
        <f t="shared" si="6"/>
        <v>2.9696686689059349E-3</v>
      </c>
      <c r="P36" s="19">
        <f t="shared" si="6"/>
        <v>3.712016972700453E-3</v>
      </c>
      <c r="Q36" s="19">
        <f t="shared" si="6"/>
        <v>4.3642676057592212E-3</v>
      </c>
      <c r="R36" s="19">
        <f t="shared" si="6"/>
        <v>4.8262771173471697E-3</v>
      </c>
      <c r="S36" s="19">
        <f t="shared" si="6"/>
        <v>5.0201026781061938E-3</v>
      </c>
      <c r="T36" s="19">
        <f t="shared" si="6"/>
        <v>4.9114803204825322E-3</v>
      </c>
      <c r="U36" s="19">
        <f t="shared" si="6"/>
        <v>4.5197215469999939E-3</v>
      </c>
      <c r="V36" s="19">
        <f t="shared" si="6"/>
        <v>3.9121041980080245E-3</v>
      </c>
      <c r="W36" s="19">
        <f t="shared" si="6"/>
        <v>3.184993943015935E-3</v>
      </c>
      <c r="X36" s="19">
        <f t="shared" si="6"/>
        <v>2.4389689470123471E-3</v>
      </c>
      <c r="Y36" s="19">
        <f t="shared" si="6"/>
        <v>1.7567234314833646E-3</v>
      </c>
      <c r="Z36" s="19">
        <f t="shared" si="6"/>
        <v>1.1901452842786612E-3</v>
      </c>
      <c r="AA36" s="19">
        <f t="shared" si="6"/>
        <v>7.5839599212581242E-4</v>
      </c>
      <c r="AB36" s="19">
        <f t="shared" si="6"/>
        <v>4.5456034009134426E-4</v>
      </c>
      <c r="AC36" s="19">
        <f t="shared" si="6"/>
        <v>2.5626336015470452E-4</v>
      </c>
      <c r="AD36" s="19">
        <f t="shared" si="6"/>
        <v>1.3588795233660756E-4</v>
      </c>
      <c r="AE36" s="19">
        <f t="shared" si="6"/>
        <v>6.7775831665209567E-5</v>
      </c>
      <c r="AF36" s="19">
        <f t="shared" si="6"/>
        <v>3.1795687465036771E-5</v>
      </c>
      <c r="AG36" s="19">
        <f t="shared" si="6"/>
        <v>1.4030109043944887E-5</v>
      </c>
      <c r="AH36" s="19">
        <f t="shared" si="6"/>
        <v>5.8230877732309145E-6</v>
      </c>
      <c r="AI36" s="19">
        <f t="shared" si="6"/>
        <v>2.2732389535294179E-6</v>
      </c>
      <c r="AJ36" s="19">
        <f t="shared" si="6"/>
        <v>8.3471132395766987E-7</v>
      </c>
      <c r="AK36" s="19">
        <f t="shared" si="2"/>
        <v>2.8828827813918149E-7</v>
      </c>
    </row>
    <row r="37" spans="1:37" x14ac:dyDescent="0.25">
      <c r="A37" s="19">
        <v>2.94999999999999</v>
      </c>
      <c r="B37" s="19">
        <f t="shared" si="1"/>
        <v>2.4198249006075633E-7</v>
      </c>
      <c r="C37" s="19">
        <f t="shared" si="6"/>
        <v>6.706452900885258E-7</v>
      </c>
      <c r="D37" s="19">
        <f t="shared" si="6"/>
        <v>1.7482409123301019E-6</v>
      </c>
      <c r="E37" s="19">
        <f t="shared" si="6"/>
        <v>4.2865623274459772E-6</v>
      </c>
      <c r="F37" s="19">
        <f t="shared" si="6"/>
        <v>9.8859058318614928E-6</v>
      </c>
      <c r="G37" s="19">
        <f t="shared" si="6"/>
        <v>2.1444862140555202E-5</v>
      </c>
      <c r="H37" s="19">
        <f t="shared" si="6"/>
        <v>4.3755183659729471E-5</v>
      </c>
      <c r="I37" s="19">
        <f t="shared" si="6"/>
        <v>8.3972141030578005E-5</v>
      </c>
      <c r="J37" s="19">
        <f t="shared" si="6"/>
        <v>1.5157947720937371E-4</v>
      </c>
      <c r="K37" s="19">
        <f t="shared" si="6"/>
        <v>2.5736236939707957E-4</v>
      </c>
      <c r="L37" s="19">
        <f t="shared" si="6"/>
        <v>4.1100693565874211E-4</v>
      </c>
      <c r="M37" s="19">
        <f t="shared" si="6"/>
        <v>6.1738022954348801E-4</v>
      </c>
      <c r="N37" s="19">
        <f t="shared" si="6"/>
        <v>8.7227966517661149E-4</v>
      </c>
      <c r="O37" s="19">
        <f t="shared" si="6"/>
        <v>1.1591996504195026E-3</v>
      </c>
      <c r="P37" s="19">
        <f t="shared" si="6"/>
        <v>1.4489726824275303E-3</v>
      </c>
      <c r="Q37" s="19">
        <f t="shared" si="6"/>
        <v>1.7035764076660687E-3</v>
      </c>
      <c r="R37" s="19">
        <f t="shared" si="6"/>
        <v>1.8839201847112529E-3</v>
      </c>
      <c r="S37" s="19">
        <f t="shared" si="6"/>
        <v>1.9595793060895985E-3</v>
      </c>
      <c r="T37" s="19">
        <f t="shared" si="6"/>
        <v>1.9171789533824095E-3</v>
      </c>
      <c r="U37" s="19">
        <f t="shared" si="6"/>
        <v>1.7642573032250427E-3</v>
      </c>
      <c r="V37" s="19">
        <f t="shared" si="6"/>
        <v>1.5270760223921852E-3</v>
      </c>
      <c r="W37" s="19">
        <f t="shared" si="6"/>
        <v>1.2432511087819447E-3</v>
      </c>
      <c r="X37" s="19">
        <f t="shared" si="6"/>
        <v>9.5204289298790113E-4</v>
      </c>
      <c r="Y37" s="19">
        <f t="shared" si="6"/>
        <v>6.8573077157779337E-4</v>
      </c>
      <c r="Z37" s="19">
        <f t="shared" si="6"/>
        <v>4.6456899785810534E-4</v>
      </c>
      <c r="AA37" s="19">
        <f t="shared" si="6"/>
        <v>2.9603719032927586E-4</v>
      </c>
      <c r="AB37" s="19">
        <f t="shared" si="6"/>
        <v>1.7743601932621766E-4</v>
      </c>
      <c r="AC37" s="19">
        <f t="shared" si="6"/>
        <v>1.000314953035153E-4</v>
      </c>
      <c r="AD37" s="19">
        <f t="shared" si="6"/>
        <v>5.3043381066093963E-5</v>
      </c>
      <c r="AE37" s="19">
        <f t="shared" si="6"/>
        <v>2.6456055921601058E-5</v>
      </c>
      <c r="AF37" s="19">
        <f t="shared" si="6"/>
        <v>1.2411334025319797E-5</v>
      </c>
      <c r="AG37" s="19">
        <f t="shared" si="6"/>
        <v>5.4766033899263835E-6</v>
      </c>
      <c r="AH37" s="19">
        <f t="shared" si="6"/>
        <v>2.2730216949011319E-6</v>
      </c>
      <c r="AI37" s="19">
        <f t="shared" si="6"/>
        <v>8.8735077681986545E-7</v>
      </c>
      <c r="AJ37" s="19">
        <f t="shared" si="6"/>
        <v>3.2582660990574634E-7</v>
      </c>
      <c r="AK37" s="19">
        <f t="shared" si="2"/>
        <v>1.1253230865047891E-7</v>
      </c>
    </row>
    <row r="38" spans="1:37" x14ac:dyDescent="0.25">
      <c r="A38" s="19">
        <v>3.1249999999999898</v>
      </c>
      <c r="B38" s="19">
        <f t="shared" si="1"/>
        <v>8.8532479196233637E-8</v>
      </c>
      <c r="C38" s="19">
        <f t="shared" si="6"/>
        <v>2.4536440706063916E-7</v>
      </c>
      <c r="D38" s="19">
        <f t="shared" si="6"/>
        <v>6.3961694981322199E-7</v>
      </c>
      <c r="E38" s="19">
        <f t="shared" si="6"/>
        <v>1.5682952513741223E-6</v>
      </c>
      <c r="F38" s="19">
        <f t="shared" si="6"/>
        <v>3.6168887764377233E-6</v>
      </c>
      <c r="G38" s="19">
        <f t="shared" si="6"/>
        <v>7.8458850921325541E-6</v>
      </c>
      <c r="H38" s="19">
        <f t="shared" si="6"/>
        <v>1.6008409889946047E-5</v>
      </c>
      <c r="I38" s="19">
        <f t="shared" si="6"/>
        <v>3.0722313118549489E-5</v>
      </c>
      <c r="J38" s="19">
        <f t="shared" si="6"/>
        <v>5.5457346972689906E-5</v>
      </c>
      <c r="K38" s="19">
        <f t="shared" si="6"/>
        <v>9.4159410496270064E-5</v>
      </c>
      <c r="L38" s="19">
        <f t="shared" si="6"/>
        <v>1.5037229748143867E-4</v>
      </c>
      <c r="M38" s="19">
        <f t="shared" si="6"/>
        <v>2.2587668353400852E-4</v>
      </c>
      <c r="N38" s="19">
        <f t="shared" si="6"/>
        <v>3.1913499729321968E-4</v>
      </c>
      <c r="O38" s="19">
        <f t="shared" si="6"/>
        <v>4.2410845061259875E-4</v>
      </c>
      <c r="P38" s="19">
        <f t="shared" si="6"/>
        <v>5.3012572864556315E-4</v>
      </c>
      <c r="Q38" s="19">
        <f t="shared" si="6"/>
        <v>6.2327585286448917E-4</v>
      </c>
      <c r="R38" s="19">
        <f t="shared" si="6"/>
        <v>6.8925699755563701E-4</v>
      </c>
      <c r="S38" s="19">
        <f t="shared" si="6"/>
        <v>7.1693788301041474E-4</v>
      </c>
      <c r="T38" s="19">
        <f t="shared" si="6"/>
        <v>7.0142515585805052E-4</v>
      </c>
      <c r="U38" s="19">
        <f t="shared" si="6"/>
        <v>6.4547675724535927E-4</v>
      </c>
      <c r="V38" s="19">
        <f t="shared" si="6"/>
        <v>5.5870086364331059E-4</v>
      </c>
      <c r="W38" s="19">
        <f t="shared" si="6"/>
        <v>4.5485978302106211E-4</v>
      </c>
      <c r="X38" s="19">
        <f t="shared" si="6"/>
        <v>3.4831742410870704E-4</v>
      </c>
      <c r="Y38" s="19">
        <f t="shared" si="6"/>
        <v>2.5088362903318115E-4</v>
      </c>
      <c r="Z38" s="19">
        <f t="shared" si="6"/>
        <v>1.6996868297272728E-4</v>
      </c>
      <c r="AA38" s="19">
        <f t="shared" si="6"/>
        <v>1.0830910280970171E-4</v>
      </c>
      <c r="AB38" s="19">
        <f t="shared" si="6"/>
        <v>6.4917303254945178E-5</v>
      </c>
      <c r="AC38" s="19">
        <f t="shared" si="6"/>
        <v>3.659783926805226E-5</v>
      </c>
      <c r="AD38" s="19">
        <f t="shared" si="6"/>
        <v>1.9406619171299474E-5</v>
      </c>
      <c r="AE38" s="19">
        <f t="shared" si="6"/>
        <v>9.6792962991060274E-6</v>
      </c>
      <c r="AF38" s="19">
        <f t="shared" si="6"/>
        <v>4.5408499231421522E-6</v>
      </c>
      <c r="AG38" s="19">
        <f t="shared" si="6"/>
        <v>2.0036874385536884E-6</v>
      </c>
      <c r="AH38" s="19">
        <f t="shared" si="6"/>
        <v>8.3161490678890179E-7</v>
      </c>
      <c r="AI38" s="19">
        <f t="shared" si="6"/>
        <v>3.2464896186844772E-7</v>
      </c>
      <c r="AJ38" s="19">
        <f t="shared" si="6"/>
        <v>1.1920795407889716E-7</v>
      </c>
      <c r="AK38" s="19">
        <f t="shared" si="2"/>
        <v>4.117142637883114E-8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4D2C-D51D-434E-97BA-DE58B977E8D2}">
  <dimension ref="A1:F18"/>
  <sheetViews>
    <sheetView workbookViewId="0">
      <selection activeCell="J20" sqref="J20"/>
    </sheetView>
  </sheetViews>
  <sheetFormatPr defaultRowHeight="15" x14ac:dyDescent="0.25"/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0" t="s">
        <v>365</v>
      </c>
      <c r="C2" s="20" t="s">
        <v>366</v>
      </c>
      <c r="D2" s="19"/>
      <c r="E2" s="19"/>
      <c r="F2" s="19"/>
    </row>
    <row r="3" spans="1:6" x14ac:dyDescent="0.25">
      <c r="A3" s="19"/>
      <c r="B3" s="45">
        <v>9.375E-2</v>
      </c>
      <c r="C3" s="20">
        <v>17</v>
      </c>
      <c r="D3" s="19"/>
      <c r="E3" s="19"/>
      <c r="F3" s="19"/>
    </row>
    <row r="4" spans="1:6" x14ac:dyDescent="0.25">
      <c r="A4" s="19"/>
      <c r="B4" s="45">
        <v>0.1013888888888889</v>
      </c>
      <c r="C4" s="20">
        <v>20</v>
      </c>
      <c r="D4" s="19"/>
      <c r="E4" s="19"/>
      <c r="F4" s="19"/>
    </row>
    <row r="5" spans="1:6" x14ac:dyDescent="0.25">
      <c r="A5" s="19"/>
      <c r="B5" s="45">
        <v>0.12291666666666667</v>
      </c>
      <c r="C5" s="20">
        <v>23.6</v>
      </c>
      <c r="D5" s="19"/>
      <c r="F5" s="19"/>
    </row>
    <row r="6" spans="1:6" x14ac:dyDescent="0.25">
      <c r="A6" s="19"/>
      <c r="B6" s="45">
        <v>0.13541666666666666</v>
      </c>
      <c r="C6" s="20">
        <v>24.7</v>
      </c>
      <c r="D6" s="19"/>
      <c r="E6" s="19"/>
      <c r="F6" s="19"/>
    </row>
    <row r="7" spans="1:6" x14ac:dyDescent="0.25">
      <c r="A7" s="19"/>
      <c r="B7" s="45">
        <v>0.1423611111111111</v>
      </c>
      <c r="C7" s="20">
        <v>24</v>
      </c>
      <c r="D7" s="19"/>
      <c r="E7" s="19"/>
      <c r="F7" s="19"/>
    </row>
    <row r="8" spans="1:6" x14ac:dyDescent="0.25">
      <c r="A8" s="19"/>
      <c r="B8" s="45">
        <v>0.14652777777777778</v>
      </c>
      <c r="C8" s="20">
        <v>22.9</v>
      </c>
      <c r="D8" s="19"/>
      <c r="E8" s="19"/>
      <c r="F8" s="19"/>
    </row>
    <row r="9" spans="1:6" x14ac:dyDescent="0.25">
      <c r="A9" s="19"/>
      <c r="B9" s="45">
        <v>0.15972222222222224</v>
      </c>
      <c r="C9" s="20">
        <v>20</v>
      </c>
      <c r="D9" s="19"/>
      <c r="E9" s="19"/>
      <c r="F9" s="19"/>
    </row>
    <row r="10" spans="1:6" x14ac:dyDescent="0.25">
      <c r="A10" s="19"/>
      <c r="B10" s="45">
        <v>0.17847222222222223</v>
      </c>
      <c r="C10" s="20">
        <v>19</v>
      </c>
      <c r="D10" s="19"/>
      <c r="E10" s="19"/>
      <c r="F10" s="19"/>
    </row>
    <row r="11" spans="1:6" x14ac:dyDescent="0.25">
      <c r="A11" s="19"/>
      <c r="B11" s="45">
        <v>0.21527777777777779</v>
      </c>
      <c r="C11" s="20">
        <v>18</v>
      </c>
      <c r="D11" s="19"/>
      <c r="E11" s="19"/>
      <c r="F11" s="19"/>
    </row>
    <row r="12" spans="1:6" x14ac:dyDescent="0.25">
      <c r="A12" s="19"/>
      <c r="B12" s="45">
        <v>0.27847222222222223</v>
      </c>
      <c r="C12" s="20">
        <v>23</v>
      </c>
      <c r="D12" s="19"/>
      <c r="E12" s="19"/>
      <c r="F12" s="19"/>
    </row>
    <row r="13" spans="1:6" x14ac:dyDescent="0.25">
      <c r="A13" s="19"/>
      <c r="B13" s="45">
        <v>0.28750000000000003</v>
      </c>
      <c r="C13" s="20">
        <v>23.8</v>
      </c>
      <c r="D13" s="19"/>
      <c r="E13" s="19"/>
      <c r="F13" s="19"/>
    </row>
    <row r="14" spans="1:6" x14ac:dyDescent="0.25">
      <c r="A14" s="19"/>
      <c r="B14" s="19"/>
      <c r="C14" s="19"/>
      <c r="D14" s="19"/>
      <c r="E14" s="19"/>
      <c r="F14" s="19"/>
    </row>
    <row r="15" spans="1:6" x14ac:dyDescent="0.25">
      <c r="A15" s="19"/>
      <c r="B15" s="19"/>
      <c r="C15" s="19"/>
      <c r="D15" s="19"/>
      <c r="E15" s="19"/>
      <c r="F15" s="19"/>
    </row>
    <row r="16" spans="1:6" x14ac:dyDescent="0.25">
      <c r="A16" s="19"/>
      <c r="B16" s="19"/>
      <c r="C16" s="19"/>
      <c r="D16" s="19"/>
      <c r="E16" s="19"/>
      <c r="F16" s="19"/>
    </row>
    <row r="17" spans="1:6" x14ac:dyDescent="0.25">
      <c r="A17" s="19"/>
      <c r="B17" s="19"/>
      <c r="C17" s="19"/>
      <c r="D17" s="19"/>
      <c r="E17" s="19"/>
      <c r="F17" s="19"/>
    </row>
    <row r="18" spans="1:6" x14ac:dyDescent="0.25">
      <c r="A18" s="19"/>
      <c r="B18" s="19"/>
      <c r="C18" s="19"/>
      <c r="D18" s="19"/>
      <c r="E18" s="19"/>
      <c r="F18" s="19"/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A2C1-2E11-46EC-AAF8-F7FFA59BE22D}">
  <dimension ref="B3:D16"/>
  <sheetViews>
    <sheetView workbookViewId="0">
      <selection activeCell="K19" sqref="K19"/>
    </sheetView>
  </sheetViews>
  <sheetFormatPr defaultRowHeight="15" x14ac:dyDescent="0.25"/>
  <cols>
    <col min="2" max="2" width="12.42578125" bestFit="1" customWidth="1"/>
    <col min="4" max="4" width="18.7109375" bestFit="1" customWidth="1"/>
  </cols>
  <sheetData>
    <row r="3" spans="2:4" x14ac:dyDescent="0.25">
      <c r="B3" t="s">
        <v>371</v>
      </c>
      <c r="C3" t="s">
        <v>373</v>
      </c>
      <c r="D3" t="s">
        <v>372</v>
      </c>
    </row>
    <row r="4" spans="2:4" x14ac:dyDescent="0.25">
      <c r="B4" t="s">
        <v>374</v>
      </c>
      <c r="C4" t="s">
        <v>377</v>
      </c>
      <c r="D4">
        <v>409</v>
      </c>
    </row>
    <row r="5" spans="2:4" x14ac:dyDescent="0.25">
      <c r="B5" s="19" t="s">
        <v>374</v>
      </c>
      <c r="C5" t="s">
        <v>378</v>
      </c>
      <c r="D5">
        <v>361</v>
      </c>
    </row>
    <row r="6" spans="2:4" x14ac:dyDescent="0.25">
      <c r="B6" s="19" t="s">
        <v>374</v>
      </c>
      <c r="C6" t="s">
        <v>379</v>
      </c>
      <c r="D6">
        <v>368</v>
      </c>
    </row>
    <row r="7" spans="2:4" x14ac:dyDescent="0.25">
      <c r="B7" s="19" t="s">
        <v>374</v>
      </c>
      <c r="C7" t="s">
        <v>380</v>
      </c>
      <c r="D7">
        <v>454</v>
      </c>
    </row>
    <row r="8" spans="2:4" x14ac:dyDescent="0.25">
      <c r="B8" t="s">
        <v>375</v>
      </c>
      <c r="C8" t="s">
        <v>381</v>
      </c>
      <c r="D8">
        <v>124</v>
      </c>
    </row>
    <row r="9" spans="2:4" x14ac:dyDescent="0.25">
      <c r="B9" s="19" t="s">
        <v>375</v>
      </c>
      <c r="C9" t="s">
        <v>382</v>
      </c>
      <c r="D9">
        <v>165</v>
      </c>
    </row>
    <row r="10" spans="2:4" x14ac:dyDescent="0.25">
      <c r="B10" s="19" t="s">
        <v>375</v>
      </c>
      <c r="C10" t="s">
        <v>383</v>
      </c>
      <c r="D10">
        <v>142</v>
      </c>
    </row>
    <row r="11" spans="2:4" x14ac:dyDescent="0.25">
      <c r="B11" s="19" t="s">
        <v>375</v>
      </c>
      <c r="C11" t="s">
        <v>384</v>
      </c>
      <c r="D11">
        <v>145</v>
      </c>
    </row>
    <row r="12" spans="2:4" x14ac:dyDescent="0.25">
      <c r="B12" t="s">
        <v>376</v>
      </c>
      <c r="C12" t="s">
        <v>385</v>
      </c>
      <c r="D12">
        <v>415</v>
      </c>
    </row>
    <row r="13" spans="2:4" x14ac:dyDescent="0.25">
      <c r="B13" s="19" t="s">
        <v>376</v>
      </c>
      <c r="C13" t="s">
        <v>386</v>
      </c>
      <c r="D13">
        <v>244</v>
      </c>
    </row>
    <row r="14" spans="2:4" x14ac:dyDescent="0.25">
      <c r="B14" s="19" t="s">
        <v>376</v>
      </c>
      <c r="C14" t="s">
        <v>387</v>
      </c>
      <c r="D14">
        <v>368</v>
      </c>
    </row>
    <row r="15" spans="2:4" x14ac:dyDescent="0.25">
      <c r="B15" s="19" t="s">
        <v>376</v>
      </c>
      <c r="C15" t="s">
        <v>388</v>
      </c>
      <c r="D15">
        <v>107</v>
      </c>
    </row>
    <row r="16" spans="2:4" x14ac:dyDescent="0.25">
      <c r="B16" s="19" t="s">
        <v>376</v>
      </c>
      <c r="C16" t="s">
        <v>389</v>
      </c>
      <c r="D16">
        <v>422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9028A-26F4-4701-89EB-A5E5636EC098}">
  <dimension ref="B2:C11"/>
  <sheetViews>
    <sheetView workbookViewId="0">
      <selection activeCell="N10" sqref="N10"/>
    </sheetView>
  </sheetViews>
  <sheetFormatPr defaultRowHeight="15" x14ac:dyDescent="0.25"/>
  <cols>
    <col min="2" max="2" width="40" bestFit="1" customWidth="1"/>
  </cols>
  <sheetData>
    <row r="2" spans="2:3" x14ac:dyDescent="0.25">
      <c r="B2" t="s">
        <v>411</v>
      </c>
      <c r="C2" t="s">
        <v>61</v>
      </c>
    </row>
    <row r="3" spans="2:3" x14ac:dyDescent="0.25">
      <c r="B3" t="s">
        <v>403</v>
      </c>
      <c r="C3">
        <v>8000</v>
      </c>
    </row>
    <row r="4" spans="2:3" x14ac:dyDescent="0.25">
      <c r="B4" t="s">
        <v>402</v>
      </c>
      <c r="C4">
        <v>6500</v>
      </c>
    </row>
    <row r="5" spans="2:3" x14ac:dyDescent="0.25">
      <c r="B5" t="s">
        <v>405</v>
      </c>
      <c r="C5">
        <v>3200</v>
      </c>
    </row>
    <row r="6" spans="2:3" x14ac:dyDescent="0.25">
      <c r="B6" t="s">
        <v>404</v>
      </c>
      <c r="C6">
        <v>1500</v>
      </c>
    </row>
    <row r="7" spans="2:3" x14ac:dyDescent="0.25">
      <c r="B7" t="s">
        <v>406</v>
      </c>
      <c r="C7">
        <v>1200</v>
      </c>
    </row>
    <row r="8" spans="2:3" x14ac:dyDescent="0.25">
      <c r="B8" t="s">
        <v>407</v>
      </c>
      <c r="C8">
        <v>1000</v>
      </c>
    </row>
    <row r="9" spans="2:3" x14ac:dyDescent="0.25">
      <c r="B9" t="s">
        <v>408</v>
      </c>
      <c r="C9">
        <v>950</v>
      </c>
    </row>
    <row r="10" spans="2:3" x14ac:dyDescent="0.25">
      <c r="B10" t="s">
        <v>409</v>
      </c>
      <c r="C10">
        <v>920</v>
      </c>
    </row>
    <row r="11" spans="2:3" x14ac:dyDescent="0.25">
      <c r="B11" t="s">
        <v>410</v>
      </c>
      <c r="C11">
        <v>530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504FB-6F4F-4471-90E9-73938F7E48AE}">
  <dimension ref="A2:H385"/>
  <sheetViews>
    <sheetView workbookViewId="0">
      <selection activeCell="H19" sqref="H19"/>
    </sheetView>
  </sheetViews>
  <sheetFormatPr defaultRowHeight="15" x14ac:dyDescent="0.25"/>
  <cols>
    <col min="1" max="1" width="17.85546875" bestFit="1" customWidth="1"/>
    <col min="2" max="2" width="13.7109375" bestFit="1" customWidth="1"/>
    <col min="3" max="3" width="26.7109375" bestFit="1" customWidth="1"/>
    <col min="4" max="4" width="18.42578125" bestFit="1" customWidth="1"/>
    <col min="5" max="5" width="12.140625" bestFit="1" customWidth="1"/>
    <col min="7" max="7" width="18.5703125" bestFit="1" customWidth="1"/>
    <col min="8" max="8" width="13.7109375" bestFit="1" customWidth="1"/>
  </cols>
  <sheetData>
    <row r="2" spans="1:8" x14ac:dyDescent="0.25">
      <c r="G2" t="s">
        <v>632</v>
      </c>
    </row>
    <row r="3" spans="1:8" x14ac:dyDescent="0.25">
      <c r="A3" t="s">
        <v>628</v>
      </c>
      <c r="B3" t="s">
        <v>629</v>
      </c>
      <c r="C3" t="s">
        <v>627</v>
      </c>
      <c r="D3" t="s">
        <v>630</v>
      </c>
      <c r="E3" t="s">
        <v>631</v>
      </c>
      <c r="G3" t="s">
        <v>630</v>
      </c>
      <c r="H3" t="s">
        <v>631</v>
      </c>
    </row>
    <row r="4" spans="1:8" x14ac:dyDescent="0.25">
      <c r="A4">
        <v>1</v>
      </c>
      <c r="B4">
        <v>7</v>
      </c>
      <c r="C4">
        <f>FREQUENCY($B$4:$B$385,A4)</f>
        <v>65</v>
      </c>
      <c r="D4" s="35">
        <f>C4/COUNT(B:B)*100</f>
        <v>17.015706806282722</v>
      </c>
      <c r="E4" s="35">
        <f>D4</f>
        <v>17.015706806282722</v>
      </c>
      <c r="G4" s="101">
        <v>17.015706806282722</v>
      </c>
      <c r="H4">
        <v>0</v>
      </c>
    </row>
    <row r="5" spans="1:8" x14ac:dyDescent="0.25">
      <c r="A5">
        <v>2</v>
      </c>
      <c r="B5">
        <v>5</v>
      </c>
      <c r="C5" s="19">
        <f>FREQUENCY($B$4:$B$385,A5)-C4</f>
        <v>33</v>
      </c>
      <c r="D5" s="35">
        <f t="shared" ref="D5:D13" si="0">C5/COUNT(B:B)*100</f>
        <v>8.6387434554973819</v>
      </c>
      <c r="E5" s="35">
        <f>D5+E4</f>
        <v>25.654450261780106</v>
      </c>
      <c r="G5" s="101">
        <v>10.99476439790576</v>
      </c>
      <c r="H5" s="101">
        <f>G4</f>
        <v>17.015706806282722</v>
      </c>
    </row>
    <row r="6" spans="1:8" x14ac:dyDescent="0.25">
      <c r="A6" s="19">
        <v>3</v>
      </c>
      <c r="B6">
        <v>5</v>
      </c>
      <c r="C6" s="19">
        <f>FREQUENCY($B$4:$B$385,A6)-SUM($C$4:C5)</f>
        <v>38</v>
      </c>
      <c r="D6" s="35">
        <f t="shared" si="0"/>
        <v>9.9476439790575917</v>
      </c>
      <c r="E6" s="35">
        <f t="shared" ref="E6:E13" si="1">D6+E5</f>
        <v>35.602094240837701</v>
      </c>
      <c r="G6" s="101">
        <v>9.9476439790575917</v>
      </c>
      <c r="H6" s="101">
        <f t="shared" ref="H6:H14" si="2">G5+H5</f>
        <v>28.010471204188484</v>
      </c>
    </row>
    <row r="7" spans="1:8" x14ac:dyDescent="0.25">
      <c r="A7" s="19">
        <v>4</v>
      </c>
      <c r="B7">
        <v>0</v>
      </c>
      <c r="C7" s="19">
        <f>FREQUENCY($B$4:$B$385,A7)-SUM($C$4:C6)</f>
        <v>35</v>
      </c>
      <c r="D7" s="35">
        <f t="shared" si="0"/>
        <v>9.1623036649214651</v>
      </c>
      <c r="E7" s="35">
        <f t="shared" si="1"/>
        <v>44.764397905759168</v>
      </c>
      <c r="G7" s="101">
        <v>9.9476439790575917</v>
      </c>
      <c r="H7" s="101">
        <f t="shared" si="2"/>
        <v>37.958115183246079</v>
      </c>
    </row>
    <row r="8" spans="1:8" x14ac:dyDescent="0.25">
      <c r="A8" s="19">
        <v>5</v>
      </c>
      <c r="B8">
        <v>3</v>
      </c>
      <c r="C8" s="19">
        <f>FREQUENCY($B$4:$B$385,A8)-SUM($C$4:C7)</f>
        <v>38</v>
      </c>
      <c r="D8" s="35">
        <f t="shared" si="0"/>
        <v>9.9476439790575917</v>
      </c>
      <c r="E8" s="35">
        <f t="shared" si="1"/>
        <v>54.712041884816756</v>
      </c>
      <c r="G8" s="101">
        <v>9.6858638743455501</v>
      </c>
      <c r="H8" s="101">
        <f t="shared" si="2"/>
        <v>47.905759162303667</v>
      </c>
    </row>
    <row r="9" spans="1:8" x14ac:dyDescent="0.25">
      <c r="A9" s="19">
        <v>6</v>
      </c>
      <c r="B9">
        <v>3</v>
      </c>
      <c r="C9" s="19">
        <f>FREQUENCY($B$4:$B$385,A9)-SUM($C$4:C8)</f>
        <v>42</v>
      </c>
      <c r="D9" s="35">
        <f t="shared" si="0"/>
        <v>10.99476439790576</v>
      </c>
      <c r="E9" s="35">
        <f t="shared" si="1"/>
        <v>65.706806282722511</v>
      </c>
      <c r="G9" s="101">
        <v>9.1623036649214651</v>
      </c>
      <c r="H9" s="101">
        <f t="shared" si="2"/>
        <v>57.591623036649217</v>
      </c>
    </row>
    <row r="10" spans="1:8" x14ac:dyDescent="0.25">
      <c r="A10" s="19">
        <v>7</v>
      </c>
      <c r="B10">
        <v>3</v>
      </c>
      <c r="C10" s="19">
        <f>FREQUENCY($B$4:$B$385,A10)-SUM($C$4:C9)</f>
        <v>34</v>
      </c>
      <c r="D10" s="35">
        <f t="shared" si="0"/>
        <v>8.9005235602094235</v>
      </c>
      <c r="E10" s="35">
        <f t="shared" si="1"/>
        <v>74.607329842931932</v>
      </c>
      <c r="G10" s="101">
        <v>8.9005235602094235</v>
      </c>
      <c r="H10" s="101">
        <f t="shared" si="2"/>
        <v>66.753926701570677</v>
      </c>
    </row>
    <row r="11" spans="1:8" x14ac:dyDescent="0.25">
      <c r="A11" s="19">
        <v>8</v>
      </c>
      <c r="B11">
        <v>6</v>
      </c>
      <c r="C11" s="19">
        <f>FREQUENCY($B$4:$B$385,A11)-SUM($C$4:C10)</f>
        <v>37</v>
      </c>
      <c r="D11" s="35">
        <f t="shared" si="0"/>
        <v>9.6858638743455501</v>
      </c>
      <c r="E11" s="35">
        <f t="shared" si="1"/>
        <v>84.293193717277489</v>
      </c>
      <c r="G11" s="101">
        <v>8.6387434554973819</v>
      </c>
      <c r="H11" s="101">
        <f t="shared" si="2"/>
        <v>75.654450261780099</v>
      </c>
    </row>
    <row r="12" spans="1:8" x14ac:dyDescent="0.25">
      <c r="A12" s="19">
        <v>9</v>
      </c>
      <c r="B12">
        <v>4</v>
      </c>
      <c r="C12" s="19">
        <f>FREQUENCY($B$4:$B$385,A12)-SUM($C$4:C11)</f>
        <v>33</v>
      </c>
      <c r="D12" s="35">
        <f t="shared" si="0"/>
        <v>8.6387434554973819</v>
      </c>
      <c r="E12" s="35">
        <f t="shared" si="1"/>
        <v>92.931937172774866</v>
      </c>
      <c r="G12" s="101">
        <v>8.6387434554973819</v>
      </c>
      <c r="H12" s="101">
        <f t="shared" si="2"/>
        <v>84.293193717277475</v>
      </c>
    </row>
    <row r="13" spans="1:8" x14ac:dyDescent="0.25">
      <c r="A13" s="19">
        <v>10</v>
      </c>
      <c r="B13">
        <v>10</v>
      </c>
      <c r="C13" s="19">
        <f>FREQUENCY($B$4:$B$385,A13)-SUM($C$4:C12)</f>
        <v>27</v>
      </c>
      <c r="D13" s="35">
        <f t="shared" si="0"/>
        <v>7.0680628272251314</v>
      </c>
      <c r="E13" s="35">
        <f t="shared" si="1"/>
        <v>100</v>
      </c>
      <c r="G13" s="101">
        <v>7.0680628272251314</v>
      </c>
      <c r="H13" s="101">
        <f t="shared" si="2"/>
        <v>92.931937172774852</v>
      </c>
    </row>
    <row r="14" spans="1:8" x14ac:dyDescent="0.25">
      <c r="B14">
        <v>2</v>
      </c>
      <c r="H14" s="101">
        <f t="shared" si="2"/>
        <v>99.999999999999986</v>
      </c>
    </row>
    <row r="15" spans="1:8" x14ac:dyDescent="0.25">
      <c r="B15">
        <v>7</v>
      </c>
    </row>
    <row r="16" spans="1:8" x14ac:dyDescent="0.25">
      <c r="B16">
        <v>2</v>
      </c>
    </row>
    <row r="17" spans="2:2" x14ac:dyDescent="0.25">
      <c r="B17">
        <v>7</v>
      </c>
    </row>
    <row r="18" spans="2:2" x14ac:dyDescent="0.25">
      <c r="B18">
        <v>6</v>
      </c>
    </row>
    <row r="19" spans="2:2" x14ac:dyDescent="0.25">
      <c r="B19">
        <v>5</v>
      </c>
    </row>
    <row r="20" spans="2:2" x14ac:dyDescent="0.25">
      <c r="B20">
        <v>5</v>
      </c>
    </row>
    <row r="21" spans="2:2" x14ac:dyDescent="0.25">
      <c r="B21">
        <v>6</v>
      </c>
    </row>
    <row r="22" spans="2:2" x14ac:dyDescent="0.25">
      <c r="B22">
        <v>6</v>
      </c>
    </row>
    <row r="23" spans="2:2" x14ac:dyDescent="0.25">
      <c r="B23">
        <v>10</v>
      </c>
    </row>
    <row r="24" spans="2:2" x14ac:dyDescent="0.25">
      <c r="B24">
        <v>8</v>
      </c>
    </row>
    <row r="25" spans="2:2" x14ac:dyDescent="0.25">
      <c r="B25">
        <v>3</v>
      </c>
    </row>
    <row r="26" spans="2:2" x14ac:dyDescent="0.25">
      <c r="B26">
        <v>0</v>
      </c>
    </row>
    <row r="27" spans="2:2" x14ac:dyDescent="0.25">
      <c r="B27">
        <v>3</v>
      </c>
    </row>
    <row r="28" spans="2:2" x14ac:dyDescent="0.25">
      <c r="B28">
        <v>7</v>
      </c>
    </row>
    <row r="29" spans="2:2" x14ac:dyDescent="0.25">
      <c r="B29">
        <v>7</v>
      </c>
    </row>
    <row r="30" spans="2:2" x14ac:dyDescent="0.25">
      <c r="B30">
        <v>5</v>
      </c>
    </row>
    <row r="31" spans="2:2" x14ac:dyDescent="0.25">
      <c r="B31">
        <v>1</v>
      </c>
    </row>
    <row r="32" spans="2:2" x14ac:dyDescent="0.25">
      <c r="B32">
        <v>5</v>
      </c>
    </row>
    <row r="33" spans="2:2" x14ac:dyDescent="0.25">
      <c r="B33">
        <v>0</v>
      </c>
    </row>
    <row r="34" spans="2:2" x14ac:dyDescent="0.25">
      <c r="B34">
        <v>10</v>
      </c>
    </row>
    <row r="35" spans="2:2" x14ac:dyDescent="0.25">
      <c r="B35">
        <v>2</v>
      </c>
    </row>
    <row r="36" spans="2:2" x14ac:dyDescent="0.25">
      <c r="B36">
        <v>10</v>
      </c>
    </row>
    <row r="37" spans="2:2" x14ac:dyDescent="0.25">
      <c r="B37">
        <v>6</v>
      </c>
    </row>
    <row r="38" spans="2:2" x14ac:dyDescent="0.25">
      <c r="B38">
        <v>7</v>
      </c>
    </row>
    <row r="39" spans="2:2" x14ac:dyDescent="0.25">
      <c r="B39">
        <v>7</v>
      </c>
    </row>
    <row r="40" spans="2:2" x14ac:dyDescent="0.25">
      <c r="B40">
        <v>9</v>
      </c>
    </row>
    <row r="41" spans="2:2" x14ac:dyDescent="0.25">
      <c r="B41">
        <v>4</v>
      </c>
    </row>
    <row r="42" spans="2:2" x14ac:dyDescent="0.25">
      <c r="B42">
        <v>3</v>
      </c>
    </row>
    <row r="43" spans="2:2" x14ac:dyDescent="0.25">
      <c r="B43">
        <v>3</v>
      </c>
    </row>
    <row r="44" spans="2:2" x14ac:dyDescent="0.25">
      <c r="B44">
        <v>1</v>
      </c>
    </row>
    <row r="45" spans="2:2" x14ac:dyDescent="0.25">
      <c r="B45">
        <v>9</v>
      </c>
    </row>
    <row r="46" spans="2:2" x14ac:dyDescent="0.25">
      <c r="B46">
        <v>8</v>
      </c>
    </row>
    <row r="47" spans="2:2" x14ac:dyDescent="0.25">
      <c r="B47">
        <v>4</v>
      </c>
    </row>
    <row r="48" spans="2:2" x14ac:dyDescent="0.25">
      <c r="B48">
        <v>3</v>
      </c>
    </row>
    <row r="49" spans="2:2" x14ac:dyDescent="0.25">
      <c r="B49">
        <v>10</v>
      </c>
    </row>
    <row r="50" spans="2:2" x14ac:dyDescent="0.25">
      <c r="B50">
        <v>7</v>
      </c>
    </row>
    <row r="51" spans="2:2" x14ac:dyDescent="0.25">
      <c r="B51">
        <v>0</v>
      </c>
    </row>
    <row r="52" spans="2:2" x14ac:dyDescent="0.25">
      <c r="B52">
        <v>5</v>
      </c>
    </row>
    <row r="53" spans="2:2" x14ac:dyDescent="0.25">
      <c r="B53">
        <v>6</v>
      </c>
    </row>
    <row r="54" spans="2:2" x14ac:dyDescent="0.25">
      <c r="B54">
        <v>10</v>
      </c>
    </row>
    <row r="55" spans="2:2" x14ac:dyDescent="0.25">
      <c r="B55">
        <v>7</v>
      </c>
    </row>
    <row r="56" spans="2:2" x14ac:dyDescent="0.25">
      <c r="B56">
        <v>0</v>
      </c>
    </row>
    <row r="57" spans="2:2" x14ac:dyDescent="0.25">
      <c r="B57">
        <v>4</v>
      </c>
    </row>
    <row r="58" spans="2:2" x14ac:dyDescent="0.25">
      <c r="B58">
        <v>4</v>
      </c>
    </row>
    <row r="59" spans="2:2" x14ac:dyDescent="0.25">
      <c r="B59">
        <v>4</v>
      </c>
    </row>
    <row r="60" spans="2:2" x14ac:dyDescent="0.25">
      <c r="B60">
        <v>8</v>
      </c>
    </row>
    <row r="61" spans="2:2" x14ac:dyDescent="0.25">
      <c r="B61">
        <v>7</v>
      </c>
    </row>
    <row r="62" spans="2:2" x14ac:dyDescent="0.25">
      <c r="B62">
        <v>8</v>
      </c>
    </row>
    <row r="63" spans="2:2" x14ac:dyDescent="0.25">
      <c r="B63">
        <v>4</v>
      </c>
    </row>
    <row r="64" spans="2:2" x14ac:dyDescent="0.25">
      <c r="B64">
        <v>4</v>
      </c>
    </row>
    <row r="65" spans="2:2" x14ac:dyDescent="0.25">
      <c r="B65">
        <v>9</v>
      </c>
    </row>
    <row r="66" spans="2:2" x14ac:dyDescent="0.25">
      <c r="B66">
        <v>6</v>
      </c>
    </row>
    <row r="67" spans="2:2" x14ac:dyDescent="0.25">
      <c r="B67">
        <v>0</v>
      </c>
    </row>
    <row r="68" spans="2:2" x14ac:dyDescent="0.25">
      <c r="B68">
        <v>3</v>
      </c>
    </row>
    <row r="69" spans="2:2" x14ac:dyDescent="0.25">
      <c r="B69">
        <v>8</v>
      </c>
    </row>
    <row r="70" spans="2:2" x14ac:dyDescent="0.25">
      <c r="B70">
        <v>4</v>
      </c>
    </row>
    <row r="71" spans="2:2" x14ac:dyDescent="0.25">
      <c r="B71">
        <v>9</v>
      </c>
    </row>
    <row r="72" spans="2:2" x14ac:dyDescent="0.25">
      <c r="B72">
        <v>7</v>
      </c>
    </row>
    <row r="73" spans="2:2" x14ac:dyDescent="0.25">
      <c r="B73">
        <v>4</v>
      </c>
    </row>
    <row r="74" spans="2:2" x14ac:dyDescent="0.25">
      <c r="B74">
        <v>2</v>
      </c>
    </row>
    <row r="75" spans="2:2" x14ac:dyDescent="0.25">
      <c r="B75">
        <v>3</v>
      </c>
    </row>
    <row r="76" spans="2:2" x14ac:dyDescent="0.25">
      <c r="B76">
        <v>5</v>
      </c>
    </row>
    <row r="77" spans="2:2" x14ac:dyDescent="0.25">
      <c r="B77">
        <v>9</v>
      </c>
    </row>
    <row r="78" spans="2:2" x14ac:dyDescent="0.25">
      <c r="B78">
        <v>2</v>
      </c>
    </row>
    <row r="79" spans="2:2" x14ac:dyDescent="0.25">
      <c r="B79">
        <v>9</v>
      </c>
    </row>
    <row r="80" spans="2:2" x14ac:dyDescent="0.25">
      <c r="B80">
        <v>7</v>
      </c>
    </row>
    <row r="81" spans="2:2" x14ac:dyDescent="0.25">
      <c r="B81">
        <v>3</v>
      </c>
    </row>
    <row r="82" spans="2:2" x14ac:dyDescent="0.25">
      <c r="B82">
        <v>5</v>
      </c>
    </row>
    <row r="83" spans="2:2" x14ac:dyDescent="0.25">
      <c r="B83">
        <v>1</v>
      </c>
    </row>
    <row r="84" spans="2:2" x14ac:dyDescent="0.25">
      <c r="B84">
        <v>9</v>
      </c>
    </row>
    <row r="85" spans="2:2" x14ac:dyDescent="0.25">
      <c r="B85">
        <v>5</v>
      </c>
    </row>
    <row r="86" spans="2:2" x14ac:dyDescent="0.25">
      <c r="B86">
        <v>8</v>
      </c>
    </row>
    <row r="87" spans="2:2" x14ac:dyDescent="0.25">
      <c r="B87">
        <v>5</v>
      </c>
    </row>
    <row r="88" spans="2:2" x14ac:dyDescent="0.25">
      <c r="B88">
        <v>9</v>
      </c>
    </row>
    <row r="89" spans="2:2" x14ac:dyDescent="0.25">
      <c r="B89">
        <v>10</v>
      </c>
    </row>
    <row r="90" spans="2:2" x14ac:dyDescent="0.25">
      <c r="B90">
        <v>0</v>
      </c>
    </row>
    <row r="91" spans="2:2" x14ac:dyDescent="0.25">
      <c r="B91">
        <v>0</v>
      </c>
    </row>
    <row r="92" spans="2:2" x14ac:dyDescent="0.25">
      <c r="B92">
        <v>10</v>
      </c>
    </row>
    <row r="93" spans="2:2" x14ac:dyDescent="0.25">
      <c r="B93">
        <v>3</v>
      </c>
    </row>
    <row r="94" spans="2:2" x14ac:dyDescent="0.25">
      <c r="B94">
        <v>10</v>
      </c>
    </row>
    <row r="95" spans="2:2" x14ac:dyDescent="0.25">
      <c r="B95">
        <v>8</v>
      </c>
    </row>
    <row r="96" spans="2:2" x14ac:dyDescent="0.25">
      <c r="B96">
        <v>3</v>
      </c>
    </row>
    <row r="97" spans="2:2" x14ac:dyDescent="0.25">
      <c r="B97">
        <v>8</v>
      </c>
    </row>
    <row r="98" spans="2:2" x14ac:dyDescent="0.25">
      <c r="B98">
        <v>1</v>
      </c>
    </row>
    <row r="99" spans="2:2" x14ac:dyDescent="0.25">
      <c r="B99">
        <v>0</v>
      </c>
    </row>
    <row r="100" spans="2:2" x14ac:dyDescent="0.25">
      <c r="B100">
        <v>6</v>
      </c>
    </row>
    <row r="101" spans="2:2" x14ac:dyDescent="0.25">
      <c r="B101">
        <v>7</v>
      </c>
    </row>
    <row r="102" spans="2:2" x14ac:dyDescent="0.25">
      <c r="B102">
        <v>2</v>
      </c>
    </row>
    <row r="103" spans="2:2" x14ac:dyDescent="0.25">
      <c r="B103">
        <v>2</v>
      </c>
    </row>
    <row r="104" spans="2:2" x14ac:dyDescent="0.25">
      <c r="B104">
        <v>9</v>
      </c>
    </row>
    <row r="105" spans="2:2" x14ac:dyDescent="0.25">
      <c r="B105">
        <v>7</v>
      </c>
    </row>
    <row r="106" spans="2:2" x14ac:dyDescent="0.25">
      <c r="B106">
        <v>6</v>
      </c>
    </row>
    <row r="107" spans="2:2" x14ac:dyDescent="0.25">
      <c r="B107">
        <v>7</v>
      </c>
    </row>
    <row r="108" spans="2:2" x14ac:dyDescent="0.25">
      <c r="B108">
        <v>0</v>
      </c>
    </row>
    <row r="109" spans="2:2" x14ac:dyDescent="0.25">
      <c r="B109">
        <v>9</v>
      </c>
    </row>
    <row r="110" spans="2:2" x14ac:dyDescent="0.25">
      <c r="B110">
        <v>1</v>
      </c>
    </row>
    <row r="111" spans="2:2" x14ac:dyDescent="0.25">
      <c r="B111">
        <v>2</v>
      </c>
    </row>
    <row r="112" spans="2:2" x14ac:dyDescent="0.25">
      <c r="B112">
        <v>10</v>
      </c>
    </row>
    <row r="113" spans="2:2" x14ac:dyDescent="0.25">
      <c r="B113">
        <v>1</v>
      </c>
    </row>
    <row r="114" spans="2:2" x14ac:dyDescent="0.25">
      <c r="B114">
        <v>6</v>
      </c>
    </row>
    <row r="115" spans="2:2" x14ac:dyDescent="0.25">
      <c r="B115">
        <v>3</v>
      </c>
    </row>
    <row r="116" spans="2:2" x14ac:dyDescent="0.25">
      <c r="B116">
        <v>10</v>
      </c>
    </row>
    <row r="117" spans="2:2" x14ac:dyDescent="0.25">
      <c r="B117">
        <v>4</v>
      </c>
    </row>
    <row r="118" spans="2:2" x14ac:dyDescent="0.25">
      <c r="B118">
        <v>8</v>
      </c>
    </row>
    <row r="119" spans="2:2" x14ac:dyDescent="0.25">
      <c r="B119">
        <v>10</v>
      </c>
    </row>
    <row r="120" spans="2:2" x14ac:dyDescent="0.25">
      <c r="B120">
        <v>8</v>
      </c>
    </row>
    <row r="121" spans="2:2" x14ac:dyDescent="0.25">
      <c r="B121">
        <v>2</v>
      </c>
    </row>
    <row r="122" spans="2:2" x14ac:dyDescent="0.25">
      <c r="B122">
        <v>0</v>
      </c>
    </row>
    <row r="123" spans="2:2" x14ac:dyDescent="0.25">
      <c r="B123">
        <v>2</v>
      </c>
    </row>
    <row r="124" spans="2:2" x14ac:dyDescent="0.25">
      <c r="B124">
        <v>6</v>
      </c>
    </row>
    <row r="125" spans="2:2" x14ac:dyDescent="0.25">
      <c r="B125">
        <v>0</v>
      </c>
    </row>
    <row r="126" spans="2:2" x14ac:dyDescent="0.25">
      <c r="B126">
        <v>3</v>
      </c>
    </row>
    <row r="127" spans="2:2" x14ac:dyDescent="0.25">
      <c r="B127">
        <v>4</v>
      </c>
    </row>
    <row r="128" spans="2:2" x14ac:dyDescent="0.25">
      <c r="B128">
        <v>5</v>
      </c>
    </row>
    <row r="129" spans="2:2" x14ac:dyDescent="0.25">
      <c r="B129">
        <v>9</v>
      </c>
    </row>
    <row r="130" spans="2:2" x14ac:dyDescent="0.25">
      <c r="B130">
        <v>1</v>
      </c>
    </row>
    <row r="131" spans="2:2" x14ac:dyDescent="0.25">
      <c r="B131">
        <v>6</v>
      </c>
    </row>
    <row r="132" spans="2:2" x14ac:dyDescent="0.25">
      <c r="B132">
        <v>9</v>
      </c>
    </row>
    <row r="133" spans="2:2" x14ac:dyDescent="0.25">
      <c r="B133">
        <v>9</v>
      </c>
    </row>
    <row r="134" spans="2:2" x14ac:dyDescent="0.25">
      <c r="B134">
        <v>3</v>
      </c>
    </row>
    <row r="135" spans="2:2" x14ac:dyDescent="0.25">
      <c r="B135">
        <v>7</v>
      </c>
    </row>
    <row r="136" spans="2:2" x14ac:dyDescent="0.25">
      <c r="B136">
        <v>5</v>
      </c>
    </row>
    <row r="137" spans="2:2" x14ac:dyDescent="0.25">
      <c r="B137">
        <v>6</v>
      </c>
    </row>
    <row r="138" spans="2:2" x14ac:dyDescent="0.25">
      <c r="B138">
        <v>3</v>
      </c>
    </row>
    <row r="139" spans="2:2" x14ac:dyDescent="0.25">
      <c r="B139">
        <v>1</v>
      </c>
    </row>
    <row r="140" spans="2:2" x14ac:dyDescent="0.25">
      <c r="B140">
        <v>3</v>
      </c>
    </row>
    <row r="141" spans="2:2" x14ac:dyDescent="0.25">
      <c r="B141">
        <v>5</v>
      </c>
    </row>
    <row r="142" spans="2:2" x14ac:dyDescent="0.25">
      <c r="B142">
        <v>2</v>
      </c>
    </row>
    <row r="143" spans="2:2" x14ac:dyDescent="0.25">
      <c r="B143">
        <v>7</v>
      </c>
    </row>
    <row r="144" spans="2:2" x14ac:dyDescent="0.25">
      <c r="B144">
        <v>1</v>
      </c>
    </row>
    <row r="145" spans="2:2" x14ac:dyDescent="0.25">
      <c r="B145">
        <v>5</v>
      </c>
    </row>
    <row r="146" spans="2:2" x14ac:dyDescent="0.25">
      <c r="B146">
        <v>8</v>
      </c>
    </row>
    <row r="147" spans="2:2" x14ac:dyDescent="0.25">
      <c r="B147">
        <v>0</v>
      </c>
    </row>
    <row r="148" spans="2:2" x14ac:dyDescent="0.25">
      <c r="B148">
        <v>8</v>
      </c>
    </row>
    <row r="149" spans="2:2" x14ac:dyDescent="0.25">
      <c r="B149">
        <v>8</v>
      </c>
    </row>
    <row r="150" spans="2:2" x14ac:dyDescent="0.25">
      <c r="B150">
        <v>0</v>
      </c>
    </row>
    <row r="151" spans="2:2" x14ac:dyDescent="0.25">
      <c r="B151">
        <v>5</v>
      </c>
    </row>
    <row r="152" spans="2:2" x14ac:dyDescent="0.25">
      <c r="B152">
        <v>9</v>
      </c>
    </row>
    <row r="153" spans="2:2" x14ac:dyDescent="0.25">
      <c r="B153">
        <v>2</v>
      </c>
    </row>
    <row r="154" spans="2:2" x14ac:dyDescent="0.25">
      <c r="B154">
        <v>6</v>
      </c>
    </row>
    <row r="155" spans="2:2" x14ac:dyDescent="0.25">
      <c r="B155">
        <v>5</v>
      </c>
    </row>
    <row r="156" spans="2:2" x14ac:dyDescent="0.25">
      <c r="B156">
        <v>7</v>
      </c>
    </row>
    <row r="157" spans="2:2" x14ac:dyDescent="0.25">
      <c r="B157">
        <v>6</v>
      </c>
    </row>
    <row r="158" spans="2:2" x14ac:dyDescent="0.25">
      <c r="B158">
        <v>8</v>
      </c>
    </row>
    <row r="159" spans="2:2" x14ac:dyDescent="0.25">
      <c r="B159">
        <v>10</v>
      </c>
    </row>
    <row r="160" spans="2:2" x14ac:dyDescent="0.25">
      <c r="B160">
        <v>10</v>
      </c>
    </row>
    <row r="161" spans="2:2" x14ac:dyDescent="0.25">
      <c r="B161">
        <v>8</v>
      </c>
    </row>
    <row r="162" spans="2:2" x14ac:dyDescent="0.25">
      <c r="B162">
        <v>3</v>
      </c>
    </row>
    <row r="163" spans="2:2" x14ac:dyDescent="0.25">
      <c r="B163">
        <v>8</v>
      </c>
    </row>
    <row r="164" spans="2:2" x14ac:dyDescent="0.25">
      <c r="B164">
        <v>4</v>
      </c>
    </row>
    <row r="165" spans="2:2" x14ac:dyDescent="0.25">
      <c r="B165">
        <v>0</v>
      </c>
    </row>
    <row r="166" spans="2:2" x14ac:dyDescent="0.25">
      <c r="B166">
        <v>0</v>
      </c>
    </row>
    <row r="167" spans="2:2" x14ac:dyDescent="0.25">
      <c r="B167">
        <v>10</v>
      </c>
    </row>
    <row r="168" spans="2:2" x14ac:dyDescent="0.25">
      <c r="B168">
        <v>0</v>
      </c>
    </row>
    <row r="169" spans="2:2" x14ac:dyDescent="0.25">
      <c r="B169">
        <v>2</v>
      </c>
    </row>
    <row r="170" spans="2:2" x14ac:dyDescent="0.25">
      <c r="B170">
        <v>9</v>
      </c>
    </row>
    <row r="171" spans="2:2" x14ac:dyDescent="0.25">
      <c r="B171">
        <v>0</v>
      </c>
    </row>
    <row r="172" spans="2:2" x14ac:dyDescent="0.25">
      <c r="B172">
        <v>4</v>
      </c>
    </row>
    <row r="173" spans="2:2" x14ac:dyDescent="0.25">
      <c r="B173">
        <v>6</v>
      </c>
    </row>
    <row r="174" spans="2:2" x14ac:dyDescent="0.25">
      <c r="B174">
        <v>9</v>
      </c>
    </row>
    <row r="175" spans="2:2" x14ac:dyDescent="0.25">
      <c r="B175">
        <v>5</v>
      </c>
    </row>
    <row r="176" spans="2:2" x14ac:dyDescent="0.25">
      <c r="B176">
        <v>3</v>
      </c>
    </row>
    <row r="177" spans="2:2" x14ac:dyDescent="0.25">
      <c r="B177">
        <v>9</v>
      </c>
    </row>
    <row r="178" spans="2:2" x14ac:dyDescent="0.25">
      <c r="B178">
        <v>3</v>
      </c>
    </row>
    <row r="179" spans="2:2" x14ac:dyDescent="0.25">
      <c r="B179">
        <v>4</v>
      </c>
    </row>
    <row r="180" spans="2:2" x14ac:dyDescent="0.25">
      <c r="B180">
        <v>3</v>
      </c>
    </row>
    <row r="181" spans="2:2" x14ac:dyDescent="0.25">
      <c r="B181">
        <v>6</v>
      </c>
    </row>
    <row r="182" spans="2:2" x14ac:dyDescent="0.25">
      <c r="B182">
        <v>0</v>
      </c>
    </row>
    <row r="183" spans="2:2" x14ac:dyDescent="0.25">
      <c r="B183">
        <v>8</v>
      </c>
    </row>
    <row r="184" spans="2:2" x14ac:dyDescent="0.25">
      <c r="B184">
        <v>0</v>
      </c>
    </row>
    <row r="185" spans="2:2" x14ac:dyDescent="0.25">
      <c r="B185">
        <v>7</v>
      </c>
    </row>
    <row r="186" spans="2:2" x14ac:dyDescent="0.25">
      <c r="B186">
        <v>8</v>
      </c>
    </row>
    <row r="187" spans="2:2" x14ac:dyDescent="0.25">
      <c r="B187">
        <v>2</v>
      </c>
    </row>
    <row r="188" spans="2:2" x14ac:dyDescent="0.25">
      <c r="B188">
        <v>5</v>
      </c>
    </row>
    <row r="189" spans="2:2" x14ac:dyDescent="0.25">
      <c r="B189">
        <v>5</v>
      </c>
    </row>
    <row r="190" spans="2:2" x14ac:dyDescent="0.25">
      <c r="B190">
        <v>0</v>
      </c>
    </row>
    <row r="191" spans="2:2" x14ac:dyDescent="0.25">
      <c r="B191">
        <v>6</v>
      </c>
    </row>
    <row r="192" spans="2:2" x14ac:dyDescent="0.25">
      <c r="B192">
        <v>7</v>
      </c>
    </row>
    <row r="193" spans="2:2" x14ac:dyDescent="0.25">
      <c r="B193">
        <v>2</v>
      </c>
    </row>
    <row r="194" spans="2:2" x14ac:dyDescent="0.25">
      <c r="B194">
        <v>9</v>
      </c>
    </row>
    <row r="195" spans="2:2" x14ac:dyDescent="0.25">
      <c r="B195">
        <v>4</v>
      </c>
    </row>
    <row r="196" spans="2:2" x14ac:dyDescent="0.25">
      <c r="B196">
        <v>5</v>
      </c>
    </row>
    <row r="197" spans="2:2" x14ac:dyDescent="0.25">
      <c r="B197">
        <v>4</v>
      </c>
    </row>
    <row r="198" spans="2:2" x14ac:dyDescent="0.25">
      <c r="B198">
        <v>10</v>
      </c>
    </row>
    <row r="199" spans="2:2" x14ac:dyDescent="0.25">
      <c r="B199">
        <v>6</v>
      </c>
    </row>
    <row r="200" spans="2:2" x14ac:dyDescent="0.25">
      <c r="B200">
        <v>6</v>
      </c>
    </row>
    <row r="201" spans="2:2" x14ac:dyDescent="0.25">
      <c r="B201">
        <v>9</v>
      </c>
    </row>
    <row r="202" spans="2:2" x14ac:dyDescent="0.25">
      <c r="B202">
        <v>8</v>
      </c>
    </row>
    <row r="203" spans="2:2" x14ac:dyDescent="0.25">
      <c r="B203">
        <v>4</v>
      </c>
    </row>
    <row r="204" spans="2:2" x14ac:dyDescent="0.25">
      <c r="B204">
        <v>7</v>
      </c>
    </row>
    <row r="205" spans="2:2" x14ac:dyDescent="0.25">
      <c r="B205">
        <v>0</v>
      </c>
    </row>
    <row r="206" spans="2:2" x14ac:dyDescent="0.25">
      <c r="B206">
        <v>5</v>
      </c>
    </row>
    <row r="207" spans="2:2" x14ac:dyDescent="0.25">
      <c r="B207">
        <v>4</v>
      </c>
    </row>
    <row r="208" spans="2:2" x14ac:dyDescent="0.25">
      <c r="B208">
        <v>6</v>
      </c>
    </row>
    <row r="209" spans="2:2" x14ac:dyDescent="0.25">
      <c r="B209">
        <v>5</v>
      </c>
    </row>
    <row r="210" spans="2:2" x14ac:dyDescent="0.25">
      <c r="B210">
        <v>7</v>
      </c>
    </row>
    <row r="211" spans="2:2" x14ac:dyDescent="0.25">
      <c r="B211">
        <v>3</v>
      </c>
    </row>
    <row r="212" spans="2:2" x14ac:dyDescent="0.25">
      <c r="B212">
        <v>7</v>
      </c>
    </row>
    <row r="213" spans="2:2" x14ac:dyDescent="0.25">
      <c r="B213">
        <v>6</v>
      </c>
    </row>
    <row r="214" spans="2:2" x14ac:dyDescent="0.25">
      <c r="B214">
        <v>1</v>
      </c>
    </row>
    <row r="215" spans="2:2" x14ac:dyDescent="0.25">
      <c r="B215">
        <v>1</v>
      </c>
    </row>
    <row r="216" spans="2:2" x14ac:dyDescent="0.25">
      <c r="B216">
        <v>10</v>
      </c>
    </row>
    <row r="217" spans="2:2" x14ac:dyDescent="0.25">
      <c r="B217">
        <v>6</v>
      </c>
    </row>
    <row r="218" spans="2:2" x14ac:dyDescent="0.25">
      <c r="B218">
        <v>7</v>
      </c>
    </row>
    <row r="219" spans="2:2" x14ac:dyDescent="0.25">
      <c r="B219">
        <v>8</v>
      </c>
    </row>
    <row r="220" spans="2:2" x14ac:dyDescent="0.25">
      <c r="B220">
        <v>6</v>
      </c>
    </row>
    <row r="221" spans="2:2" x14ac:dyDescent="0.25">
      <c r="B221">
        <v>8</v>
      </c>
    </row>
    <row r="222" spans="2:2" x14ac:dyDescent="0.25">
      <c r="B222">
        <v>2</v>
      </c>
    </row>
    <row r="223" spans="2:2" x14ac:dyDescent="0.25">
      <c r="B223">
        <v>8</v>
      </c>
    </row>
    <row r="224" spans="2:2" x14ac:dyDescent="0.25">
      <c r="B224">
        <v>0</v>
      </c>
    </row>
    <row r="225" spans="2:2" x14ac:dyDescent="0.25">
      <c r="B225">
        <v>0</v>
      </c>
    </row>
    <row r="226" spans="2:2" x14ac:dyDescent="0.25">
      <c r="B226">
        <v>0</v>
      </c>
    </row>
    <row r="227" spans="2:2" x14ac:dyDescent="0.25">
      <c r="B227">
        <v>6</v>
      </c>
    </row>
    <row r="228" spans="2:2" x14ac:dyDescent="0.25">
      <c r="B228">
        <v>5</v>
      </c>
    </row>
    <row r="229" spans="2:2" x14ac:dyDescent="0.25">
      <c r="B229">
        <v>9</v>
      </c>
    </row>
    <row r="230" spans="2:2" x14ac:dyDescent="0.25">
      <c r="B230">
        <v>6</v>
      </c>
    </row>
    <row r="231" spans="2:2" x14ac:dyDescent="0.25">
      <c r="B231">
        <v>8</v>
      </c>
    </row>
    <row r="232" spans="2:2" x14ac:dyDescent="0.25">
      <c r="B232">
        <v>4</v>
      </c>
    </row>
    <row r="233" spans="2:2" x14ac:dyDescent="0.25">
      <c r="B233">
        <v>9</v>
      </c>
    </row>
    <row r="234" spans="2:2" x14ac:dyDescent="0.25">
      <c r="B234">
        <v>9</v>
      </c>
    </row>
    <row r="235" spans="2:2" x14ac:dyDescent="0.25">
      <c r="B235">
        <v>0</v>
      </c>
    </row>
    <row r="236" spans="2:2" x14ac:dyDescent="0.25">
      <c r="B236">
        <v>3</v>
      </c>
    </row>
    <row r="237" spans="2:2" x14ac:dyDescent="0.25">
      <c r="B237">
        <v>4</v>
      </c>
    </row>
    <row r="238" spans="2:2" x14ac:dyDescent="0.25">
      <c r="B238">
        <v>0</v>
      </c>
    </row>
    <row r="239" spans="2:2" x14ac:dyDescent="0.25">
      <c r="B239">
        <v>2</v>
      </c>
    </row>
    <row r="240" spans="2:2" x14ac:dyDescent="0.25">
      <c r="B240">
        <v>0</v>
      </c>
    </row>
    <row r="241" spans="2:2" x14ac:dyDescent="0.25">
      <c r="B241">
        <v>4</v>
      </c>
    </row>
    <row r="242" spans="2:2" x14ac:dyDescent="0.25">
      <c r="B242">
        <v>2</v>
      </c>
    </row>
    <row r="243" spans="2:2" x14ac:dyDescent="0.25">
      <c r="B243">
        <v>0</v>
      </c>
    </row>
    <row r="244" spans="2:2" x14ac:dyDescent="0.25">
      <c r="B244">
        <v>7</v>
      </c>
    </row>
    <row r="245" spans="2:2" x14ac:dyDescent="0.25">
      <c r="B245">
        <v>10</v>
      </c>
    </row>
    <row r="246" spans="2:2" x14ac:dyDescent="0.25">
      <c r="B246">
        <v>0</v>
      </c>
    </row>
    <row r="247" spans="2:2" x14ac:dyDescent="0.25">
      <c r="B247">
        <v>2</v>
      </c>
    </row>
    <row r="248" spans="2:2" x14ac:dyDescent="0.25">
      <c r="B248">
        <v>4</v>
      </c>
    </row>
    <row r="249" spans="2:2" x14ac:dyDescent="0.25">
      <c r="B249">
        <v>1</v>
      </c>
    </row>
    <row r="250" spans="2:2" x14ac:dyDescent="0.25">
      <c r="B250">
        <v>9</v>
      </c>
    </row>
    <row r="251" spans="2:2" x14ac:dyDescent="0.25">
      <c r="B251">
        <v>3</v>
      </c>
    </row>
    <row r="252" spans="2:2" x14ac:dyDescent="0.25">
      <c r="B252">
        <v>1</v>
      </c>
    </row>
    <row r="253" spans="2:2" x14ac:dyDescent="0.25">
      <c r="B253">
        <v>4</v>
      </c>
    </row>
    <row r="254" spans="2:2" x14ac:dyDescent="0.25">
      <c r="B254">
        <v>6</v>
      </c>
    </row>
    <row r="255" spans="2:2" x14ac:dyDescent="0.25">
      <c r="B255">
        <v>3</v>
      </c>
    </row>
    <row r="256" spans="2:2" x14ac:dyDescent="0.25">
      <c r="B256">
        <v>5</v>
      </c>
    </row>
    <row r="257" spans="2:2" x14ac:dyDescent="0.25">
      <c r="B257">
        <v>9</v>
      </c>
    </row>
    <row r="258" spans="2:2" x14ac:dyDescent="0.25">
      <c r="B258">
        <v>7</v>
      </c>
    </row>
    <row r="259" spans="2:2" x14ac:dyDescent="0.25">
      <c r="B259">
        <v>5</v>
      </c>
    </row>
    <row r="260" spans="2:2" x14ac:dyDescent="0.25">
      <c r="B260">
        <v>1</v>
      </c>
    </row>
    <row r="261" spans="2:2" x14ac:dyDescent="0.25">
      <c r="B261">
        <v>8</v>
      </c>
    </row>
    <row r="262" spans="2:2" x14ac:dyDescent="0.25">
      <c r="B262">
        <v>3</v>
      </c>
    </row>
    <row r="263" spans="2:2" x14ac:dyDescent="0.25">
      <c r="B263">
        <v>3</v>
      </c>
    </row>
    <row r="264" spans="2:2" x14ac:dyDescent="0.25">
      <c r="B264">
        <v>3</v>
      </c>
    </row>
    <row r="265" spans="2:2" x14ac:dyDescent="0.25">
      <c r="B265">
        <v>2</v>
      </c>
    </row>
    <row r="266" spans="2:2" x14ac:dyDescent="0.25">
      <c r="B266">
        <v>10</v>
      </c>
    </row>
    <row r="267" spans="2:2" x14ac:dyDescent="0.25">
      <c r="B267">
        <v>8</v>
      </c>
    </row>
    <row r="268" spans="2:2" x14ac:dyDescent="0.25">
      <c r="B268">
        <v>9</v>
      </c>
    </row>
    <row r="269" spans="2:2" x14ac:dyDescent="0.25">
      <c r="B269">
        <v>7</v>
      </c>
    </row>
    <row r="270" spans="2:2" x14ac:dyDescent="0.25">
      <c r="B270">
        <v>2</v>
      </c>
    </row>
    <row r="271" spans="2:2" x14ac:dyDescent="0.25">
      <c r="B271">
        <v>2</v>
      </c>
    </row>
    <row r="272" spans="2:2" x14ac:dyDescent="0.25">
      <c r="B272">
        <v>1</v>
      </c>
    </row>
    <row r="273" spans="2:2" x14ac:dyDescent="0.25">
      <c r="B273">
        <v>8</v>
      </c>
    </row>
    <row r="274" spans="2:2" x14ac:dyDescent="0.25">
      <c r="B274">
        <v>2</v>
      </c>
    </row>
    <row r="275" spans="2:2" x14ac:dyDescent="0.25">
      <c r="B275">
        <v>5</v>
      </c>
    </row>
    <row r="276" spans="2:2" x14ac:dyDescent="0.25">
      <c r="B276">
        <v>8</v>
      </c>
    </row>
    <row r="277" spans="2:2" x14ac:dyDescent="0.25">
      <c r="B277">
        <v>6</v>
      </c>
    </row>
    <row r="278" spans="2:2" x14ac:dyDescent="0.25">
      <c r="B278">
        <v>5</v>
      </c>
    </row>
    <row r="279" spans="2:2" x14ac:dyDescent="0.25">
      <c r="B279">
        <v>10</v>
      </c>
    </row>
    <row r="280" spans="2:2" x14ac:dyDescent="0.25">
      <c r="B280">
        <v>8</v>
      </c>
    </row>
    <row r="281" spans="2:2" x14ac:dyDescent="0.25">
      <c r="B281">
        <v>4</v>
      </c>
    </row>
    <row r="282" spans="2:2" x14ac:dyDescent="0.25">
      <c r="B282">
        <v>3</v>
      </c>
    </row>
    <row r="283" spans="2:2" x14ac:dyDescent="0.25">
      <c r="B283">
        <v>3</v>
      </c>
    </row>
    <row r="284" spans="2:2" x14ac:dyDescent="0.25">
      <c r="B284">
        <v>5</v>
      </c>
    </row>
    <row r="285" spans="2:2" x14ac:dyDescent="0.25">
      <c r="B285">
        <v>9</v>
      </c>
    </row>
    <row r="286" spans="2:2" x14ac:dyDescent="0.25">
      <c r="B286">
        <v>1</v>
      </c>
    </row>
    <row r="287" spans="2:2" x14ac:dyDescent="0.25">
      <c r="B287">
        <v>5</v>
      </c>
    </row>
    <row r="288" spans="2:2" x14ac:dyDescent="0.25">
      <c r="B288">
        <v>9</v>
      </c>
    </row>
    <row r="289" spans="2:2" x14ac:dyDescent="0.25">
      <c r="B289">
        <v>8</v>
      </c>
    </row>
    <row r="290" spans="2:2" x14ac:dyDescent="0.25">
      <c r="B290">
        <v>3</v>
      </c>
    </row>
    <row r="291" spans="2:2" x14ac:dyDescent="0.25">
      <c r="B291">
        <v>5</v>
      </c>
    </row>
    <row r="292" spans="2:2" x14ac:dyDescent="0.25">
      <c r="B292">
        <v>6</v>
      </c>
    </row>
    <row r="293" spans="2:2" x14ac:dyDescent="0.25">
      <c r="B293">
        <v>4</v>
      </c>
    </row>
    <row r="294" spans="2:2" x14ac:dyDescent="0.25">
      <c r="B294">
        <v>5</v>
      </c>
    </row>
    <row r="295" spans="2:2" x14ac:dyDescent="0.25">
      <c r="B295">
        <v>9</v>
      </c>
    </row>
    <row r="296" spans="2:2" x14ac:dyDescent="0.25">
      <c r="B296">
        <v>1</v>
      </c>
    </row>
    <row r="297" spans="2:2" x14ac:dyDescent="0.25">
      <c r="B297">
        <v>7</v>
      </c>
    </row>
    <row r="298" spans="2:2" x14ac:dyDescent="0.25">
      <c r="B298">
        <v>6</v>
      </c>
    </row>
    <row r="299" spans="2:2" x14ac:dyDescent="0.25">
      <c r="B299">
        <v>5</v>
      </c>
    </row>
    <row r="300" spans="2:2" x14ac:dyDescent="0.25">
      <c r="B300">
        <v>7</v>
      </c>
    </row>
    <row r="301" spans="2:2" x14ac:dyDescent="0.25">
      <c r="B301">
        <v>0</v>
      </c>
    </row>
    <row r="302" spans="2:2" x14ac:dyDescent="0.25">
      <c r="B302">
        <v>8</v>
      </c>
    </row>
    <row r="303" spans="2:2" x14ac:dyDescent="0.25">
      <c r="B303">
        <v>4</v>
      </c>
    </row>
    <row r="304" spans="2:2" x14ac:dyDescent="0.25">
      <c r="B304">
        <v>2</v>
      </c>
    </row>
    <row r="305" spans="2:2" x14ac:dyDescent="0.25">
      <c r="B305">
        <v>10</v>
      </c>
    </row>
    <row r="306" spans="2:2" x14ac:dyDescent="0.25">
      <c r="B306">
        <v>1</v>
      </c>
    </row>
    <row r="307" spans="2:2" x14ac:dyDescent="0.25">
      <c r="B307">
        <v>8</v>
      </c>
    </row>
    <row r="308" spans="2:2" x14ac:dyDescent="0.25">
      <c r="B308">
        <v>6</v>
      </c>
    </row>
    <row r="309" spans="2:2" x14ac:dyDescent="0.25">
      <c r="B309">
        <v>2</v>
      </c>
    </row>
    <row r="310" spans="2:2" x14ac:dyDescent="0.25">
      <c r="B310">
        <v>7</v>
      </c>
    </row>
    <row r="311" spans="2:2" x14ac:dyDescent="0.25">
      <c r="B311">
        <v>4</v>
      </c>
    </row>
    <row r="312" spans="2:2" x14ac:dyDescent="0.25">
      <c r="B312">
        <v>6</v>
      </c>
    </row>
    <row r="313" spans="2:2" x14ac:dyDescent="0.25">
      <c r="B313">
        <v>2</v>
      </c>
    </row>
    <row r="314" spans="2:2" x14ac:dyDescent="0.25">
      <c r="B314">
        <v>0</v>
      </c>
    </row>
    <row r="315" spans="2:2" x14ac:dyDescent="0.25">
      <c r="B315">
        <v>4</v>
      </c>
    </row>
    <row r="316" spans="2:2" x14ac:dyDescent="0.25">
      <c r="B316">
        <v>8</v>
      </c>
    </row>
    <row r="317" spans="2:2" x14ac:dyDescent="0.25">
      <c r="B317">
        <v>8</v>
      </c>
    </row>
    <row r="318" spans="2:2" x14ac:dyDescent="0.25">
      <c r="B318">
        <v>9</v>
      </c>
    </row>
    <row r="319" spans="2:2" x14ac:dyDescent="0.25">
      <c r="B319">
        <v>2</v>
      </c>
    </row>
    <row r="320" spans="2:2" x14ac:dyDescent="0.25">
      <c r="B320">
        <v>5</v>
      </c>
    </row>
    <row r="321" spans="2:2" x14ac:dyDescent="0.25">
      <c r="B321">
        <v>0</v>
      </c>
    </row>
    <row r="322" spans="2:2" x14ac:dyDescent="0.25">
      <c r="B322">
        <v>4</v>
      </c>
    </row>
    <row r="323" spans="2:2" x14ac:dyDescent="0.25">
      <c r="B323">
        <v>8</v>
      </c>
    </row>
    <row r="324" spans="2:2" x14ac:dyDescent="0.25">
      <c r="B324">
        <v>2</v>
      </c>
    </row>
    <row r="325" spans="2:2" x14ac:dyDescent="0.25">
      <c r="B325">
        <v>8</v>
      </c>
    </row>
    <row r="326" spans="2:2" x14ac:dyDescent="0.25">
      <c r="B326">
        <v>10</v>
      </c>
    </row>
    <row r="327" spans="2:2" x14ac:dyDescent="0.25">
      <c r="B327">
        <v>6</v>
      </c>
    </row>
    <row r="328" spans="2:2" x14ac:dyDescent="0.25">
      <c r="B328">
        <v>8</v>
      </c>
    </row>
    <row r="329" spans="2:2" x14ac:dyDescent="0.25">
      <c r="B329">
        <v>7</v>
      </c>
    </row>
    <row r="330" spans="2:2" x14ac:dyDescent="0.25">
      <c r="B330">
        <v>5</v>
      </c>
    </row>
    <row r="331" spans="2:2" x14ac:dyDescent="0.25">
      <c r="B331">
        <v>0</v>
      </c>
    </row>
    <row r="332" spans="2:2" x14ac:dyDescent="0.25">
      <c r="B332">
        <v>0</v>
      </c>
    </row>
    <row r="333" spans="2:2" x14ac:dyDescent="0.25">
      <c r="B333">
        <v>9</v>
      </c>
    </row>
    <row r="334" spans="2:2" x14ac:dyDescent="0.25">
      <c r="B334">
        <v>1</v>
      </c>
    </row>
    <row r="335" spans="2:2" x14ac:dyDescent="0.25">
      <c r="B335">
        <v>6</v>
      </c>
    </row>
    <row r="336" spans="2:2" x14ac:dyDescent="0.25">
      <c r="B336">
        <v>10</v>
      </c>
    </row>
    <row r="337" spans="2:2" x14ac:dyDescent="0.25">
      <c r="B337">
        <v>5</v>
      </c>
    </row>
    <row r="338" spans="2:2" x14ac:dyDescent="0.25">
      <c r="B338">
        <v>2</v>
      </c>
    </row>
    <row r="339" spans="2:2" x14ac:dyDescent="0.25">
      <c r="B339">
        <v>10</v>
      </c>
    </row>
    <row r="340" spans="2:2" x14ac:dyDescent="0.25">
      <c r="B340">
        <v>0</v>
      </c>
    </row>
    <row r="341" spans="2:2" x14ac:dyDescent="0.25">
      <c r="B341">
        <v>4</v>
      </c>
    </row>
    <row r="342" spans="2:2" x14ac:dyDescent="0.25">
      <c r="B342">
        <v>4</v>
      </c>
    </row>
    <row r="343" spans="2:2" x14ac:dyDescent="0.25">
      <c r="B343">
        <v>0</v>
      </c>
    </row>
    <row r="344" spans="2:2" x14ac:dyDescent="0.25">
      <c r="B344">
        <v>5</v>
      </c>
    </row>
    <row r="345" spans="2:2" x14ac:dyDescent="0.25">
      <c r="B345">
        <v>9</v>
      </c>
    </row>
    <row r="346" spans="2:2" x14ac:dyDescent="0.25">
      <c r="B346">
        <v>1</v>
      </c>
    </row>
    <row r="347" spans="2:2" x14ac:dyDescent="0.25">
      <c r="B347">
        <v>6</v>
      </c>
    </row>
    <row r="348" spans="2:2" x14ac:dyDescent="0.25">
      <c r="B348">
        <v>6</v>
      </c>
    </row>
    <row r="349" spans="2:2" x14ac:dyDescent="0.25">
      <c r="B349">
        <v>7</v>
      </c>
    </row>
    <row r="350" spans="2:2" x14ac:dyDescent="0.25">
      <c r="B350">
        <v>3</v>
      </c>
    </row>
    <row r="351" spans="2:2" x14ac:dyDescent="0.25">
      <c r="B351">
        <v>3</v>
      </c>
    </row>
    <row r="352" spans="2:2" x14ac:dyDescent="0.25">
      <c r="B352">
        <v>10</v>
      </c>
    </row>
    <row r="353" spans="2:2" x14ac:dyDescent="0.25">
      <c r="B353">
        <v>0</v>
      </c>
    </row>
    <row r="354" spans="2:2" x14ac:dyDescent="0.25">
      <c r="B354">
        <v>3</v>
      </c>
    </row>
    <row r="355" spans="2:2" x14ac:dyDescent="0.25">
      <c r="B355">
        <v>1</v>
      </c>
    </row>
    <row r="356" spans="2:2" x14ac:dyDescent="0.25">
      <c r="B356">
        <v>9</v>
      </c>
    </row>
    <row r="357" spans="2:2" x14ac:dyDescent="0.25">
      <c r="B357">
        <v>8</v>
      </c>
    </row>
    <row r="358" spans="2:2" x14ac:dyDescent="0.25">
      <c r="B358">
        <v>10</v>
      </c>
    </row>
    <row r="359" spans="2:2" x14ac:dyDescent="0.25">
      <c r="B359">
        <v>6</v>
      </c>
    </row>
    <row r="360" spans="2:2" x14ac:dyDescent="0.25">
      <c r="B360">
        <v>2</v>
      </c>
    </row>
    <row r="361" spans="2:2" x14ac:dyDescent="0.25">
      <c r="B361">
        <v>10</v>
      </c>
    </row>
    <row r="362" spans="2:2" x14ac:dyDescent="0.25">
      <c r="B362">
        <v>6</v>
      </c>
    </row>
    <row r="363" spans="2:2" x14ac:dyDescent="0.25">
      <c r="B363">
        <v>4</v>
      </c>
    </row>
    <row r="364" spans="2:2" x14ac:dyDescent="0.25">
      <c r="B364">
        <v>6</v>
      </c>
    </row>
    <row r="365" spans="2:2" x14ac:dyDescent="0.25">
      <c r="B365">
        <v>1</v>
      </c>
    </row>
    <row r="366" spans="2:2" x14ac:dyDescent="0.25">
      <c r="B366">
        <v>6</v>
      </c>
    </row>
    <row r="367" spans="2:2" x14ac:dyDescent="0.25">
      <c r="B367">
        <v>2</v>
      </c>
    </row>
    <row r="368" spans="2:2" x14ac:dyDescent="0.25">
      <c r="B368">
        <v>3</v>
      </c>
    </row>
    <row r="369" spans="2:2" x14ac:dyDescent="0.25">
      <c r="B369">
        <v>1</v>
      </c>
    </row>
    <row r="370" spans="2:2" x14ac:dyDescent="0.25">
      <c r="B370">
        <v>1</v>
      </c>
    </row>
    <row r="371" spans="2:2" x14ac:dyDescent="0.25">
      <c r="B371">
        <v>5</v>
      </c>
    </row>
    <row r="372" spans="2:2" x14ac:dyDescent="0.25">
      <c r="B372">
        <v>6</v>
      </c>
    </row>
    <row r="373" spans="2:2" x14ac:dyDescent="0.25">
      <c r="B373">
        <v>1</v>
      </c>
    </row>
    <row r="374" spans="2:2" x14ac:dyDescent="0.25">
      <c r="B374">
        <v>2</v>
      </c>
    </row>
    <row r="375" spans="2:2" x14ac:dyDescent="0.25">
      <c r="B375">
        <v>4</v>
      </c>
    </row>
    <row r="376" spans="2:2" x14ac:dyDescent="0.25">
      <c r="B376">
        <v>7</v>
      </c>
    </row>
    <row r="377" spans="2:2" x14ac:dyDescent="0.25">
      <c r="B377">
        <v>3</v>
      </c>
    </row>
    <row r="378" spans="2:2" x14ac:dyDescent="0.25">
      <c r="B378">
        <v>4</v>
      </c>
    </row>
    <row r="379" spans="2:2" x14ac:dyDescent="0.25">
      <c r="B379">
        <v>7</v>
      </c>
    </row>
    <row r="380" spans="2:2" x14ac:dyDescent="0.25">
      <c r="B380">
        <v>2</v>
      </c>
    </row>
    <row r="381" spans="2:2" x14ac:dyDescent="0.25">
      <c r="B381">
        <v>0</v>
      </c>
    </row>
    <row r="382" spans="2:2" x14ac:dyDescent="0.25">
      <c r="B382">
        <v>9</v>
      </c>
    </row>
    <row r="383" spans="2:2" x14ac:dyDescent="0.25">
      <c r="B383">
        <v>0</v>
      </c>
    </row>
    <row r="384" spans="2:2" x14ac:dyDescent="0.25">
      <c r="B384">
        <v>3</v>
      </c>
    </row>
    <row r="385" spans="2:2" x14ac:dyDescent="0.25">
      <c r="B385">
        <v>6</v>
      </c>
    </row>
  </sheetData>
  <sortState xmlns:xlrd2="http://schemas.microsoft.com/office/spreadsheetml/2017/richdata2" ref="G4:H13">
    <sortCondition descending="1" ref="G4:G13"/>
  </sortState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7C424-48D0-406F-B987-B575E8C9BBEF}">
  <dimension ref="A3:G16"/>
  <sheetViews>
    <sheetView topLeftCell="A2" workbookViewId="0">
      <selection activeCell="H19" sqref="H19"/>
    </sheetView>
  </sheetViews>
  <sheetFormatPr defaultRowHeight="15" x14ac:dyDescent="0.25"/>
  <cols>
    <col min="2" max="2" width="15.42578125" bestFit="1" customWidth="1"/>
  </cols>
  <sheetData>
    <row r="3" spans="1:7" x14ac:dyDescent="0.25">
      <c r="D3" t="s">
        <v>572</v>
      </c>
    </row>
    <row r="4" spans="1:7" x14ac:dyDescent="0.25">
      <c r="A4" t="s">
        <v>1</v>
      </c>
      <c r="B4" t="s">
        <v>568</v>
      </c>
      <c r="D4" s="19" t="s">
        <v>1</v>
      </c>
      <c r="E4" t="s">
        <v>569</v>
      </c>
      <c r="F4" t="s">
        <v>570</v>
      </c>
      <c r="G4" t="s">
        <v>571</v>
      </c>
    </row>
    <row r="5" spans="1:7" x14ac:dyDescent="0.25">
      <c r="A5">
        <v>1</v>
      </c>
      <c r="B5">
        <v>50</v>
      </c>
      <c r="D5" s="19">
        <v>1</v>
      </c>
      <c r="E5">
        <v>400</v>
      </c>
      <c r="F5">
        <f>IF(B5&gt;=0,B5,0)</f>
        <v>50</v>
      </c>
      <c r="G5">
        <f>ABS(IF(B5&lt;0,B5,0))</f>
        <v>0</v>
      </c>
    </row>
    <row r="6" spans="1:7" x14ac:dyDescent="0.25">
      <c r="A6">
        <v>2</v>
      </c>
      <c r="B6">
        <v>30</v>
      </c>
      <c r="D6" s="19">
        <v>2</v>
      </c>
      <c r="E6" s="19">
        <f t="shared" ref="E6:E7" si="0">IF(F5&gt;0,E5+F5,G5-E5)</f>
        <v>450</v>
      </c>
      <c r="F6" s="19">
        <f t="shared" ref="F6:F16" si="1">IF(B6&gt;=0,B6,0)</f>
        <v>30</v>
      </c>
      <c r="G6" s="19">
        <f t="shared" ref="G6:G16" si="2">ABS(IF(B6&lt;0,B6,0))</f>
        <v>0</v>
      </c>
    </row>
    <row r="7" spans="1:7" x14ac:dyDescent="0.25">
      <c r="A7" s="19">
        <v>3</v>
      </c>
      <c r="B7">
        <v>100</v>
      </c>
      <c r="D7" s="19">
        <v>3</v>
      </c>
      <c r="E7" s="19">
        <f t="shared" si="0"/>
        <v>480</v>
      </c>
      <c r="F7" s="19">
        <f t="shared" si="1"/>
        <v>100</v>
      </c>
      <c r="G7" s="19">
        <f t="shared" si="2"/>
        <v>0</v>
      </c>
    </row>
    <row r="8" spans="1:7" x14ac:dyDescent="0.25">
      <c r="A8" s="19">
        <v>4</v>
      </c>
      <c r="B8">
        <v>-60</v>
      </c>
      <c r="D8" s="19">
        <v>4</v>
      </c>
      <c r="E8" s="19">
        <f>IF(F7&gt;0,E7+F7,E7-G7)</f>
        <v>580</v>
      </c>
      <c r="F8" s="19">
        <f t="shared" si="1"/>
        <v>0</v>
      </c>
      <c r="G8" s="19">
        <f t="shared" si="2"/>
        <v>60</v>
      </c>
    </row>
    <row r="9" spans="1:7" x14ac:dyDescent="0.25">
      <c r="A9" s="19">
        <v>5</v>
      </c>
      <c r="B9">
        <v>80</v>
      </c>
      <c r="D9" s="19">
        <v>5</v>
      </c>
      <c r="E9" s="19">
        <f>IF(F8&gt;0,E8+F8,E8-G8)</f>
        <v>520</v>
      </c>
      <c r="F9" s="19">
        <f t="shared" si="1"/>
        <v>80</v>
      </c>
      <c r="G9" s="19">
        <f t="shared" si="2"/>
        <v>0</v>
      </c>
    </row>
    <row r="10" spans="1:7" x14ac:dyDescent="0.25">
      <c r="A10" s="19">
        <v>6</v>
      </c>
      <c r="B10">
        <v>-30</v>
      </c>
      <c r="D10" s="19">
        <v>6</v>
      </c>
      <c r="E10" s="19">
        <f t="shared" ref="E10:E16" si="3">IF(F9&gt;0,E9+F9,E9-G9)</f>
        <v>600</v>
      </c>
      <c r="F10" s="19">
        <f t="shared" si="1"/>
        <v>0</v>
      </c>
      <c r="G10" s="19">
        <f t="shared" si="2"/>
        <v>30</v>
      </c>
    </row>
    <row r="11" spans="1:7" x14ac:dyDescent="0.25">
      <c r="A11" s="19">
        <v>7</v>
      </c>
      <c r="B11">
        <v>70</v>
      </c>
      <c r="D11" s="19">
        <v>7</v>
      </c>
      <c r="E11" s="19">
        <f t="shared" si="3"/>
        <v>570</v>
      </c>
      <c r="F11" s="19">
        <f t="shared" si="1"/>
        <v>70</v>
      </c>
      <c r="G11" s="19">
        <f t="shared" si="2"/>
        <v>0</v>
      </c>
    </row>
    <row r="12" spans="1:7" x14ac:dyDescent="0.25">
      <c r="A12" s="19">
        <v>8</v>
      </c>
      <c r="B12">
        <v>150</v>
      </c>
      <c r="D12" s="19">
        <v>8</v>
      </c>
      <c r="E12" s="19">
        <f t="shared" si="3"/>
        <v>640</v>
      </c>
      <c r="F12" s="19">
        <f t="shared" si="1"/>
        <v>150</v>
      </c>
      <c r="G12" s="19">
        <f t="shared" si="2"/>
        <v>0</v>
      </c>
    </row>
    <row r="13" spans="1:7" x14ac:dyDescent="0.25">
      <c r="A13" s="19">
        <v>9</v>
      </c>
      <c r="B13">
        <v>200</v>
      </c>
      <c r="D13" s="19">
        <v>9</v>
      </c>
      <c r="E13" s="19">
        <f t="shared" si="3"/>
        <v>790</v>
      </c>
      <c r="F13" s="19">
        <f t="shared" si="1"/>
        <v>200</v>
      </c>
      <c r="G13" s="19">
        <f t="shared" si="2"/>
        <v>0</v>
      </c>
    </row>
    <row r="14" spans="1:7" x14ac:dyDescent="0.25">
      <c r="A14" s="19">
        <v>10</v>
      </c>
      <c r="B14">
        <v>-30</v>
      </c>
      <c r="D14" s="19">
        <v>10</v>
      </c>
      <c r="E14" s="19">
        <f t="shared" si="3"/>
        <v>990</v>
      </c>
      <c r="F14" s="19">
        <f t="shared" si="1"/>
        <v>0</v>
      </c>
      <c r="G14" s="19">
        <f t="shared" si="2"/>
        <v>30</v>
      </c>
    </row>
    <row r="15" spans="1:7" x14ac:dyDescent="0.25">
      <c r="A15" s="19">
        <v>11</v>
      </c>
      <c r="B15">
        <v>50</v>
      </c>
      <c r="D15" s="19">
        <v>11</v>
      </c>
      <c r="E15" s="19">
        <f t="shared" si="3"/>
        <v>960</v>
      </c>
      <c r="F15" s="19">
        <f t="shared" si="1"/>
        <v>50</v>
      </c>
      <c r="G15" s="19">
        <f t="shared" si="2"/>
        <v>0</v>
      </c>
    </row>
    <row r="16" spans="1:7" x14ac:dyDescent="0.25">
      <c r="A16" s="19">
        <v>12</v>
      </c>
      <c r="B16">
        <v>250</v>
      </c>
      <c r="D16" s="19">
        <v>12</v>
      </c>
      <c r="E16" s="19">
        <f t="shared" si="3"/>
        <v>1010</v>
      </c>
      <c r="F16" s="19">
        <f t="shared" si="1"/>
        <v>250</v>
      </c>
      <c r="G16" s="19">
        <f t="shared" si="2"/>
        <v>0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6F21-1291-43DB-9EA9-D71A4FD2EA04}">
  <dimension ref="B2:H9"/>
  <sheetViews>
    <sheetView workbookViewId="0">
      <selection activeCell="C7" sqref="C7"/>
    </sheetView>
  </sheetViews>
  <sheetFormatPr defaultRowHeight="15" x14ac:dyDescent="0.25"/>
  <sheetData>
    <row r="2" spans="2:8" x14ac:dyDescent="0.25">
      <c r="B2" t="s">
        <v>646</v>
      </c>
    </row>
    <row r="5" spans="2:8" x14ac:dyDescent="0.25">
      <c r="E5" t="s">
        <v>358</v>
      </c>
      <c r="F5" t="s">
        <v>359</v>
      </c>
      <c r="G5" s="19" t="s">
        <v>360</v>
      </c>
      <c r="H5" s="19" t="s">
        <v>361</v>
      </c>
    </row>
    <row r="6" spans="2:8" x14ac:dyDescent="0.25">
      <c r="D6" t="s">
        <v>14</v>
      </c>
      <c r="E6">
        <v>100</v>
      </c>
      <c r="F6">
        <v>50</v>
      </c>
      <c r="G6">
        <v>70</v>
      </c>
      <c r="H6">
        <v>20</v>
      </c>
    </row>
    <row r="7" spans="2:8" x14ac:dyDescent="0.25">
      <c r="D7" t="s">
        <v>362</v>
      </c>
      <c r="E7">
        <v>100</v>
      </c>
      <c r="F7">
        <v>87</v>
      </c>
      <c r="G7">
        <v>73</v>
      </c>
      <c r="H7">
        <v>50</v>
      </c>
    </row>
    <row r="8" spans="2:8" x14ac:dyDescent="0.25">
      <c r="D8" t="s">
        <v>363</v>
      </c>
      <c r="E8">
        <v>30</v>
      </c>
      <c r="F8">
        <v>50</v>
      </c>
      <c r="G8">
        <v>65</v>
      </c>
      <c r="H8">
        <v>70</v>
      </c>
    </row>
    <row r="9" spans="2:8" x14ac:dyDescent="0.25">
      <c r="D9" t="s">
        <v>364</v>
      </c>
      <c r="E9">
        <v>30</v>
      </c>
      <c r="F9">
        <v>30</v>
      </c>
      <c r="G9">
        <v>55</v>
      </c>
      <c r="H9">
        <v>100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9A985-0EEE-45B0-9C5D-97A32834E37E}">
  <dimension ref="B3:E5"/>
  <sheetViews>
    <sheetView workbookViewId="0">
      <selection activeCell="D21" sqref="D21"/>
    </sheetView>
  </sheetViews>
  <sheetFormatPr defaultRowHeight="15" x14ac:dyDescent="0.25"/>
  <sheetData>
    <row r="3" spans="2:5" x14ac:dyDescent="0.25">
      <c r="B3" s="20"/>
      <c r="C3" s="20">
        <v>2009</v>
      </c>
      <c r="D3" s="20">
        <v>2010</v>
      </c>
      <c r="E3" s="20">
        <v>2011</v>
      </c>
    </row>
    <row r="4" spans="2:5" x14ac:dyDescent="0.25">
      <c r="B4" s="20" t="s">
        <v>350</v>
      </c>
      <c r="C4" s="20">
        <v>124</v>
      </c>
      <c r="D4" s="20">
        <v>167</v>
      </c>
      <c r="E4" s="20">
        <v>310</v>
      </c>
    </row>
    <row r="5" spans="2:5" x14ac:dyDescent="0.25">
      <c r="B5" s="20" t="s">
        <v>351</v>
      </c>
      <c r="C5" s="20">
        <v>167</v>
      </c>
      <c r="D5" s="20">
        <v>210</v>
      </c>
      <c r="E5" s="20">
        <v>280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826F-41BF-4321-B487-F5198403E3E2}">
  <dimension ref="B3:FB9"/>
  <sheetViews>
    <sheetView workbookViewId="0">
      <selection activeCell="C14" sqref="C14"/>
    </sheetView>
  </sheetViews>
  <sheetFormatPr defaultRowHeight="15" x14ac:dyDescent="0.25"/>
  <cols>
    <col min="2" max="2" width="16.28515625" bestFit="1" customWidth="1"/>
    <col min="5" max="5" width="15.42578125" bestFit="1" customWidth="1"/>
  </cols>
  <sheetData>
    <row r="3" spans="2:158" x14ac:dyDescent="0.25">
      <c r="G3" t="s">
        <v>620</v>
      </c>
    </row>
    <row r="4" spans="2:158" x14ac:dyDescent="0.25">
      <c r="B4" s="20" t="s">
        <v>614</v>
      </c>
      <c r="C4" s="20" t="s">
        <v>615</v>
      </c>
      <c r="D4" s="20" t="s">
        <v>616</v>
      </c>
      <c r="E4" s="20" t="s">
        <v>619</v>
      </c>
      <c r="F4" s="1">
        <v>43101</v>
      </c>
      <c r="G4" s="1">
        <v>43102</v>
      </c>
      <c r="H4" s="1">
        <v>43103</v>
      </c>
      <c r="I4" s="1">
        <v>43104</v>
      </c>
      <c r="J4" s="1">
        <v>43105</v>
      </c>
      <c r="K4" s="1">
        <v>43106</v>
      </c>
      <c r="L4" s="1">
        <v>43107</v>
      </c>
      <c r="M4" s="1">
        <v>43108</v>
      </c>
      <c r="N4" s="1">
        <v>43109</v>
      </c>
      <c r="O4" s="1">
        <v>43110</v>
      </c>
      <c r="P4" s="1">
        <v>43111</v>
      </c>
      <c r="Q4" s="1">
        <v>43112</v>
      </c>
      <c r="R4" s="1">
        <v>43113</v>
      </c>
      <c r="S4" s="1">
        <v>43114</v>
      </c>
      <c r="T4" s="1">
        <v>43115</v>
      </c>
      <c r="U4" s="1">
        <v>43116</v>
      </c>
      <c r="V4" s="1">
        <v>43117</v>
      </c>
      <c r="W4" s="1">
        <v>43118</v>
      </c>
      <c r="X4" s="1">
        <v>43119</v>
      </c>
      <c r="Y4" s="1">
        <v>43120</v>
      </c>
      <c r="Z4" s="1">
        <v>43121</v>
      </c>
      <c r="AA4" s="1">
        <v>43122</v>
      </c>
      <c r="AB4" s="1">
        <v>43123</v>
      </c>
      <c r="AC4" s="1">
        <v>43124</v>
      </c>
      <c r="AD4" s="1">
        <v>43125</v>
      </c>
      <c r="AE4" s="1">
        <v>43126</v>
      </c>
      <c r="AF4" s="1">
        <v>43127</v>
      </c>
      <c r="AG4" s="1">
        <v>43128</v>
      </c>
      <c r="AH4" s="1">
        <v>43129</v>
      </c>
      <c r="AI4" s="1">
        <v>43130</v>
      </c>
      <c r="AJ4" s="1">
        <v>43131</v>
      </c>
      <c r="AK4" s="1">
        <v>43132</v>
      </c>
      <c r="AL4" s="1">
        <v>43133</v>
      </c>
      <c r="AM4" s="1">
        <v>43134</v>
      </c>
      <c r="AN4" s="1">
        <v>43135</v>
      </c>
      <c r="AO4" s="1">
        <v>43136</v>
      </c>
      <c r="AP4" s="1">
        <v>43137</v>
      </c>
      <c r="AQ4" s="1">
        <v>43138</v>
      </c>
      <c r="AR4" s="1">
        <v>43139</v>
      </c>
      <c r="AS4" s="1">
        <v>43140</v>
      </c>
      <c r="AT4" s="1">
        <v>43141</v>
      </c>
      <c r="AU4" s="1">
        <v>43142</v>
      </c>
      <c r="AV4" s="1">
        <v>43143</v>
      </c>
      <c r="AW4" s="1">
        <v>43144</v>
      </c>
      <c r="AX4" s="1">
        <v>43145</v>
      </c>
      <c r="AY4" s="1">
        <v>43146</v>
      </c>
      <c r="AZ4" s="1">
        <v>43147</v>
      </c>
      <c r="BA4" s="1">
        <v>43148</v>
      </c>
      <c r="BB4" s="1">
        <v>43149</v>
      </c>
      <c r="BC4" s="1">
        <v>43150</v>
      </c>
      <c r="BD4" s="1">
        <v>43151</v>
      </c>
      <c r="BE4" s="1">
        <v>43152</v>
      </c>
      <c r="BF4" s="1">
        <v>43153</v>
      </c>
      <c r="BG4" s="1">
        <v>43154</v>
      </c>
      <c r="BH4" s="1">
        <v>43155</v>
      </c>
      <c r="BI4" s="1">
        <v>43156</v>
      </c>
      <c r="BJ4" s="1">
        <v>43157</v>
      </c>
      <c r="BK4" s="1">
        <v>43158</v>
      </c>
      <c r="BL4" s="1">
        <v>43159</v>
      </c>
      <c r="BM4" s="1">
        <v>43160</v>
      </c>
      <c r="BN4" s="1">
        <v>43161</v>
      </c>
      <c r="BO4" s="1">
        <v>43162</v>
      </c>
      <c r="BP4" s="1">
        <v>43163</v>
      </c>
      <c r="BQ4" s="1">
        <v>43164</v>
      </c>
      <c r="BR4" s="1">
        <v>43165</v>
      </c>
      <c r="BS4" s="1">
        <v>43166</v>
      </c>
      <c r="BT4" s="1">
        <v>43167</v>
      </c>
      <c r="BU4" s="1">
        <v>43168</v>
      </c>
      <c r="BV4" s="1">
        <v>43169</v>
      </c>
      <c r="BW4" s="1">
        <v>43170</v>
      </c>
      <c r="BX4" s="1">
        <v>43171</v>
      </c>
      <c r="BY4" s="1">
        <v>43172</v>
      </c>
      <c r="BZ4" s="1">
        <v>43173</v>
      </c>
      <c r="CA4" s="1">
        <v>43174</v>
      </c>
      <c r="CB4" s="1">
        <v>43175</v>
      </c>
      <c r="CC4" s="1">
        <v>43176</v>
      </c>
      <c r="CD4" s="1">
        <v>43177</v>
      </c>
      <c r="CE4" s="1">
        <v>43178</v>
      </c>
      <c r="CF4" s="1">
        <v>43179</v>
      </c>
      <c r="CG4" s="1">
        <v>43180</v>
      </c>
      <c r="CH4" s="1">
        <v>43181</v>
      </c>
      <c r="CI4" s="1">
        <v>43182</v>
      </c>
      <c r="CJ4" s="1">
        <v>43183</v>
      </c>
      <c r="CK4" s="1">
        <v>43184</v>
      </c>
      <c r="CL4" s="1">
        <v>43185</v>
      </c>
      <c r="CM4" s="1">
        <v>43186</v>
      </c>
      <c r="CN4" s="1">
        <v>43187</v>
      </c>
      <c r="CO4" s="1">
        <v>43188</v>
      </c>
      <c r="CP4" s="1">
        <v>43189</v>
      </c>
      <c r="CQ4" s="1">
        <v>43190</v>
      </c>
      <c r="CR4" s="1">
        <v>43191</v>
      </c>
      <c r="CS4" s="1">
        <v>43192</v>
      </c>
      <c r="CT4" s="1">
        <v>43193</v>
      </c>
      <c r="CU4" s="1">
        <v>43194</v>
      </c>
      <c r="CV4" s="1">
        <v>43195</v>
      </c>
      <c r="CW4" s="1">
        <v>43196</v>
      </c>
      <c r="CX4" s="1">
        <v>43197</v>
      </c>
      <c r="CY4" s="1">
        <v>43198</v>
      </c>
      <c r="CZ4" s="1">
        <v>43199</v>
      </c>
      <c r="DA4" s="1">
        <v>43200</v>
      </c>
      <c r="DB4" s="1">
        <v>43201</v>
      </c>
      <c r="DC4" s="1">
        <v>43202</v>
      </c>
      <c r="DD4" s="1">
        <v>43203</v>
      </c>
      <c r="DE4" s="1">
        <v>43204</v>
      </c>
      <c r="DF4" s="1">
        <v>43205</v>
      </c>
      <c r="DG4" s="1">
        <v>43206</v>
      </c>
      <c r="DH4" s="1">
        <v>43207</v>
      </c>
      <c r="DI4" s="1">
        <v>43208</v>
      </c>
      <c r="DJ4" s="1">
        <v>43209</v>
      </c>
      <c r="DK4" s="1">
        <v>43210</v>
      </c>
      <c r="DL4" s="1">
        <v>43211</v>
      </c>
      <c r="DM4" s="1">
        <v>43212</v>
      </c>
      <c r="DN4" s="1">
        <v>43213</v>
      </c>
      <c r="DO4" s="1">
        <v>43214</v>
      </c>
      <c r="DP4" s="1">
        <v>43215</v>
      </c>
      <c r="DQ4" s="1">
        <v>43216</v>
      </c>
      <c r="DR4" s="1">
        <v>43217</v>
      </c>
      <c r="DS4" s="1">
        <v>43218</v>
      </c>
      <c r="DT4" s="1">
        <v>43219</v>
      </c>
      <c r="DU4" s="1">
        <v>43220</v>
      </c>
      <c r="DV4" s="1">
        <v>43221</v>
      </c>
      <c r="DW4" s="1">
        <v>43222</v>
      </c>
      <c r="DX4" s="1">
        <v>43223</v>
      </c>
      <c r="DY4" s="1">
        <v>43224</v>
      </c>
      <c r="DZ4" s="1">
        <v>43225</v>
      </c>
      <c r="EA4" s="1">
        <v>43226</v>
      </c>
      <c r="EB4" s="1">
        <v>43227</v>
      </c>
      <c r="EC4" s="1">
        <v>43228</v>
      </c>
      <c r="ED4" s="1">
        <v>43229</v>
      </c>
      <c r="EE4" s="1">
        <v>43230</v>
      </c>
      <c r="EF4" s="1">
        <v>43231</v>
      </c>
      <c r="EG4" s="1">
        <v>43232</v>
      </c>
      <c r="EH4" s="1">
        <v>43233</v>
      </c>
      <c r="EI4" s="1">
        <v>43234</v>
      </c>
      <c r="EJ4" s="1">
        <v>43235</v>
      </c>
      <c r="EK4" s="1">
        <v>43236</v>
      </c>
      <c r="EL4" s="1">
        <v>43237</v>
      </c>
      <c r="EM4" s="1">
        <v>43238</v>
      </c>
      <c r="EN4" s="1">
        <v>43239</v>
      </c>
      <c r="EO4" s="1">
        <v>43240</v>
      </c>
      <c r="EP4" s="1">
        <v>43241</v>
      </c>
      <c r="EQ4" s="1">
        <v>43242</v>
      </c>
      <c r="ER4" s="1">
        <v>43243</v>
      </c>
      <c r="ES4" s="1">
        <v>43244</v>
      </c>
      <c r="ET4" s="1">
        <v>43245</v>
      </c>
      <c r="EU4" s="1">
        <v>43246</v>
      </c>
      <c r="EV4" s="1">
        <v>43247</v>
      </c>
      <c r="EW4" s="1">
        <v>43248</v>
      </c>
      <c r="EX4" s="1">
        <v>43249</v>
      </c>
      <c r="EY4" s="1">
        <v>43250</v>
      </c>
      <c r="EZ4" s="1">
        <v>43251</v>
      </c>
      <c r="FA4" s="1">
        <v>43252</v>
      </c>
      <c r="FB4" s="1">
        <v>43253</v>
      </c>
    </row>
    <row r="5" spans="2:158" x14ac:dyDescent="0.25">
      <c r="B5" s="20" t="s">
        <v>617</v>
      </c>
      <c r="C5" s="95">
        <v>43101</v>
      </c>
      <c r="D5" s="95">
        <v>43131</v>
      </c>
      <c r="E5" s="20">
        <f>D5-C5</f>
        <v>30</v>
      </c>
    </row>
    <row r="6" spans="2:158" x14ac:dyDescent="0.25">
      <c r="B6" s="20" t="s">
        <v>618</v>
      </c>
      <c r="C6" s="95">
        <v>43132</v>
      </c>
      <c r="D6" s="95">
        <v>43190</v>
      </c>
      <c r="E6" s="20">
        <f>D6-C6</f>
        <v>58</v>
      </c>
    </row>
    <row r="7" spans="2:158" x14ac:dyDescent="0.25">
      <c r="B7" s="20" t="s">
        <v>621</v>
      </c>
      <c r="C7" s="95">
        <v>43191</v>
      </c>
      <c r="D7" s="95">
        <v>43204</v>
      </c>
      <c r="E7" s="20">
        <f>D7-C7</f>
        <v>13</v>
      </c>
    </row>
    <row r="8" spans="2:158" x14ac:dyDescent="0.25">
      <c r="B8" s="20" t="s">
        <v>622</v>
      </c>
      <c r="C8" s="95">
        <v>43205</v>
      </c>
      <c r="D8" s="95">
        <v>43211</v>
      </c>
      <c r="E8" s="20">
        <f t="shared" ref="E8:E9" si="0">D8-C8</f>
        <v>6</v>
      </c>
    </row>
    <row r="9" spans="2:158" x14ac:dyDescent="0.25">
      <c r="B9" s="20" t="s">
        <v>623</v>
      </c>
      <c r="C9" s="95">
        <v>43212</v>
      </c>
      <c r="D9" s="95">
        <v>43220</v>
      </c>
      <c r="E9" s="20">
        <f t="shared" si="0"/>
        <v>8</v>
      </c>
    </row>
  </sheetData>
  <conditionalFormatting sqref="F5:FB10">
    <cfRule type="expression" dxfId="0" priority="1">
      <formula>IF(AND($C5&lt;=F$4,$D5&gt;=F$4),1,0)</formula>
    </cfRule>
  </conditionalFormatting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D833C-4239-473D-8D6F-D3F97D63CA47}">
  <dimension ref="B3:C281"/>
  <sheetViews>
    <sheetView workbookViewId="0">
      <selection activeCell="C14" sqref="C14"/>
    </sheetView>
  </sheetViews>
  <sheetFormatPr defaultRowHeight="15" x14ac:dyDescent="0.25"/>
  <cols>
    <col min="2" max="2" width="14.5703125" bestFit="1" customWidth="1"/>
    <col min="3" max="3" width="16.140625" bestFit="1" customWidth="1"/>
  </cols>
  <sheetData>
    <row r="3" spans="2:3" x14ac:dyDescent="0.25">
      <c r="B3" t="s">
        <v>639</v>
      </c>
      <c r="C3" t="s">
        <v>640</v>
      </c>
    </row>
    <row r="4" spans="2:3" x14ac:dyDescent="0.25">
      <c r="B4">
        <v>28</v>
      </c>
      <c r="C4">
        <v>20</v>
      </c>
    </row>
    <row r="5" spans="2:3" x14ac:dyDescent="0.25">
      <c r="B5">
        <v>46</v>
      </c>
      <c r="C5">
        <v>30</v>
      </c>
    </row>
    <row r="6" spans="2:3" x14ac:dyDescent="0.25">
      <c r="B6">
        <v>27</v>
      </c>
      <c r="C6">
        <v>40</v>
      </c>
    </row>
    <row r="7" spans="2:3" x14ac:dyDescent="0.25">
      <c r="B7">
        <v>30</v>
      </c>
      <c r="C7">
        <v>50</v>
      </c>
    </row>
    <row r="8" spans="2:3" x14ac:dyDescent="0.25">
      <c r="B8">
        <v>53</v>
      </c>
      <c r="C8">
        <v>60</v>
      </c>
    </row>
    <row r="9" spans="2:3" x14ac:dyDescent="0.25">
      <c r="B9">
        <v>40</v>
      </c>
      <c r="C9">
        <v>70</v>
      </c>
    </row>
    <row r="10" spans="2:3" x14ac:dyDescent="0.25">
      <c r="B10">
        <v>59</v>
      </c>
    </row>
    <row r="11" spans="2:3" x14ac:dyDescent="0.25">
      <c r="B11">
        <v>66</v>
      </c>
    </row>
    <row r="12" spans="2:3" x14ac:dyDescent="0.25">
      <c r="B12">
        <v>21</v>
      </c>
    </row>
    <row r="13" spans="2:3" x14ac:dyDescent="0.25">
      <c r="B13">
        <v>29</v>
      </c>
    </row>
    <row r="14" spans="2:3" x14ac:dyDescent="0.25">
      <c r="B14">
        <v>24</v>
      </c>
    </row>
    <row r="15" spans="2:3" x14ac:dyDescent="0.25">
      <c r="B15">
        <v>54</v>
      </c>
    </row>
    <row r="16" spans="2:3" x14ac:dyDescent="0.25">
      <c r="B16">
        <v>27</v>
      </c>
    </row>
    <row r="17" spans="2:2" x14ac:dyDescent="0.25">
      <c r="B17">
        <v>47</v>
      </c>
    </row>
    <row r="18" spans="2:2" x14ac:dyDescent="0.25">
      <c r="B18">
        <v>47</v>
      </c>
    </row>
    <row r="19" spans="2:2" x14ac:dyDescent="0.25">
      <c r="B19">
        <v>36</v>
      </c>
    </row>
    <row r="20" spans="2:2" x14ac:dyDescent="0.25">
      <c r="B20">
        <v>62</v>
      </c>
    </row>
    <row r="21" spans="2:2" x14ac:dyDescent="0.25">
      <c r="B21">
        <v>57</v>
      </c>
    </row>
    <row r="22" spans="2:2" x14ac:dyDescent="0.25">
      <c r="B22">
        <v>27</v>
      </c>
    </row>
    <row r="23" spans="2:2" x14ac:dyDescent="0.25">
      <c r="B23">
        <v>37</v>
      </c>
    </row>
    <row r="24" spans="2:2" x14ac:dyDescent="0.25">
      <c r="B24">
        <v>50</v>
      </c>
    </row>
    <row r="25" spans="2:2" x14ac:dyDescent="0.25">
      <c r="B25">
        <v>26</v>
      </c>
    </row>
    <row r="26" spans="2:2" x14ac:dyDescent="0.25">
      <c r="B26">
        <v>60</v>
      </c>
    </row>
    <row r="27" spans="2:2" x14ac:dyDescent="0.25">
      <c r="B27">
        <v>63</v>
      </c>
    </row>
    <row r="28" spans="2:2" x14ac:dyDescent="0.25">
      <c r="B28">
        <v>67</v>
      </c>
    </row>
    <row r="29" spans="2:2" x14ac:dyDescent="0.25">
      <c r="B29">
        <v>68</v>
      </c>
    </row>
    <row r="30" spans="2:2" x14ac:dyDescent="0.25">
      <c r="B30">
        <v>36</v>
      </c>
    </row>
    <row r="31" spans="2:2" x14ac:dyDescent="0.25">
      <c r="B31">
        <v>39</v>
      </c>
    </row>
    <row r="32" spans="2:2" x14ac:dyDescent="0.25">
      <c r="B32">
        <v>34</v>
      </c>
    </row>
    <row r="33" spans="2:2" x14ac:dyDescent="0.25">
      <c r="B33">
        <v>66</v>
      </c>
    </row>
    <row r="34" spans="2:2" x14ac:dyDescent="0.25">
      <c r="B34">
        <v>20</v>
      </c>
    </row>
    <row r="35" spans="2:2" x14ac:dyDescent="0.25">
      <c r="B35">
        <v>47</v>
      </c>
    </row>
    <row r="36" spans="2:2" x14ac:dyDescent="0.25">
      <c r="B36">
        <v>30</v>
      </c>
    </row>
    <row r="37" spans="2:2" x14ac:dyDescent="0.25">
      <c r="B37">
        <v>58</v>
      </c>
    </row>
    <row r="38" spans="2:2" x14ac:dyDescent="0.25">
      <c r="B38">
        <v>37</v>
      </c>
    </row>
    <row r="39" spans="2:2" x14ac:dyDescent="0.25">
      <c r="B39">
        <v>55</v>
      </c>
    </row>
    <row r="40" spans="2:2" x14ac:dyDescent="0.25">
      <c r="B40">
        <v>51</v>
      </c>
    </row>
    <row r="41" spans="2:2" x14ac:dyDescent="0.25">
      <c r="B41">
        <v>56</v>
      </c>
    </row>
    <row r="42" spans="2:2" x14ac:dyDescent="0.25">
      <c r="B42">
        <v>25</v>
      </c>
    </row>
    <row r="43" spans="2:2" x14ac:dyDescent="0.25">
      <c r="B43">
        <v>43</v>
      </c>
    </row>
    <row r="44" spans="2:2" x14ac:dyDescent="0.25">
      <c r="B44">
        <v>68</v>
      </c>
    </row>
    <row r="45" spans="2:2" x14ac:dyDescent="0.25">
      <c r="B45">
        <v>29</v>
      </c>
    </row>
    <row r="46" spans="2:2" x14ac:dyDescent="0.25">
      <c r="B46">
        <v>59</v>
      </c>
    </row>
    <row r="47" spans="2:2" x14ac:dyDescent="0.25">
      <c r="B47">
        <v>42</v>
      </c>
    </row>
    <row r="48" spans="2:2" x14ac:dyDescent="0.25">
      <c r="B48">
        <v>24</v>
      </c>
    </row>
    <row r="49" spans="2:2" x14ac:dyDescent="0.25">
      <c r="B49">
        <v>59</v>
      </c>
    </row>
    <row r="50" spans="2:2" x14ac:dyDescent="0.25">
      <c r="B50">
        <v>50</v>
      </c>
    </row>
    <row r="51" spans="2:2" x14ac:dyDescent="0.25">
      <c r="B51">
        <v>25</v>
      </c>
    </row>
    <row r="52" spans="2:2" x14ac:dyDescent="0.25">
      <c r="B52">
        <v>45</v>
      </c>
    </row>
    <row r="53" spans="2:2" x14ac:dyDescent="0.25">
      <c r="B53">
        <v>49</v>
      </c>
    </row>
    <row r="54" spans="2:2" x14ac:dyDescent="0.25">
      <c r="B54">
        <v>24</v>
      </c>
    </row>
    <row r="55" spans="2:2" x14ac:dyDescent="0.25">
      <c r="B55">
        <v>62</v>
      </c>
    </row>
    <row r="56" spans="2:2" x14ac:dyDescent="0.25">
      <c r="B56">
        <v>48</v>
      </c>
    </row>
    <row r="57" spans="2:2" x14ac:dyDescent="0.25">
      <c r="B57">
        <v>22</v>
      </c>
    </row>
    <row r="58" spans="2:2" x14ac:dyDescent="0.25">
      <c r="B58">
        <v>41</v>
      </c>
    </row>
    <row r="59" spans="2:2" x14ac:dyDescent="0.25">
      <c r="B59">
        <v>43</v>
      </c>
    </row>
    <row r="60" spans="2:2" x14ac:dyDescent="0.25">
      <c r="B60">
        <v>51</v>
      </c>
    </row>
    <row r="61" spans="2:2" x14ac:dyDescent="0.25">
      <c r="B61">
        <v>27</v>
      </c>
    </row>
    <row r="62" spans="2:2" x14ac:dyDescent="0.25">
      <c r="B62">
        <v>63</v>
      </c>
    </row>
    <row r="63" spans="2:2" x14ac:dyDescent="0.25">
      <c r="B63">
        <v>49</v>
      </c>
    </row>
    <row r="64" spans="2:2" x14ac:dyDescent="0.25">
      <c r="B64">
        <v>45</v>
      </c>
    </row>
    <row r="65" spans="2:2" x14ac:dyDescent="0.25">
      <c r="B65">
        <v>40</v>
      </c>
    </row>
    <row r="66" spans="2:2" x14ac:dyDescent="0.25">
      <c r="B66">
        <v>61</v>
      </c>
    </row>
    <row r="67" spans="2:2" x14ac:dyDescent="0.25">
      <c r="B67">
        <v>28</v>
      </c>
    </row>
    <row r="68" spans="2:2" x14ac:dyDescent="0.25">
      <c r="B68">
        <v>45</v>
      </c>
    </row>
    <row r="69" spans="2:2" x14ac:dyDescent="0.25">
      <c r="B69">
        <v>45</v>
      </c>
    </row>
    <row r="70" spans="2:2" x14ac:dyDescent="0.25">
      <c r="B70">
        <v>43</v>
      </c>
    </row>
    <row r="71" spans="2:2" x14ac:dyDescent="0.25">
      <c r="B71">
        <v>68</v>
      </c>
    </row>
    <row r="72" spans="2:2" x14ac:dyDescent="0.25">
      <c r="B72">
        <v>38</v>
      </c>
    </row>
    <row r="73" spans="2:2" x14ac:dyDescent="0.25">
      <c r="B73">
        <v>34</v>
      </c>
    </row>
    <row r="74" spans="2:2" x14ac:dyDescent="0.25">
      <c r="B74">
        <v>46</v>
      </c>
    </row>
    <row r="75" spans="2:2" x14ac:dyDescent="0.25">
      <c r="B75">
        <v>65</v>
      </c>
    </row>
    <row r="76" spans="2:2" x14ac:dyDescent="0.25">
      <c r="B76">
        <v>57</v>
      </c>
    </row>
    <row r="77" spans="2:2" x14ac:dyDescent="0.25">
      <c r="B77">
        <v>68</v>
      </c>
    </row>
    <row r="78" spans="2:2" x14ac:dyDescent="0.25">
      <c r="B78">
        <v>42</v>
      </c>
    </row>
    <row r="79" spans="2:2" x14ac:dyDescent="0.25">
      <c r="B79">
        <v>63</v>
      </c>
    </row>
    <row r="80" spans="2:2" x14ac:dyDescent="0.25">
      <c r="B80">
        <v>23</v>
      </c>
    </row>
    <row r="81" spans="2:2" x14ac:dyDescent="0.25">
      <c r="B81">
        <v>25</v>
      </c>
    </row>
    <row r="82" spans="2:2" x14ac:dyDescent="0.25">
      <c r="B82">
        <v>64</v>
      </c>
    </row>
    <row r="83" spans="2:2" x14ac:dyDescent="0.25">
      <c r="B83">
        <v>48</v>
      </c>
    </row>
    <row r="84" spans="2:2" x14ac:dyDescent="0.25">
      <c r="B84">
        <v>62</v>
      </c>
    </row>
    <row r="85" spans="2:2" x14ac:dyDescent="0.25">
      <c r="B85">
        <v>67</v>
      </c>
    </row>
    <row r="86" spans="2:2" x14ac:dyDescent="0.25">
      <c r="B86">
        <v>33</v>
      </c>
    </row>
    <row r="87" spans="2:2" x14ac:dyDescent="0.25">
      <c r="B87">
        <v>46</v>
      </c>
    </row>
    <row r="88" spans="2:2" x14ac:dyDescent="0.25">
      <c r="B88">
        <v>33</v>
      </c>
    </row>
    <row r="89" spans="2:2" x14ac:dyDescent="0.25">
      <c r="B89">
        <v>37</v>
      </c>
    </row>
    <row r="90" spans="2:2" x14ac:dyDescent="0.25">
      <c r="B90">
        <v>57</v>
      </c>
    </row>
    <row r="91" spans="2:2" x14ac:dyDescent="0.25">
      <c r="B91">
        <v>34</v>
      </c>
    </row>
    <row r="92" spans="2:2" x14ac:dyDescent="0.25">
      <c r="B92">
        <v>56</v>
      </c>
    </row>
    <row r="93" spans="2:2" x14ac:dyDescent="0.25">
      <c r="B93">
        <v>63</v>
      </c>
    </row>
    <row r="94" spans="2:2" x14ac:dyDescent="0.25">
      <c r="B94">
        <v>69</v>
      </c>
    </row>
    <row r="95" spans="2:2" x14ac:dyDescent="0.25">
      <c r="B95">
        <v>36</v>
      </c>
    </row>
    <row r="96" spans="2:2" x14ac:dyDescent="0.25">
      <c r="B96">
        <v>57</v>
      </c>
    </row>
    <row r="97" spans="2:2" x14ac:dyDescent="0.25">
      <c r="B97">
        <v>34</v>
      </c>
    </row>
    <row r="98" spans="2:2" x14ac:dyDescent="0.25">
      <c r="B98">
        <v>28</v>
      </c>
    </row>
    <row r="99" spans="2:2" x14ac:dyDescent="0.25">
      <c r="B99">
        <v>39</v>
      </c>
    </row>
    <row r="100" spans="2:2" x14ac:dyDescent="0.25">
      <c r="B100">
        <v>57</v>
      </c>
    </row>
    <row r="101" spans="2:2" x14ac:dyDescent="0.25">
      <c r="B101">
        <v>55</v>
      </c>
    </row>
    <row r="102" spans="2:2" x14ac:dyDescent="0.25">
      <c r="B102">
        <v>41</v>
      </c>
    </row>
    <row r="103" spans="2:2" x14ac:dyDescent="0.25">
      <c r="B103">
        <v>66</v>
      </c>
    </row>
    <row r="104" spans="2:2" x14ac:dyDescent="0.25">
      <c r="B104">
        <v>66</v>
      </c>
    </row>
    <row r="105" spans="2:2" x14ac:dyDescent="0.25">
      <c r="B105">
        <v>42</v>
      </c>
    </row>
    <row r="106" spans="2:2" x14ac:dyDescent="0.25">
      <c r="B106">
        <v>33</v>
      </c>
    </row>
    <row r="107" spans="2:2" x14ac:dyDescent="0.25">
      <c r="B107">
        <v>67</v>
      </c>
    </row>
    <row r="108" spans="2:2" x14ac:dyDescent="0.25">
      <c r="B108">
        <v>20</v>
      </c>
    </row>
    <row r="109" spans="2:2" x14ac:dyDescent="0.25">
      <c r="B109">
        <v>57</v>
      </c>
    </row>
    <row r="110" spans="2:2" x14ac:dyDescent="0.25">
      <c r="B110">
        <v>59</v>
      </c>
    </row>
    <row r="111" spans="2:2" x14ac:dyDescent="0.25">
      <c r="B111">
        <v>53</v>
      </c>
    </row>
    <row r="112" spans="2:2" x14ac:dyDescent="0.25">
      <c r="B112">
        <v>59</v>
      </c>
    </row>
    <row r="113" spans="2:2" x14ac:dyDescent="0.25">
      <c r="B113">
        <v>35</v>
      </c>
    </row>
    <row r="114" spans="2:2" x14ac:dyDescent="0.25">
      <c r="B114">
        <v>43</v>
      </c>
    </row>
    <row r="115" spans="2:2" x14ac:dyDescent="0.25">
      <c r="B115">
        <v>46</v>
      </c>
    </row>
    <row r="116" spans="2:2" x14ac:dyDescent="0.25">
      <c r="B116">
        <v>33</v>
      </c>
    </row>
    <row r="117" spans="2:2" x14ac:dyDescent="0.25">
      <c r="B117">
        <v>48</v>
      </c>
    </row>
    <row r="118" spans="2:2" x14ac:dyDescent="0.25">
      <c r="B118">
        <v>41</v>
      </c>
    </row>
    <row r="119" spans="2:2" x14ac:dyDescent="0.25">
      <c r="B119">
        <v>38</v>
      </c>
    </row>
    <row r="120" spans="2:2" x14ac:dyDescent="0.25">
      <c r="B120">
        <v>43</v>
      </c>
    </row>
    <row r="121" spans="2:2" x14ac:dyDescent="0.25">
      <c r="B121">
        <v>27</v>
      </c>
    </row>
    <row r="122" spans="2:2" x14ac:dyDescent="0.25">
      <c r="B122">
        <v>63</v>
      </c>
    </row>
    <row r="123" spans="2:2" x14ac:dyDescent="0.25">
      <c r="B123">
        <v>36</v>
      </c>
    </row>
    <row r="124" spans="2:2" x14ac:dyDescent="0.25">
      <c r="B124">
        <v>63</v>
      </c>
    </row>
    <row r="125" spans="2:2" x14ac:dyDescent="0.25">
      <c r="B125">
        <v>63</v>
      </c>
    </row>
    <row r="126" spans="2:2" x14ac:dyDescent="0.25">
      <c r="B126">
        <v>47</v>
      </c>
    </row>
    <row r="127" spans="2:2" x14ac:dyDescent="0.25">
      <c r="B127">
        <v>52</v>
      </c>
    </row>
    <row r="128" spans="2:2" x14ac:dyDescent="0.25">
      <c r="B128">
        <v>59</v>
      </c>
    </row>
    <row r="129" spans="2:2" x14ac:dyDescent="0.25">
      <c r="B129">
        <v>62</v>
      </c>
    </row>
    <row r="130" spans="2:2" x14ac:dyDescent="0.25">
      <c r="B130">
        <v>45</v>
      </c>
    </row>
    <row r="131" spans="2:2" x14ac:dyDescent="0.25">
      <c r="B131">
        <v>45</v>
      </c>
    </row>
    <row r="132" spans="2:2" x14ac:dyDescent="0.25">
      <c r="B132">
        <v>36</v>
      </c>
    </row>
    <row r="133" spans="2:2" x14ac:dyDescent="0.25">
      <c r="B133">
        <v>27</v>
      </c>
    </row>
    <row r="134" spans="2:2" x14ac:dyDescent="0.25">
      <c r="B134">
        <v>49</v>
      </c>
    </row>
    <row r="135" spans="2:2" x14ac:dyDescent="0.25">
      <c r="B135">
        <v>36</v>
      </c>
    </row>
    <row r="136" spans="2:2" x14ac:dyDescent="0.25">
      <c r="B136">
        <v>30</v>
      </c>
    </row>
    <row r="137" spans="2:2" x14ac:dyDescent="0.25">
      <c r="B137">
        <v>23</v>
      </c>
    </row>
    <row r="138" spans="2:2" x14ac:dyDescent="0.25">
      <c r="B138">
        <v>27</v>
      </c>
    </row>
    <row r="139" spans="2:2" x14ac:dyDescent="0.25">
      <c r="B139">
        <v>46</v>
      </c>
    </row>
    <row r="140" spans="2:2" x14ac:dyDescent="0.25">
      <c r="B140">
        <v>31</v>
      </c>
    </row>
    <row r="141" spans="2:2" x14ac:dyDescent="0.25">
      <c r="B141">
        <v>61</v>
      </c>
    </row>
    <row r="142" spans="2:2" x14ac:dyDescent="0.25">
      <c r="B142">
        <v>43</v>
      </c>
    </row>
    <row r="143" spans="2:2" x14ac:dyDescent="0.25">
      <c r="B143">
        <v>39</v>
      </c>
    </row>
    <row r="144" spans="2:2" x14ac:dyDescent="0.25">
      <c r="B144">
        <v>51</v>
      </c>
    </row>
    <row r="145" spans="2:2" x14ac:dyDescent="0.25">
      <c r="B145">
        <v>37</v>
      </c>
    </row>
    <row r="146" spans="2:2" x14ac:dyDescent="0.25">
      <c r="B146">
        <v>36</v>
      </c>
    </row>
    <row r="147" spans="2:2" x14ac:dyDescent="0.25">
      <c r="B147">
        <v>30</v>
      </c>
    </row>
    <row r="148" spans="2:2" x14ac:dyDescent="0.25">
      <c r="B148">
        <v>53</v>
      </c>
    </row>
    <row r="149" spans="2:2" x14ac:dyDescent="0.25">
      <c r="B149">
        <v>28</v>
      </c>
    </row>
    <row r="150" spans="2:2" x14ac:dyDescent="0.25">
      <c r="B150">
        <v>51</v>
      </c>
    </row>
    <row r="151" spans="2:2" x14ac:dyDescent="0.25">
      <c r="B151">
        <v>41</v>
      </c>
    </row>
    <row r="152" spans="2:2" x14ac:dyDescent="0.25">
      <c r="B152">
        <v>51</v>
      </c>
    </row>
    <row r="153" spans="2:2" x14ac:dyDescent="0.25">
      <c r="B153">
        <v>63</v>
      </c>
    </row>
    <row r="154" spans="2:2" x14ac:dyDescent="0.25">
      <c r="B154">
        <v>65</v>
      </c>
    </row>
    <row r="155" spans="2:2" x14ac:dyDescent="0.25">
      <c r="B155">
        <v>61</v>
      </c>
    </row>
    <row r="156" spans="2:2" x14ac:dyDescent="0.25">
      <c r="B156">
        <v>32</v>
      </c>
    </row>
    <row r="157" spans="2:2" x14ac:dyDescent="0.25">
      <c r="B157">
        <v>64</v>
      </c>
    </row>
    <row r="158" spans="2:2" x14ac:dyDescent="0.25">
      <c r="B158">
        <v>65</v>
      </c>
    </row>
    <row r="159" spans="2:2" x14ac:dyDescent="0.25">
      <c r="B159">
        <v>38</v>
      </c>
    </row>
    <row r="160" spans="2:2" x14ac:dyDescent="0.25">
      <c r="B160">
        <v>69</v>
      </c>
    </row>
    <row r="161" spans="2:2" x14ac:dyDescent="0.25">
      <c r="B161">
        <v>40</v>
      </c>
    </row>
    <row r="162" spans="2:2" x14ac:dyDescent="0.25">
      <c r="B162">
        <v>68</v>
      </c>
    </row>
    <row r="163" spans="2:2" x14ac:dyDescent="0.25">
      <c r="B163">
        <v>59</v>
      </c>
    </row>
    <row r="164" spans="2:2" x14ac:dyDescent="0.25">
      <c r="B164">
        <v>29</v>
      </c>
    </row>
    <row r="165" spans="2:2" x14ac:dyDescent="0.25">
      <c r="B165">
        <v>23</v>
      </c>
    </row>
    <row r="166" spans="2:2" x14ac:dyDescent="0.25">
      <c r="B166">
        <v>44</v>
      </c>
    </row>
    <row r="167" spans="2:2" x14ac:dyDescent="0.25">
      <c r="B167">
        <v>25</v>
      </c>
    </row>
    <row r="168" spans="2:2" x14ac:dyDescent="0.25">
      <c r="B168">
        <v>61</v>
      </c>
    </row>
    <row r="169" spans="2:2" x14ac:dyDescent="0.25">
      <c r="B169">
        <v>53</v>
      </c>
    </row>
    <row r="170" spans="2:2" x14ac:dyDescent="0.25">
      <c r="B170">
        <v>65</v>
      </c>
    </row>
    <row r="171" spans="2:2" x14ac:dyDescent="0.25">
      <c r="B171">
        <v>30</v>
      </c>
    </row>
    <row r="172" spans="2:2" x14ac:dyDescent="0.25">
      <c r="B172">
        <v>42</v>
      </c>
    </row>
    <row r="173" spans="2:2" x14ac:dyDescent="0.25">
      <c r="B173">
        <v>32</v>
      </c>
    </row>
    <row r="174" spans="2:2" x14ac:dyDescent="0.25">
      <c r="B174">
        <v>48</v>
      </c>
    </row>
    <row r="175" spans="2:2" x14ac:dyDescent="0.25">
      <c r="B175">
        <v>22</v>
      </c>
    </row>
    <row r="176" spans="2:2" x14ac:dyDescent="0.25">
      <c r="B176">
        <v>51</v>
      </c>
    </row>
    <row r="177" spans="2:2" x14ac:dyDescent="0.25">
      <c r="B177">
        <v>34</v>
      </c>
    </row>
    <row r="178" spans="2:2" x14ac:dyDescent="0.25">
      <c r="B178">
        <v>55</v>
      </c>
    </row>
    <row r="179" spans="2:2" x14ac:dyDescent="0.25">
      <c r="B179">
        <v>36</v>
      </c>
    </row>
    <row r="180" spans="2:2" x14ac:dyDescent="0.25">
      <c r="B180">
        <v>47</v>
      </c>
    </row>
    <row r="181" spans="2:2" x14ac:dyDescent="0.25">
      <c r="B181">
        <v>68</v>
      </c>
    </row>
    <row r="182" spans="2:2" x14ac:dyDescent="0.25">
      <c r="B182">
        <v>68</v>
      </c>
    </row>
    <row r="183" spans="2:2" x14ac:dyDescent="0.25">
      <c r="B183">
        <v>57</v>
      </c>
    </row>
    <row r="184" spans="2:2" x14ac:dyDescent="0.25">
      <c r="B184">
        <v>33</v>
      </c>
    </row>
    <row r="185" spans="2:2" x14ac:dyDescent="0.25">
      <c r="B185">
        <v>32</v>
      </c>
    </row>
    <row r="186" spans="2:2" x14ac:dyDescent="0.25">
      <c r="B186">
        <v>45</v>
      </c>
    </row>
    <row r="187" spans="2:2" x14ac:dyDescent="0.25">
      <c r="B187">
        <v>34</v>
      </c>
    </row>
    <row r="188" spans="2:2" x14ac:dyDescent="0.25">
      <c r="B188">
        <v>47</v>
      </c>
    </row>
    <row r="189" spans="2:2" x14ac:dyDescent="0.25">
      <c r="B189">
        <v>52</v>
      </c>
    </row>
    <row r="190" spans="2:2" x14ac:dyDescent="0.25">
      <c r="B190">
        <v>20</v>
      </c>
    </row>
    <row r="191" spans="2:2" x14ac:dyDescent="0.25">
      <c r="B191">
        <v>64</v>
      </c>
    </row>
    <row r="192" spans="2:2" x14ac:dyDescent="0.25">
      <c r="B192">
        <v>62</v>
      </c>
    </row>
    <row r="193" spans="2:2" x14ac:dyDescent="0.25">
      <c r="B193">
        <v>40</v>
      </c>
    </row>
    <row r="194" spans="2:2" x14ac:dyDescent="0.25">
      <c r="B194">
        <v>53</v>
      </c>
    </row>
    <row r="195" spans="2:2" x14ac:dyDescent="0.25">
      <c r="B195">
        <v>50</v>
      </c>
    </row>
    <row r="196" spans="2:2" x14ac:dyDescent="0.25">
      <c r="B196">
        <v>35</v>
      </c>
    </row>
    <row r="197" spans="2:2" x14ac:dyDescent="0.25">
      <c r="B197">
        <v>33</v>
      </c>
    </row>
    <row r="198" spans="2:2" x14ac:dyDescent="0.25">
      <c r="B198">
        <v>42</v>
      </c>
    </row>
    <row r="199" spans="2:2" x14ac:dyDescent="0.25">
      <c r="B199">
        <v>60</v>
      </c>
    </row>
    <row r="200" spans="2:2" x14ac:dyDescent="0.25">
      <c r="B200">
        <v>30</v>
      </c>
    </row>
    <row r="201" spans="2:2" x14ac:dyDescent="0.25">
      <c r="B201">
        <v>21</v>
      </c>
    </row>
    <row r="202" spans="2:2" x14ac:dyDescent="0.25">
      <c r="B202">
        <v>31</v>
      </c>
    </row>
    <row r="203" spans="2:2" x14ac:dyDescent="0.25">
      <c r="B203">
        <v>26</v>
      </c>
    </row>
    <row r="204" spans="2:2" x14ac:dyDescent="0.25">
      <c r="B204">
        <v>59</v>
      </c>
    </row>
    <row r="205" spans="2:2" x14ac:dyDescent="0.25">
      <c r="B205">
        <v>67</v>
      </c>
    </row>
    <row r="206" spans="2:2" x14ac:dyDescent="0.25">
      <c r="B206">
        <v>57</v>
      </c>
    </row>
    <row r="207" spans="2:2" x14ac:dyDescent="0.25">
      <c r="B207">
        <v>56</v>
      </c>
    </row>
    <row r="208" spans="2:2" x14ac:dyDescent="0.25">
      <c r="B208">
        <v>38</v>
      </c>
    </row>
    <row r="209" spans="2:2" x14ac:dyDescent="0.25">
      <c r="B209">
        <v>53</v>
      </c>
    </row>
    <row r="210" spans="2:2" x14ac:dyDescent="0.25">
      <c r="B210">
        <v>31</v>
      </c>
    </row>
    <row r="211" spans="2:2" x14ac:dyDescent="0.25">
      <c r="B211">
        <v>47</v>
      </c>
    </row>
    <row r="212" spans="2:2" x14ac:dyDescent="0.25">
      <c r="B212">
        <v>50</v>
      </c>
    </row>
    <row r="213" spans="2:2" x14ac:dyDescent="0.25">
      <c r="B213">
        <v>69</v>
      </c>
    </row>
    <row r="214" spans="2:2" x14ac:dyDescent="0.25">
      <c r="B214">
        <v>69</v>
      </c>
    </row>
    <row r="215" spans="2:2" x14ac:dyDescent="0.25">
      <c r="B215">
        <v>62</v>
      </c>
    </row>
    <row r="216" spans="2:2" x14ac:dyDescent="0.25">
      <c r="B216">
        <v>60</v>
      </c>
    </row>
    <row r="217" spans="2:2" x14ac:dyDescent="0.25">
      <c r="B217">
        <v>25</v>
      </c>
    </row>
    <row r="218" spans="2:2" x14ac:dyDescent="0.25">
      <c r="B218">
        <v>49</v>
      </c>
    </row>
    <row r="219" spans="2:2" x14ac:dyDescent="0.25">
      <c r="B219">
        <v>50</v>
      </c>
    </row>
    <row r="220" spans="2:2" x14ac:dyDescent="0.25">
      <c r="B220">
        <v>50</v>
      </c>
    </row>
    <row r="221" spans="2:2" x14ac:dyDescent="0.25">
      <c r="B221">
        <v>20</v>
      </c>
    </row>
    <row r="222" spans="2:2" x14ac:dyDescent="0.25">
      <c r="B222">
        <v>24</v>
      </c>
    </row>
    <row r="223" spans="2:2" x14ac:dyDescent="0.25">
      <c r="B223">
        <v>38</v>
      </c>
    </row>
    <row r="224" spans="2:2" x14ac:dyDescent="0.25">
      <c r="B224">
        <v>41</v>
      </c>
    </row>
    <row r="225" spans="2:2" x14ac:dyDescent="0.25">
      <c r="B225">
        <v>39</v>
      </c>
    </row>
    <row r="226" spans="2:2" x14ac:dyDescent="0.25">
      <c r="B226">
        <v>46</v>
      </c>
    </row>
    <row r="227" spans="2:2" x14ac:dyDescent="0.25">
      <c r="B227">
        <v>32</v>
      </c>
    </row>
    <row r="228" spans="2:2" x14ac:dyDescent="0.25">
      <c r="B228">
        <v>30</v>
      </c>
    </row>
    <row r="229" spans="2:2" x14ac:dyDescent="0.25">
      <c r="B229">
        <v>49</v>
      </c>
    </row>
    <row r="230" spans="2:2" x14ac:dyDescent="0.25">
      <c r="B230">
        <v>39</v>
      </c>
    </row>
    <row r="231" spans="2:2" x14ac:dyDescent="0.25">
      <c r="B231">
        <v>54</v>
      </c>
    </row>
    <row r="232" spans="2:2" x14ac:dyDescent="0.25">
      <c r="B232">
        <v>29</v>
      </c>
    </row>
    <row r="233" spans="2:2" x14ac:dyDescent="0.25">
      <c r="B233">
        <v>39</v>
      </c>
    </row>
    <row r="234" spans="2:2" x14ac:dyDescent="0.25">
      <c r="B234">
        <v>47</v>
      </c>
    </row>
    <row r="235" spans="2:2" x14ac:dyDescent="0.25">
      <c r="B235">
        <v>22</v>
      </c>
    </row>
    <row r="236" spans="2:2" x14ac:dyDescent="0.25">
      <c r="B236">
        <v>20</v>
      </c>
    </row>
    <row r="237" spans="2:2" x14ac:dyDescent="0.25">
      <c r="B237">
        <v>41</v>
      </c>
    </row>
    <row r="238" spans="2:2" x14ac:dyDescent="0.25">
      <c r="B238">
        <v>47</v>
      </c>
    </row>
    <row r="239" spans="2:2" x14ac:dyDescent="0.25">
      <c r="B239">
        <v>38</v>
      </c>
    </row>
    <row r="240" spans="2:2" x14ac:dyDescent="0.25">
      <c r="B240">
        <v>57</v>
      </c>
    </row>
    <row r="241" spans="2:2" x14ac:dyDescent="0.25">
      <c r="B241">
        <v>28</v>
      </c>
    </row>
    <row r="242" spans="2:2" x14ac:dyDescent="0.25">
      <c r="B242">
        <v>28</v>
      </c>
    </row>
    <row r="243" spans="2:2" x14ac:dyDescent="0.25">
      <c r="B243">
        <v>28</v>
      </c>
    </row>
    <row r="244" spans="2:2" x14ac:dyDescent="0.25">
      <c r="B244">
        <v>34</v>
      </c>
    </row>
    <row r="245" spans="2:2" x14ac:dyDescent="0.25">
      <c r="B245">
        <v>49</v>
      </c>
    </row>
    <row r="246" spans="2:2" x14ac:dyDescent="0.25">
      <c r="B246">
        <v>46</v>
      </c>
    </row>
    <row r="247" spans="2:2" x14ac:dyDescent="0.25">
      <c r="B247">
        <v>57</v>
      </c>
    </row>
    <row r="248" spans="2:2" x14ac:dyDescent="0.25">
      <c r="B248">
        <v>28</v>
      </c>
    </row>
    <row r="249" spans="2:2" x14ac:dyDescent="0.25">
      <c r="B249">
        <v>46</v>
      </c>
    </row>
    <row r="250" spans="2:2" x14ac:dyDescent="0.25">
      <c r="B250">
        <v>61</v>
      </c>
    </row>
    <row r="251" spans="2:2" x14ac:dyDescent="0.25">
      <c r="B251">
        <v>45</v>
      </c>
    </row>
    <row r="252" spans="2:2" x14ac:dyDescent="0.25">
      <c r="B252">
        <v>67</v>
      </c>
    </row>
    <row r="253" spans="2:2" x14ac:dyDescent="0.25">
      <c r="B253">
        <v>28</v>
      </c>
    </row>
    <row r="254" spans="2:2" x14ac:dyDescent="0.25">
      <c r="B254">
        <v>45</v>
      </c>
    </row>
    <row r="255" spans="2:2" x14ac:dyDescent="0.25">
      <c r="B255">
        <v>66</v>
      </c>
    </row>
    <row r="256" spans="2:2" x14ac:dyDescent="0.25">
      <c r="B256">
        <v>23</v>
      </c>
    </row>
    <row r="257" spans="2:2" x14ac:dyDescent="0.25">
      <c r="B257">
        <v>46</v>
      </c>
    </row>
    <row r="258" spans="2:2" x14ac:dyDescent="0.25">
      <c r="B258">
        <v>46</v>
      </c>
    </row>
    <row r="259" spans="2:2" x14ac:dyDescent="0.25">
      <c r="B259">
        <v>41</v>
      </c>
    </row>
    <row r="260" spans="2:2" x14ac:dyDescent="0.25">
      <c r="B260">
        <v>55</v>
      </c>
    </row>
    <row r="261" spans="2:2" x14ac:dyDescent="0.25">
      <c r="B261">
        <v>40</v>
      </c>
    </row>
    <row r="262" spans="2:2" x14ac:dyDescent="0.25">
      <c r="B262">
        <v>32</v>
      </c>
    </row>
    <row r="263" spans="2:2" x14ac:dyDescent="0.25">
      <c r="B263">
        <v>28</v>
      </c>
    </row>
    <row r="264" spans="2:2" x14ac:dyDescent="0.25">
      <c r="B264">
        <v>39</v>
      </c>
    </row>
    <row r="265" spans="2:2" x14ac:dyDescent="0.25">
      <c r="B265">
        <v>33</v>
      </c>
    </row>
    <row r="266" spans="2:2" x14ac:dyDescent="0.25">
      <c r="B266">
        <v>26</v>
      </c>
    </row>
    <row r="267" spans="2:2" x14ac:dyDescent="0.25">
      <c r="B267">
        <v>54</v>
      </c>
    </row>
    <row r="268" spans="2:2" x14ac:dyDescent="0.25">
      <c r="B268">
        <v>49</v>
      </c>
    </row>
    <row r="269" spans="2:2" x14ac:dyDescent="0.25">
      <c r="B269">
        <v>23</v>
      </c>
    </row>
    <row r="270" spans="2:2" x14ac:dyDescent="0.25">
      <c r="B270">
        <v>50</v>
      </c>
    </row>
    <row r="271" spans="2:2" x14ac:dyDescent="0.25">
      <c r="B271">
        <v>61</v>
      </c>
    </row>
    <row r="272" spans="2:2" x14ac:dyDescent="0.25">
      <c r="B272">
        <v>60</v>
      </c>
    </row>
    <row r="273" spans="2:2" x14ac:dyDescent="0.25">
      <c r="B273">
        <v>58</v>
      </c>
    </row>
    <row r="274" spans="2:2" x14ac:dyDescent="0.25">
      <c r="B274">
        <v>68</v>
      </c>
    </row>
    <row r="275" spans="2:2" x14ac:dyDescent="0.25">
      <c r="B275">
        <v>32</v>
      </c>
    </row>
    <row r="276" spans="2:2" x14ac:dyDescent="0.25">
      <c r="B276">
        <v>24</v>
      </c>
    </row>
    <row r="277" spans="2:2" x14ac:dyDescent="0.25">
      <c r="B277">
        <v>57</v>
      </c>
    </row>
    <row r="278" spans="2:2" x14ac:dyDescent="0.25">
      <c r="B278">
        <v>27</v>
      </c>
    </row>
    <row r="279" spans="2:2" x14ac:dyDescent="0.25">
      <c r="B279">
        <v>30</v>
      </c>
    </row>
    <row r="280" spans="2:2" x14ac:dyDescent="0.25">
      <c r="B280">
        <v>45</v>
      </c>
    </row>
    <row r="281" spans="2:2" x14ac:dyDescent="0.25">
      <c r="B281">
        <v>66</v>
      </c>
    </row>
  </sheetData>
  <autoFilter ref="B3:C281" xr:uid="{DB09E816-83E8-4A5C-8C8D-0DB7BBAA48C4}"/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34F8-727E-400E-B6CD-9EC2B7B98CD5}">
  <dimension ref="A1:B8"/>
  <sheetViews>
    <sheetView workbookViewId="0">
      <selection activeCell="C14" sqref="C14"/>
    </sheetView>
  </sheetViews>
  <sheetFormatPr defaultRowHeight="15" x14ac:dyDescent="0.25"/>
  <sheetData>
    <row r="1" spans="1:2" x14ac:dyDescent="0.25">
      <c r="A1" s="108" t="s">
        <v>640</v>
      </c>
      <c r="B1" s="108" t="s">
        <v>645</v>
      </c>
    </row>
    <row r="2" spans="1:2" x14ac:dyDescent="0.25">
      <c r="A2" s="105">
        <v>20</v>
      </c>
      <c r="B2" s="106">
        <v>5</v>
      </c>
    </row>
    <row r="3" spans="1:2" x14ac:dyDescent="0.25">
      <c r="A3" s="105">
        <v>30</v>
      </c>
      <c r="B3" s="106">
        <v>52</v>
      </c>
    </row>
    <row r="4" spans="1:2" x14ac:dyDescent="0.25">
      <c r="A4" s="105">
        <v>40</v>
      </c>
      <c r="B4" s="106">
        <v>55</v>
      </c>
    </row>
    <row r="5" spans="1:2" x14ac:dyDescent="0.25">
      <c r="A5" s="105">
        <v>50</v>
      </c>
      <c r="B5" s="106">
        <v>66</v>
      </c>
    </row>
    <row r="6" spans="1:2" x14ac:dyDescent="0.25">
      <c r="A6" s="105">
        <v>60</v>
      </c>
      <c r="B6" s="106">
        <v>49</v>
      </c>
    </row>
    <row r="7" spans="1:2" x14ac:dyDescent="0.25">
      <c r="A7" s="105">
        <v>70</v>
      </c>
      <c r="B7" s="106">
        <v>50</v>
      </c>
    </row>
    <row r="8" spans="1:2" ht="15.75" thickBot="1" x14ac:dyDescent="0.3">
      <c r="A8" s="107" t="s">
        <v>644</v>
      </c>
      <c r="B8" s="107">
        <v>0</v>
      </c>
    </row>
  </sheetData>
  <sortState xmlns:xlrd2="http://schemas.microsoft.com/office/spreadsheetml/2017/richdata2" ref="A2:A7">
    <sortCondition ref="A2"/>
  </sortState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96AF9-638A-41FD-A7EF-105208E4AA9C}">
  <dimension ref="B4:D15"/>
  <sheetViews>
    <sheetView workbookViewId="0">
      <selection activeCell="F16" sqref="F16"/>
    </sheetView>
  </sheetViews>
  <sheetFormatPr defaultRowHeight="15" x14ac:dyDescent="0.25"/>
  <cols>
    <col min="2" max="4" width="11.42578125" bestFit="1" customWidth="1"/>
  </cols>
  <sheetData>
    <row r="4" spans="2:4" x14ac:dyDescent="0.25">
      <c r="B4" t="s">
        <v>564</v>
      </c>
    </row>
    <row r="7" spans="2:4" x14ac:dyDescent="0.25">
      <c r="B7" s="20" t="s">
        <v>565</v>
      </c>
      <c r="C7" s="20" t="s">
        <v>566</v>
      </c>
      <c r="D7" s="20" t="s">
        <v>567</v>
      </c>
    </row>
    <row r="8" spans="2:4" x14ac:dyDescent="0.25">
      <c r="B8" s="100">
        <v>37893</v>
      </c>
      <c r="C8" s="100">
        <v>76048</v>
      </c>
      <c r="D8" s="100">
        <v>93476</v>
      </c>
    </row>
    <row r="9" spans="2:4" x14ac:dyDescent="0.25">
      <c r="B9" s="100">
        <v>26470</v>
      </c>
      <c r="C9" s="100">
        <v>24784</v>
      </c>
      <c r="D9" s="100">
        <v>76196</v>
      </c>
    </row>
    <row r="10" spans="2:4" x14ac:dyDescent="0.25">
      <c r="B10" s="100">
        <v>42832</v>
      </c>
      <c r="C10" s="100">
        <v>62328</v>
      </c>
      <c r="D10" s="100">
        <v>74944</v>
      </c>
    </row>
    <row r="11" spans="2:4" x14ac:dyDescent="0.25">
      <c r="B11" s="100">
        <v>32092</v>
      </c>
      <c r="C11" s="100">
        <v>38184</v>
      </c>
      <c r="D11" s="100">
        <v>69897</v>
      </c>
    </row>
    <row r="12" spans="2:4" x14ac:dyDescent="0.25">
      <c r="B12" s="100">
        <v>35679</v>
      </c>
      <c r="C12" s="100">
        <v>44390</v>
      </c>
      <c r="D12" s="100">
        <v>67774</v>
      </c>
    </row>
    <row r="13" spans="2:4" x14ac:dyDescent="0.25">
      <c r="B13" s="100">
        <v>50647</v>
      </c>
      <c r="C13" s="100">
        <v>30482</v>
      </c>
      <c r="D13" s="100">
        <v>48667</v>
      </c>
    </row>
    <row r="14" spans="2:4" x14ac:dyDescent="0.25">
      <c r="B14" s="100">
        <v>19387</v>
      </c>
      <c r="C14" s="100">
        <v>34566</v>
      </c>
      <c r="D14" s="100">
        <v>64294</v>
      </c>
    </row>
    <row r="15" spans="2:4" x14ac:dyDescent="0.25">
      <c r="B15" s="100">
        <v>24736</v>
      </c>
      <c r="C15" s="100">
        <v>32757</v>
      </c>
      <c r="D15" s="100">
        <v>71813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1DD3A-6F39-4386-BC63-95DCF845C7CE}">
  <dimension ref="B3:G7"/>
  <sheetViews>
    <sheetView workbookViewId="0">
      <selection activeCell="C10" sqref="C10"/>
    </sheetView>
  </sheetViews>
  <sheetFormatPr defaultRowHeight="15" x14ac:dyDescent="0.25"/>
  <cols>
    <col min="2" max="6" width="12.5703125" customWidth="1"/>
    <col min="7" max="7" width="12.85546875" customWidth="1"/>
  </cols>
  <sheetData>
    <row r="3" spans="2:7" x14ac:dyDescent="0.25">
      <c r="B3" s="109" t="s">
        <v>633</v>
      </c>
      <c r="C3" s="109"/>
      <c r="D3" s="109"/>
      <c r="E3" s="109"/>
      <c r="F3" s="109"/>
    </row>
    <row r="4" spans="2:7" ht="48" customHeight="1" x14ac:dyDescent="0.25">
      <c r="B4" s="102" t="s">
        <v>427</v>
      </c>
      <c r="C4" s="102" t="s">
        <v>634</v>
      </c>
      <c r="D4" s="102" t="s">
        <v>635</v>
      </c>
      <c r="E4" s="102" t="s">
        <v>636</v>
      </c>
      <c r="F4" s="102" t="s">
        <v>637</v>
      </c>
      <c r="G4" s="104" t="s">
        <v>638</v>
      </c>
    </row>
    <row r="5" spans="2:7" ht="48" customHeight="1" x14ac:dyDescent="0.25">
      <c r="B5" s="102" t="s">
        <v>513</v>
      </c>
      <c r="C5" s="103">
        <v>89762</v>
      </c>
      <c r="D5" s="103">
        <v>56322</v>
      </c>
      <c r="E5" s="103">
        <v>24334</v>
      </c>
      <c r="F5" s="103">
        <v>24354</v>
      </c>
      <c r="G5" s="20"/>
    </row>
    <row r="6" spans="2:7" ht="48" customHeight="1" x14ac:dyDescent="0.25">
      <c r="B6" s="102" t="s">
        <v>514</v>
      </c>
      <c r="C6" s="103">
        <v>98763</v>
      </c>
      <c r="D6" s="103">
        <v>88990</v>
      </c>
      <c r="E6" s="103">
        <v>87908</v>
      </c>
      <c r="F6" s="103">
        <v>90876</v>
      </c>
      <c r="G6" s="20"/>
    </row>
    <row r="7" spans="2:7" ht="48" customHeight="1" x14ac:dyDescent="0.25">
      <c r="B7" s="102" t="s">
        <v>515</v>
      </c>
      <c r="C7" s="103">
        <v>34234</v>
      </c>
      <c r="D7" s="103">
        <v>120873</v>
      </c>
      <c r="E7" s="103">
        <v>156332</v>
      </c>
      <c r="F7" s="103">
        <v>145783</v>
      </c>
      <c r="G7" s="20"/>
    </row>
  </sheetData>
  <mergeCells count="1">
    <mergeCell ref="B3:F3"/>
  </mergeCells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8EA1894E-1A6F-424C-94C6-DDF946CA423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Minigrafy!C5:F5</xm:f>
              <xm:sqref>G5</xm:sqref>
            </x14:sparkline>
            <x14:sparkline>
              <xm:f>Minigrafy!C6:F6</xm:f>
              <xm:sqref>G6</xm:sqref>
            </x14:sparkline>
            <x14:sparkline>
              <xm:f>Minigrafy!C7:F7</xm:f>
              <xm:sqref>G7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��a�Ya�Ya�Ya�Y
</file>

<file path=customXml/item3.xml>��
</file>

<file path=customXml/item4.xml>��
</file>

<file path=customXml/item5.xml>��
</file>

<file path=customXml/item6.xml>��
</file>

<file path=customXml/item7.xml>��
</file>

<file path=customXml/item8.xml>��
</file>

<file path=customXml/item9.xml>��a�Ya�Ya�Ya�Y
</file>

<file path=customXml/item10.xml>��
</file>

<file path=customXml/itemProps1.xml><?xml version="1.0" encoding="utf-8"?>
<ds:datastoreItem xmlns:ds="http://schemas.openxmlformats.org/officeDocument/2006/customXml" ds:itemID="{E6E90B12-B700-4790-BCFE-5FF01D57EA0E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2DD92654-0F40-4D20-A8FD-B902D6D32FE6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BDD5498C-DADB-4EA0-B618-9C16CE194C0E}">
  <ds:schemaRefs>
    <ds:schemaRef ds:uri="http://www.w3.org/2001/XMLSchema"/>
    <ds:schemaRef ds:uri="http://microsoft.data.visualization.Client.Excel.PState/1.0"/>
  </ds:schemaRefs>
</ds:datastoreItem>
</file>

<file path=customXml/itemProps4.xml><?xml version="1.0" encoding="utf-8"?>
<ds:datastoreItem xmlns:ds="http://schemas.openxmlformats.org/officeDocument/2006/customXml" ds:itemID="{57B8E054-608E-4711-A416-3B4FFA88638F}">
  <ds:schemaRefs>
    <ds:schemaRef ds:uri="http://www.w3.org/2001/XMLSchema"/>
    <ds:schemaRef ds:uri="http://microsoft.data.visualization.engine.tours/1.0"/>
  </ds:schemaRefs>
</ds:datastoreItem>
</file>

<file path=customXml/itemProps5.xml><?xml version="1.0" encoding="utf-8"?>
<ds:datastoreItem xmlns:ds="http://schemas.openxmlformats.org/officeDocument/2006/customXml" ds:itemID="{68AD6DFE-C2CD-492A-8492-2CEF3B134C50}">
  <ds:schemaRefs>
    <ds:schemaRef ds:uri="http://www.w3.org/2001/XMLSchema"/>
    <ds:schemaRef ds:uri="http://microsoft.data.visualization.Client.Excel.CustomMapList/1.0"/>
  </ds:schemaRefs>
</ds:datastoreItem>
</file>

<file path=customXml/itemProps6.xml><?xml version="1.0" encoding="utf-8"?>
<ds:datastoreItem xmlns:ds="http://schemas.openxmlformats.org/officeDocument/2006/customXml" ds:itemID="{7072E7EE-148F-4E36-9E60-E5384397EA97}">
  <ds:schemaRefs>
    <ds:schemaRef ds:uri="http://www.w3.org/2001/XMLSchema"/>
    <ds:schemaRef ds:uri="http://microsoft.data.visualization.engine.tours/1.0"/>
  </ds:schemaRefs>
</ds:datastoreItem>
</file>

<file path=customXml/itemProps7.xml><?xml version="1.0" encoding="utf-8"?>
<ds:datastoreItem xmlns:ds="http://schemas.openxmlformats.org/officeDocument/2006/customXml" ds:itemID="{CCC0D8EC-CCFC-40EC-9DF7-6DC651AC0ABA}">
  <ds:schemaRefs>
    <ds:schemaRef ds:uri="http://www.w3.org/2001/XMLSchema"/>
    <ds:schemaRef ds:uri="http://microsoft.data.visualization.Client.Excel/1.0"/>
  </ds:schemaRefs>
</ds:datastoreItem>
</file>

<file path=customXml/itemProps8.xml><?xml version="1.0" encoding="utf-8"?>
<ds:datastoreItem xmlns:ds="http://schemas.openxmlformats.org/officeDocument/2006/customXml" ds:itemID="{14D68EE8-DF5A-4802-9156-353CFA32F0AF}">
  <ds:schemaRefs>
    <ds:schemaRef ds:uri="http://www.w3.org/2001/XMLSchema"/>
    <ds:schemaRef ds:uri="http://microsoft.data.visualization.Client.Excel.LState/1.0"/>
  </ds:schemaRefs>
</ds:datastoreItem>
</file>

<file path=customXml/itemProps9.xml><?xml version="1.0" encoding="utf-8"?>
<ds:datastoreItem xmlns:ds="http://schemas.openxmlformats.org/officeDocument/2006/customXml" ds:itemID="{A4067867-C616-4857-B826-1138EC9EE0E1}">
  <ds:schemaRefs>
    <ds:schemaRef ds:uri="http://www.w3.org/2001/XMLSchema"/>
    <ds:schemaRef ds:uri="http://microsoft.data.visualization.engine.tours/1.0"/>
  </ds:schemaRefs>
</ds:datastoreItem>
</file>

<file path=customXml/itemProps10.xml><?xml version="1.0" encoding="utf-8"?>
<ds:datastoreItem xmlns:ds="http://schemas.openxmlformats.org/officeDocument/2006/customXml" ds:itemID="{C3913530-F572-4283-8B80-13A23275DC10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34</vt:i4>
      </vt:variant>
    </vt:vector>
  </HeadingPairs>
  <TitlesOfParts>
    <vt:vector size="34" baseType="lpstr">
      <vt:lpstr>K čemu se hodí jednotlivé grafy</vt:lpstr>
      <vt:lpstr>Vyhledávací</vt:lpstr>
      <vt:lpstr>Textové</vt:lpstr>
      <vt:lpstr>práce s daty I</vt:lpstr>
      <vt:lpstr>práce s daty II</vt:lpstr>
      <vt:lpstr>práce s daty III</vt:lpstr>
      <vt:lpstr>Kontingenční tabulka</vt:lpstr>
      <vt:lpstr>List2</vt:lpstr>
      <vt:lpstr>mapa</vt:lpstr>
      <vt:lpstr>3D mapa</vt:lpstr>
      <vt:lpstr>3D mapa PSČ</vt:lpstr>
      <vt:lpstr>3D mapa souradnice</vt:lpstr>
      <vt:lpstr>3D mapa ZIP code</vt:lpstr>
      <vt:lpstr>Spojnicový</vt:lpstr>
      <vt:lpstr>Výsečový</vt:lpstr>
      <vt:lpstr>Sloupcový</vt:lpstr>
      <vt:lpstr>Sloupcovy graf</vt:lpstr>
      <vt:lpstr>Dynamický graf</vt:lpstr>
      <vt:lpstr>Graf - zobraz co potřebuješ</vt:lpstr>
      <vt:lpstr>Skládaný graf s limitou</vt:lpstr>
      <vt:lpstr>Plošný graf</vt:lpstr>
      <vt:lpstr>Povrchový graf</vt:lpstr>
      <vt:lpstr>XY Bodový graf</vt:lpstr>
      <vt:lpstr>Stromový graf</vt:lpstr>
      <vt:lpstr>Trychtýřovitý graf</vt:lpstr>
      <vt:lpstr>Paretův diagram</vt:lpstr>
      <vt:lpstr>Vodopádový graf</vt:lpstr>
      <vt:lpstr>Paprskový graf</vt:lpstr>
      <vt:lpstr>Prstencový graf</vt:lpstr>
      <vt:lpstr>Ganttův graf</vt:lpstr>
      <vt:lpstr>Histogram_data</vt:lpstr>
      <vt:lpstr>Histogram výsledek</vt:lpstr>
      <vt:lpstr>Krabicový graf</vt:lpstr>
      <vt:lpstr>Minigrafy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NovaVoice</dc:creator>
  <cp:lastModifiedBy>NovaVoice</cp:lastModifiedBy>
  <dcterms:created xsi:type="dcterms:W3CDTF">2019-04-15T15:15:53Z</dcterms:created>
  <dcterms:modified xsi:type="dcterms:W3CDTF">2019-04-17T06:49:05Z</dcterms:modified>
</cp:coreProperties>
</file>